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REPORTS\2025 report\Q4\2025 հաշվետվություն\2.Ծախսային քաղաքականություն\2.1.Ծախսային քաղաքականության ամփոփագիր\2.1.2..Հավելվածներ\"/>
    </mc:Choice>
  </mc:AlternateContent>
  <bookViews>
    <workbookView xWindow="0" yWindow="0" windowWidth="28800" windowHeight="12330"/>
  </bookViews>
  <sheets>
    <sheet name="2025" sheetId="1" r:id="rId1"/>
  </sheets>
  <definedNames>
    <definedName name="_xlnm._FilterDatabase" localSheetId="0" hidden="1">'2025'!$A$7:$W$1546</definedName>
    <definedName name="_xlnm.Print_Area" localSheetId="0">'2025'!$A$1:$W$1550</definedName>
    <definedName name="_xlnm.Print_Titles" localSheetId="0">'2025'!$7:$9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82" i="1" l="1"/>
  <c r="W1546" i="1"/>
  <c r="V1546" i="1"/>
  <c r="U1546" i="1"/>
  <c r="T1546" i="1"/>
  <c r="W1543" i="1"/>
  <c r="V1543" i="1"/>
  <c r="U1543" i="1"/>
  <c r="T1543" i="1"/>
  <c r="W1540" i="1"/>
  <c r="V1540" i="1"/>
  <c r="U1540" i="1"/>
  <c r="T1540" i="1"/>
  <c r="W1537" i="1"/>
  <c r="V1537" i="1"/>
  <c r="U1537" i="1"/>
  <c r="T1537" i="1"/>
  <c r="W1534" i="1"/>
  <c r="V1534" i="1"/>
  <c r="U1534" i="1"/>
  <c r="T1534" i="1"/>
  <c r="W1531" i="1"/>
  <c r="V1531" i="1"/>
  <c r="U1531" i="1"/>
  <c r="T1531" i="1"/>
  <c r="W1528" i="1"/>
  <c r="V1528" i="1"/>
  <c r="U1528" i="1"/>
  <c r="T1528" i="1"/>
  <c r="W1525" i="1"/>
  <c r="V1525" i="1"/>
  <c r="U1525" i="1"/>
  <c r="T1525" i="1"/>
  <c r="W1522" i="1"/>
  <c r="V1522" i="1"/>
  <c r="U1522" i="1"/>
  <c r="T1522" i="1"/>
  <c r="W1519" i="1"/>
  <c r="V1519" i="1"/>
  <c r="U1519" i="1"/>
  <c r="T1519" i="1"/>
  <c r="W1516" i="1"/>
  <c r="V1516" i="1"/>
  <c r="U1516" i="1"/>
  <c r="T1516" i="1"/>
  <c r="W1513" i="1"/>
  <c r="V1513" i="1"/>
  <c r="U1513" i="1"/>
  <c r="T1513" i="1"/>
  <c r="W1512" i="1"/>
  <c r="V1512" i="1"/>
  <c r="U1512" i="1"/>
  <c r="T1512" i="1"/>
  <c r="W1509" i="1"/>
  <c r="V1509" i="1"/>
  <c r="U1509" i="1"/>
  <c r="T1509" i="1"/>
  <c r="W1506" i="1"/>
  <c r="V1506" i="1"/>
  <c r="U1506" i="1"/>
  <c r="T1506" i="1"/>
  <c r="W1460" i="1"/>
  <c r="V1460" i="1"/>
  <c r="U1460" i="1"/>
  <c r="T1460" i="1"/>
  <c r="W1459" i="1"/>
  <c r="V1459" i="1"/>
  <c r="U1459" i="1"/>
  <c r="T1459" i="1"/>
  <c r="W1456" i="1"/>
  <c r="V1456" i="1"/>
  <c r="U1456" i="1"/>
  <c r="T1456" i="1"/>
  <c r="W1455" i="1"/>
  <c r="V1455" i="1"/>
  <c r="U1455" i="1"/>
  <c r="T1455" i="1"/>
  <c r="W1452" i="1"/>
  <c r="V1452" i="1"/>
  <c r="U1452" i="1"/>
  <c r="T1452" i="1"/>
  <c r="W1449" i="1"/>
  <c r="V1449" i="1"/>
  <c r="U1449" i="1"/>
  <c r="T1449" i="1"/>
  <c r="W1446" i="1"/>
  <c r="V1446" i="1"/>
  <c r="U1446" i="1"/>
  <c r="T1446" i="1"/>
  <c r="W1443" i="1"/>
  <c r="V1443" i="1"/>
  <c r="U1443" i="1"/>
  <c r="T1443" i="1"/>
  <c r="W1440" i="1"/>
  <c r="V1440" i="1"/>
  <c r="U1440" i="1"/>
  <c r="T1440" i="1"/>
  <c r="W1439" i="1"/>
  <c r="V1439" i="1"/>
  <c r="U1439" i="1"/>
  <c r="T1439" i="1"/>
  <c r="W1438" i="1"/>
  <c r="V1438" i="1"/>
  <c r="U1438" i="1"/>
  <c r="T1438" i="1"/>
  <c r="W1435" i="1"/>
  <c r="V1435" i="1"/>
  <c r="U1435" i="1"/>
  <c r="T1435" i="1"/>
  <c r="W1434" i="1"/>
  <c r="V1434" i="1"/>
  <c r="U1434" i="1"/>
  <c r="T1434" i="1"/>
  <c r="W1431" i="1"/>
  <c r="V1431" i="1"/>
  <c r="U1431" i="1"/>
  <c r="T1431" i="1"/>
  <c r="W1428" i="1"/>
  <c r="V1428" i="1"/>
  <c r="U1428" i="1"/>
  <c r="T1428" i="1"/>
  <c r="W1427" i="1"/>
  <c r="V1427" i="1"/>
  <c r="U1427" i="1"/>
  <c r="T1427" i="1"/>
  <c r="W1424" i="1"/>
  <c r="V1424" i="1"/>
  <c r="U1424" i="1"/>
  <c r="T1424" i="1"/>
  <c r="W1421" i="1"/>
  <c r="V1421" i="1"/>
  <c r="U1421" i="1"/>
  <c r="T1421" i="1"/>
  <c r="W1418" i="1"/>
  <c r="V1418" i="1"/>
  <c r="U1418" i="1"/>
  <c r="T1418" i="1"/>
  <c r="W1417" i="1"/>
  <c r="V1417" i="1"/>
  <c r="U1417" i="1"/>
  <c r="T1417" i="1"/>
  <c r="W1416" i="1"/>
  <c r="V1416" i="1"/>
  <c r="U1416" i="1"/>
  <c r="T1416" i="1"/>
  <c r="W1415" i="1"/>
  <c r="V1415" i="1"/>
  <c r="U1415" i="1"/>
  <c r="T1415" i="1"/>
  <c r="W1414" i="1"/>
  <c r="V1414" i="1"/>
  <c r="U1414" i="1"/>
  <c r="T1414" i="1"/>
  <c r="W1411" i="1"/>
  <c r="V1411" i="1"/>
  <c r="U1411" i="1"/>
  <c r="T1411" i="1"/>
  <c r="W1408" i="1"/>
  <c r="V1408" i="1"/>
  <c r="U1408" i="1"/>
  <c r="T1408" i="1"/>
  <c r="W1407" i="1"/>
  <c r="V1407" i="1"/>
  <c r="U1407" i="1"/>
  <c r="T1407" i="1"/>
  <c r="W1406" i="1"/>
  <c r="V1406" i="1"/>
  <c r="U1406" i="1"/>
  <c r="T1406" i="1"/>
  <c r="W1405" i="1"/>
  <c r="V1405" i="1"/>
  <c r="U1405" i="1"/>
  <c r="T1405" i="1"/>
  <c r="W1402" i="1"/>
  <c r="V1402" i="1"/>
  <c r="U1402" i="1"/>
  <c r="T1402" i="1"/>
  <c r="W1401" i="1"/>
  <c r="V1401" i="1"/>
  <c r="U1401" i="1"/>
  <c r="T1401" i="1"/>
  <c r="W1400" i="1"/>
  <c r="V1400" i="1"/>
  <c r="U1400" i="1"/>
  <c r="T1400" i="1"/>
  <c r="W1399" i="1"/>
  <c r="V1399" i="1"/>
  <c r="U1399" i="1"/>
  <c r="T1399" i="1"/>
  <c r="W1398" i="1"/>
  <c r="V1398" i="1"/>
  <c r="U1398" i="1"/>
  <c r="T1398" i="1"/>
  <c r="W1397" i="1"/>
  <c r="V1397" i="1"/>
  <c r="U1397" i="1"/>
  <c r="T1397" i="1"/>
  <c r="W1396" i="1"/>
  <c r="V1396" i="1"/>
  <c r="U1396" i="1"/>
  <c r="T1396" i="1"/>
  <c r="W1395" i="1"/>
  <c r="V1395" i="1"/>
  <c r="U1395" i="1"/>
  <c r="T1395" i="1"/>
  <c r="W1392" i="1"/>
  <c r="V1392" i="1"/>
  <c r="U1392" i="1"/>
  <c r="T1392" i="1"/>
  <c r="W1391" i="1"/>
  <c r="V1391" i="1"/>
  <c r="U1391" i="1"/>
  <c r="T1391" i="1"/>
  <c r="W1388" i="1"/>
  <c r="V1388" i="1"/>
  <c r="U1388" i="1"/>
  <c r="T1388" i="1"/>
  <c r="W861" i="1"/>
  <c r="V861" i="1"/>
  <c r="U861" i="1"/>
  <c r="T861" i="1"/>
  <c r="W857" i="1"/>
  <c r="V857" i="1"/>
  <c r="U857" i="1"/>
  <c r="T857" i="1"/>
  <c r="W852" i="1"/>
  <c r="V852" i="1"/>
  <c r="U852" i="1"/>
  <c r="T852" i="1"/>
  <c r="W847" i="1"/>
  <c r="V847" i="1"/>
  <c r="U847" i="1"/>
  <c r="T847" i="1"/>
  <c r="W711" i="1"/>
  <c r="V711" i="1"/>
  <c r="U711" i="1"/>
  <c r="T711" i="1"/>
  <c r="W710" i="1"/>
  <c r="V710" i="1"/>
  <c r="U710" i="1"/>
  <c r="T710" i="1"/>
  <c r="W697" i="1"/>
  <c r="V697" i="1"/>
  <c r="U697" i="1"/>
  <c r="T697" i="1"/>
  <c r="W696" i="1"/>
  <c r="V696" i="1"/>
  <c r="U696" i="1"/>
  <c r="T696" i="1"/>
  <c r="W587" i="1"/>
  <c r="V587" i="1"/>
  <c r="U587" i="1"/>
  <c r="T587" i="1"/>
  <c r="W565" i="1"/>
  <c r="V565" i="1"/>
  <c r="U565" i="1"/>
  <c r="T565" i="1"/>
  <c r="W564" i="1"/>
  <c r="V564" i="1"/>
  <c r="U564" i="1"/>
  <c r="T564" i="1"/>
  <c r="W561" i="1"/>
  <c r="V561" i="1"/>
  <c r="U561" i="1"/>
  <c r="T561" i="1"/>
  <c r="W560" i="1"/>
  <c r="V560" i="1"/>
  <c r="U560" i="1"/>
  <c r="T560" i="1"/>
  <c r="W559" i="1"/>
  <c r="V559" i="1"/>
  <c r="U559" i="1"/>
  <c r="T559" i="1"/>
  <c r="W558" i="1"/>
  <c r="V558" i="1"/>
  <c r="U558" i="1"/>
  <c r="T558" i="1"/>
  <c r="W557" i="1"/>
  <c r="V557" i="1"/>
  <c r="U557" i="1"/>
  <c r="T557" i="1"/>
  <c r="W556" i="1"/>
  <c r="V556" i="1"/>
  <c r="U556" i="1"/>
  <c r="T556" i="1"/>
  <c r="W553" i="1"/>
  <c r="V553" i="1"/>
  <c r="U553" i="1"/>
  <c r="T553" i="1"/>
  <c r="W552" i="1"/>
  <c r="V552" i="1"/>
  <c r="U552" i="1"/>
  <c r="T552" i="1"/>
  <c r="W549" i="1"/>
  <c r="V549" i="1"/>
  <c r="U549" i="1"/>
  <c r="T549" i="1"/>
  <c r="W548" i="1"/>
  <c r="V548" i="1"/>
  <c r="U548" i="1"/>
  <c r="T548" i="1"/>
  <c r="W545" i="1"/>
  <c r="V545" i="1"/>
  <c r="U545" i="1"/>
  <c r="T545" i="1"/>
  <c r="W544" i="1"/>
  <c r="V544" i="1"/>
  <c r="U544" i="1"/>
  <c r="T544" i="1"/>
  <c r="W543" i="1"/>
  <c r="V543" i="1"/>
  <c r="U543" i="1"/>
  <c r="T543" i="1"/>
  <c r="W538" i="1"/>
  <c r="V538" i="1"/>
  <c r="U538" i="1"/>
  <c r="T538" i="1"/>
  <c r="W537" i="1"/>
  <c r="V537" i="1"/>
  <c r="U537" i="1"/>
  <c r="T537" i="1"/>
  <c r="W536" i="1"/>
  <c r="V536" i="1"/>
  <c r="U536" i="1"/>
  <c r="T536" i="1"/>
  <c r="W535" i="1"/>
  <c r="V535" i="1"/>
  <c r="U535" i="1"/>
  <c r="T535" i="1"/>
  <c r="W389" i="1"/>
  <c r="V389" i="1"/>
  <c r="U389" i="1"/>
  <c r="T389" i="1"/>
  <c r="W388" i="1"/>
  <c r="V388" i="1"/>
  <c r="U388" i="1"/>
  <c r="T388" i="1"/>
  <c r="W385" i="1"/>
  <c r="V385" i="1"/>
  <c r="T385" i="1"/>
  <c r="W384" i="1"/>
  <c r="V384" i="1"/>
  <c r="U384" i="1"/>
  <c r="T384" i="1"/>
  <c r="W383" i="1"/>
  <c r="V383" i="1"/>
  <c r="U383" i="1"/>
  <c r="T383" i="1"/>
  <c r="W382" i="1"/>
  <c r="V382" i="1"/>
  <c r="U382" i="1"/>
  <c r="T382" i="1"/>
  <c r="W381" i="1"/>
  <c r="V381" i="1"/>
  <c r="U381" i="1"/>
  <c r="T381" i="1"/>
  <c r="W375" i="1"/>
  <c r="V375" i="1"/>
  <c r="U375" i="1"/>
  <c r="T375" i="1"/>
  <c r="W326" i="1"/>
  <c r="V326" i="1"/>
  <c r="U326" i="1"/>
  <c r="W76" i="1"/>
  <c r="V76" i="1"/>
  <c r="U76" i="1"/>
  <c r="T76" i="1"/>
  <c r="W66" i="1"/>
  <c r="V66" i="1"/>
  <c r="U66" i="1"/>
  <c r="T66" i="1"/>
  <c r="W62" i="1"/>
  <c r="V62" i="1"/>
  <c r="U62" i="1"/>
  <c r="T62" i="1"/>
  <c r="W42" i="1"/>
  <c r="V42" i="1"/>
  <c r="U42" i="1"/>
  <c r="T42" i="1"/>
  <c r="W39" i="1"/>
  <c r="V39" i="1"/>
  <c r="U39" i="1"/>
  <c r="T39" i="1"/>
  <c r="W38" i="1"/>
  <c r="V38" i="1"/>
  <c r="U38" i="1"/>
  <c r="T38" i="1"/>
  <c r="W35" i="1"/>
  <c r="V35" i="1"/>
  <c r="U35" i="1"/>
  <c r="T35" i="1"/>
  <c r="W34" i="1"/>
  <c r="V34" i="1"/>
  <c r="U34" i="1"/>
  <c r="T34" i="1"/>
  <c r="W31" i="1"/>
  <c r="V31" i="1"/>
  <c r="U31" i="1"/>
  <c r="T31" i="1"/>
  <c r="W30" i="1"/>
  <c r="V30" i="1"/>
  <c r="U30" i="1"/>
  <c r="T30" i="1"/>
  <c r="W27" i="1"/>
  <c r="V27" i="1"/>
  <c r="U27" i="1"/>
  <c r="T27" i="1"/>
  <c r="W26" i="1"/>
  <c r="V26" i="1"/>
  <c r="U26" i="1"/>
  <c r="T26" i="1"/>
  <c r="W25" i="1"/>
  <c r="V25" i="1"/>
  <c r="U25" i="1"/>
  <c r="T25" i="1"/>
  <c r="W24" i="1"/>
  <c r="V24" i="1"/>
  <c r="U24" i="1"/>
  <c r="T24" i="1"/>
  <c r="W23" i="1"/>
  <c r="V23" i="1"/>
  <c r="U23" i="1"/>
  <c r="T23" i="1"/>
  <c r="W22" i="1"/>
  <c r="V22" i="1"/>
  <c r="U22" i="1"/>
  <c r="T22" i="1"/>
  <c r="W21" i="1"/>
  <c r="V21" i="1"/>
  <c r="U21" i="1"/>
  <c r="T21" i="1"/>
  <c r="W20" i="1"/>
  <c r="V20" i="1"/>
  <c r="U20" i="1"/>
  <c r="T20" i="1"/>
  <c r="W17" i="1"/>
  <c r="V17" i="1"/>
  <c r="U17" i="1"/>
  <c r="T17" i="1"/>
  <c r="W16" i="1"/>
  <c r="V16" i="1"/>
  <c r="U16" i="1"/>
  <c r="T16" i="1"/>
  <c r="W13" i="1"/>
  <c r="V13" i="1"/>
  <c r="U13" i="1"/>
  <c r="T13" i="1"/>
  <c r="D380" i="1"/>
  <c r="D379" i="1"/>
  <c r="J392" i="1" l="1"/>
  <c r="G345" i="1"/>
  <c r="E322" i="1"/>
  <c r="E262" i="1"/>
  <c r="E255" i="1" s="1"/>
  <c r="D241" i="1"/>
  <c r="J160" i="1"/>
  <c r="E160" i="1"/>
  <c r="D161" i="1"/>
  <c r="D157" i="1"/>
  <c r="D154" i="1"/>
  <c r="D155" i="1"/>
  <c r="D143" i="1"/>
  <c r="D138" i="1"/>
  <c r="D117" i="1"/>
  <c r="D146" i="1"/>
  <c r="D147" i="1"/>
  <c r="D148" i="1"/>
  <c r="E116" i="1"/>
  <c r="J112" i="1"/>
  <c r="K109" i="1"/>
  <c r="K107" i="1"/>
  <c r="D109" i="1"/>
  <c r="J109" i="1" l="1"/>
  <c r="J107" i="1"/>
  <c r="F107" i="1"/>
  <c r="E107" i="1"/>
  <c r="D110" i="1"/>
  <c r="E105" i="1"/>
  <c r="D103" i="1"/>
  <c r="D104" i="1"/>
  <c r="L101" i="1"/>
  <c r="E101" i="1"/>
  <c r="E94" i="1"/>
  <c r="E82" i="1"/>
  <c r="D91" i="1"/>
  <c r="E80" i="1"/>
  <c r="N39" i="1"/>
  <c r="N38" i="1"/>
  <c r="R36" i="1"/>
  <c r="T45" i="1"/>
  <c r="U45" i="1"/>
  <c r="V45" i="1"/>
  <c r="W45" i="1"/>
  <c r="T46" i="1"/>
  <c r="U46" i="1"/>
  <c r="V46" i="1"/>
  <c r="W46" i="1"/>
  <c r="T47" i="1"/>
  <c r="U47" i="1"/>
  <c r="V47" i="1"/>
  <c r="W47" i="1"/>
  <c r="T48" i="1"/>
  <c r="U48" i="1"/>
  <c r="V48" i="1"/>
  <c r="W48" i="1"/>
  <c r="T49" i="1"/>
  <c r="U49" i="1"/>
  <c r="V49" i="1"/>
  <c r="W49" i="1"/>
  <c r="T50" i="1"/>
  <c r="U50" i="1"/>
  <c r="V50" i="1"/>
  <c r="W50" i="1"/>
  <c r="T51" i="1"/>
  <c r="U51" i="1"/>
  <c r="V51" i="1"/>
  <c r="W51" i="1"/>
  <c r="T52" i="1"/>
  <c r="U52" i="1"/>
  <c r="V52" i="1"/>
  <c r="W52" i="1"/>
  <c r="T53" i="1"/>
  <c r="U53" i="1"/>
  <c r="V53" i="1"/>
  <c r="W53" i="1"/>
  <c r="T54" i="1"/>
  <c r="U54" i="1"/>
  <c r="V54" i="1"/>
  <c r="W54" i="1"/>
  <c r="T55" i="1"/>
  <c r="U55" i="1"/>
  <c r="V55" i="1"/>
  <c r="W55" i="1"/>
  <c r="T56" i="1"/>
  <c r="U56" i="1"/>
  <c r="V56" i="1"/>
  <c r="W56" i="1"/>
  <c r="T57" i="1"/>
  <c r="U57" i="1"/>
  <c r="V57" i="1"/>
  <c r="W57" i="1"/>
  <c r="T58" i="1"/>
  <c r="U58" i="1"/>
  <c r="V58" i="1"/>
  <c r="W58" i="1"/>
  <c r="T59" i="1"/>
  <c r="U59" i="1"/>
  <c r="V59" i="1"/>
  <c r="W59" i="1"/>
  <c r="T60" i="1"/>
  <c r="U60" i="1"/>
  <c r="V60" i="1"/>
  <c r="W60" i="1"/>
  <c r="T61" i="1"/>
  <c r="U61" i="1"/>
  <c r="V61" i="1"/>
  <c r="W61" i="1"/>
  <c r="T65" i="1"/>
  <c r="U65" i="1"/>
  <c r="V65" i="1"/>
  <c r="W65" i="1"/>
  <c r="T69" i="1"/>
  <c r="U69" i="1"/>
  <c r="V69" i="1"/>
  <c r="W69" i="1"/>
  <c r="T70" i="1"/>
  <c r="U70" i="1"/>
  <c r="V70" i="1"/>
  <c r="W70" i="1"/>
  <c r="T71" i="1"/>
  <c r="U71" i="1"/>
  <c r="V71" i="1"/>
  <c r="W71" i="1"/>
  <c r="T72" i="1"/>
  <c r="U72" i="1"/>
  <c r="V72" i="1"/>
  <c r="W72" i="1"/>
  <c r="T73" i="1"/>
  <c r="U73" i="1"/>
  <c r="V73" i="1"/>
  <c r="W73" i="1"/>
  <c r="T75" i="1"/>
  <c r="U75" i="1"/>
  <c r="V75" i="1"/>
  <c r="W75" i="1"/>
  <c r="T81" i="1"/>
  <c r="V81" i="1"/>
  <c r="W81" i="1"/>
  <c r="T83" i="1"/>
  <c r="V83" i="1"/>
  <c r="W83" i="1"/>
  <c r="T84" i="1"/>
  <c r="V84" i="1"/>
  <c r="W84" i="1"/>
  <c r="T85" i="1"/>
  <c r="U85" i="1"/>
  <c r="V85" i="1"/>
  <c r="W85" i="1"/>
  <c r="T86" i="1"/>
  <c r="V86" i="1"/>
  <c r="W86" i="1"/>
  <c r="T87" i="1"/>
  <c r="U87" i="1"/>
  <c r="V87" i="1"/>
  <c r="W87" i="1"/>
  <c r="T88" i="1"/>
  <c r="V88" i="1"/>
  <c r="W88" i="1"/>
  <c r="T89" i="1"/>
  <c r="V89" i="1"/>
  <c r="W89" i="1"/>
  <c r="T90" i="1"/>
  <c r="V90" i="1"/>
  <c r="W90" i="1"/>
  <c r="T91" i="1"/>
  <c r="U91" i="1"/>
  <c r="V91" i="1"/>
  <c r="W91" i="1"/>
  <c r="T92" i="1"/>
  <c r="U92" i="1"/>
  <c r="V92" i="1"/>
  <c r="W92" i="1"/>
  <c r="T93" i="1"/>
  <c r="V93" i="1"/>
  <c r="W93" i="1"/>
  <c r="T95" i="1"/>
  <c r="U95" i="1"/>
  <c r="V95" i="1"/>
  <c r="W95" i="1"/>
  <c r="T96" i="1"/>
  <c r="V96" i="1"/>
  <c r="W96" i="1"/>
  <c r="T97" i="1"/>
  <c r="U97" i="1"/>
  <c r="V97" i="1"/>
  <c r="W97" i="1"/>
  <c r="T98" i="1"/>
  <c r="U98" i="1"/>
  <c r="V98" i="1"/>
  <c r="W98" i="1"/>
  <c r="T99" i="1"/>
  <c r="U99" i="1"/>
  <c r="W99" i="1"/>
  <c r="T100" i="1"/>
  <c r="V100" i="1"/>
  <c r="W100" i="1"/>
  <c r="T102" i="1"/>
  <c r="V102" i="1"/>
  <c r="W102" i="1"/>
  <c r="T103" i="1"/>
  <c r="U103" i="1"/>
  <c r="W103" i="1"/>
  <c r="T104" i="1"/>
  <c r="U104" i="1"/>
  <c r="V104" i="1"/>
  <c r="W104" i="1"/>
  <c r="T106" i="1"/>
  <c r="V106" i="1"/>
  <c r="W106" i="1"/>
  <c r="T108" i="1"/>
  <c r="U108" i="1"/>
  <c r="V108" i="1"/>
  <c r="W108" i="1"/>
  <c r="T110" i="1"/>
  <c r="U110" i="1"/>
  <c r="V110" i="1"/>
  <c r="W110" i="1"/>
  <c r="T111" i="1"/>
  <c r="V111" i="1"/>
  <c r="W111" i="1"/>
  <c r="T113" i="1"/>
  <c r="V113" i="1"/>
  <c r="W113" i="1"/>
  <c r="T114" i="1"/>
  <c r="V114" i="1"/>
  <c r="W114" i="1"/>
  <c r="T115" i="1"/>
  <c r="V115" i="1"/>
  <c r="W115" i="1"/>
  <c r="T117" i="1"/>
  <c r="V117" i="1"/>
  <c r="W117" i="1"/>
  <c r="T118" i="1"/>
  <c r="V118" i="1"/>
  <c r="W118" i="1"/>
  <c r="T119" i="1"/>
  <c r="V119" i="1"/>
  <c r="W119" i="1"/>
  <c r="T120" i="1"/>
  <c r="U120" i="1"/>
  <c r="V120" i="1"/>
  <c r="W120" i="1"/>
  <c r="T121" i="1"/>
  <c r="U121" i="1"/>
  <c r="V121" i="1"/>
  <c r="W121" i="1"/>
  <c r="T122" i="1"/>
  <c r="U122" i="1"/>
  <c r="W122" i="1"/>
  <c r="T123" i="1"/>
  <c r="V123" i="1"/>
  <c r="W123" i="1"/>
  <c r="T124" i="1"/>
  <c r="V124" i="1"/>
  <c r="W124" i="1"/>
  <c r="T125" i="1"/>
  <c r="U125" i="1"/>
  <c r="V125" i="1"/>
  <c r="W125" i="1"/>
  <c r="T126" i="1"/>
  <c r="U126" i="1"/>
  <c r="V126" i="1"/>
  <c r="W126" i="1"/>
  <c r="T127" i="1"/>
  <c r="V127" i="1"/>
  <c r="W127" i="1"/>
  <c r="T128" i="1"/>
  <c r="V128" i="1"/>
  <c r="W128" i="1"/>
  <c r="T129" i="1"/>
  <c r="V129" i="1"/>
  <c r="W129" i="1"/>
  <c r="T130" i="1"/>
  <c r="V130" i="1"/>
  <c r="W130" i="1"/>
  <c r="T131" i="1"/>
  <c r="V131" i="1"/>
  <c r="W131" i="1"/>
  <c r="T132" i="1"/>
  <c r="U132" i="1"/>
  <c r="W132" i="1"/>
  <c r="T133" i="1"/>
  <c r="U133" i="1"/>
  <c r="W133" i="1"/>
  <c r="T134" i="1"/>
  <c r="U134" i="1"/>
  <c r="V134" i="1"/>
  <c r="W134" i="1"/>
  <c r="T135" i="1"/>
  <c r="U135" i="1"/>
  <c r="V135" i="1"/>
  <c r="W135" i="1"/>
  <c r="T136" i="1"/>
  <c r="V136" i="1"/>
  <c r="W136" i="1"/>
  <c r="T137" i="1"/>
  <c r="V137" i="1"/>
  <c r="W137" i="1"/>
  <c r="T138" i="1"/>
  <c r="U138" i="1"/>
  <c r="W138" i="1"/>
  <c r="T139" i="1"/>
  <c r="V139" i="1"/>
  <c r="W139" i="1"/>
  <c r="T140" i="1"/>
  <c r="U140" i="1"/>
  <c r="W140" i="1"/>
  <c r="T141" i="1"/>
  <c r="V141" i="1"/>
  <c r="W141" i="1"/>
  <c r="T142" i="1"/>
  <c r="U142" i="1"/>
  <c r="W142" i="1"/>
  <c r="T143" i="1"/>
  <c r="U143" i="1"/>
  <c r="V143" i="1"/>
  <c r="W143" i="1"/>
  <c r="T144" i="1"/>
  <c r="V144" i="1"/>
  <c r="W144" i="1"/>
  <c r="T145" i="1"/>
  <c r="V145" i="1"/>
  <c r="W145" i="1"/>
  <c r="T146" i="1"/>
  <c r="U146" i="1"/>
  <c r="V146" i="1"/>
  <c r="W146" i="1"/>
  <c r="T147" i="1"/>
  <c r="U147" i="1"/>
  <c r="V147" i="1"/>
  <c r="W147" i="1"/>
  <c r="T148" i="1"/>
  <c r="U148" i="1"/>
  <c r="V148" i="1"/>
  <c r="W148" i="1"/>
  <c r="T149" i="1"/>
  <c r="V149" i="1"/>
  <c r="W149" i="1"/>
  <c r="T150" i="1"/>
  <c r="U150" i="1"/>
  <c r="V150" i="1"/>
  <c r="W150" i="1"/>
  <c r="T151" i="1"/>
  <c r="U151" i="1"/>
  <c r="V151" i="1"/>
  <c r="W151" i="1"/>
  <c r="T152" i="1"/>
  <c r="U152" i="1"/>
  <c r="W152" i="1"/>
  <c r="T153" i="1"/>
  <c r="V153" i="1"/>
  <c r="W153" i="1"/>
  <c r="T154" i="1"/>
  <c r="U154" i="1"/>
  <c r="V154" i="1"/>
  <c r="W154" i="1"/>
  <c r="T155" i="1"/>
  <c r="U155" i="1"/>
  <c r="W155" i="1"/>
  <c r="T156" i="1"/>
  <c r="V156" i="1"/>
  <c r="W156" i="1"/>
  <c r="T157" i="1"/>
  <c r="U157" i="1"/>
  <c r="V157" i="1"/>
  <c r="W157" i="1"/>
  <c r="T158" i="1"/>
  <c r="V158" i="1"/>
  <c r="W158" i="1"/>
  <c r="T159" i="1"/>
  <c r="V159" i="1"/>
  <c r="W159" i="1"/>
  <c r="T161" i="1"/>
  <c r="U161" i="1"/>
  <c r="W161" i="1"/>
  <c r="T162" i="1"/>
  <c r="V162" i="1"/>
  <c r="W162" i="1"/>
  <c r="T163" i="1"/>
  <c r="V163" i="1"/>
  <c r="W163" i="1"/>
  <c r="T164" i="1"/>
  <c r="V164" i="1"/>
  <c r="W164" i="1"/>
  <c r="T165" i="1"/>
  <c r="V165" i="1"/>
  <c r="W165" i="1"/>
  <c r="T166" i="1"/>
  <c r="V166" i="1"/>
  <c r="W166" i="1"/>
  <c r="T167" i="1"/>
  <c r="U167" i="1"/>
  <c r="V167" i="1"/>
  <c r="W167" i="1"/>
  <c r="T168" i="1"/>
  <c r="U168" i="1"/>
  <c r="W168" i="1"/>
  <c r="T169" i="1"/>
  <c r="U169" i="1"/>
  <c r="W169" i="1"/>
  <c r="T170" i="1"/>
  <c r="U170" i="1"/>
  <c r="W170" i="1"/>
  <c r="T171" i="1"/>
  <c r="U171" i="1"/>
  <c r="W171" i="1"/>
  <c r="T172" i="1"/>
  <c r="U172" i="1"/>
  <c r="W172" i="1"/>
  <c r="T173" i="1"/>
  <c r="V173" i="1"/>
  <c r="W173" i="1"/>
  <c r="T174" i="1"/>
  <c r="U174" i="1"/>
  <c r="V174" i="1"/>
  <c r="W174" i="1"/>
  <c r="T175" i="1"/>
  <c r="U175" i="1"/>
  <c r="V175" i="1"/>
  <c r="W175" i="1"/>
  <c r="T176" i="1"/>
  <c r="U176" i="1"/>
  <c r="V176" i="1"/>
  <c r="W176" i="1"/>
  <c r="T177" i="1"/>
  <c r="U177" i="1"/>
  <c r="V177" i="1"/>
  <c r="W177" i="1"/>
  <c r="T178" i="1"/>
  <c r="U178" i="1"/>
  <c r="V178" i="1"/>
  <c r="W178" i="1"/>
  <c r="T179" i="1"/>
  <c r="V179" i="1"/>
  <c r="W179" i="1"/>
  <c r="T180" i="1"/>
  <c r="V180" i="1"/>
  <c r="W180" i="1"/>
  <c r="T181" i="1"/>
  <c r="U181" i="1"/>
  <c r="V181" i="1"/>
  <c r="W181" i="1"/>
  <c r="T182" i="1"/>
  <c r="V182" i="1"/>
  <c r="W182" i="1"/>
  <c r="T183" i="1"/>
  <c r="U183" i="1"/>
  <c r="V183" i="1"/>
  <c r="W183" i="1"/>
  <c r="T184" i="1"/>
  <c r="V184" i="1"/>
  <c r="W184" i="1"/>
  <c r="T185" i="1"/>
  <c r="U185" i="1"/>
  <c r="V185" i="1"/>
  <c r="W185" i="1"/>
  <c r="T186" i="1"/>
  <c r="V186" i="1"/>
  <c r="W186" i="1"/>
  <c r="T187" i="1"/>
  <c r="V187" i="1"/>
  <c r="W187" i="1"/>
  <c r="T188" i="1"/>
  <c r="U188" i="1"/>
  <c r="V188" i="1"/>
  <c r="W188" i="1"/>
  <c r="T189" i="1"/>
  <c r="V189" i="1"/>
  <c r="W189" i="1"/>
  <c r="T190" i="1"/>
  <c r="U190" i="1"/>
  <c r="V190" i="1"/>
  <c r="W190" i="1"/>
  <c r="T191" i="1"/>
  <c r="U191" i="1"/>
  <c r="V191" i="1"/>
  <c r="W191" i="1"/>
  <c r="T192" i="1"/>
  <c r="V192" i="1"/>
  <c r="W192" i="1"/>
  <c r="T193" i="1"/>
  <c r="V193" i="1"/>
  <c r="W193" i="1"/>
  <c r="T194" i="1"/>
  <c r="U194" i="1"/>
  <c r="V194" i="1"/>
  <c r="W194" i="1"/>
  <c r="T195" i="1"/>
  <c r="V195" i="1"/>
  <c r="W195" i="1"/>
  <c r="T196" i="1"/>
  <c r="U196" i="1"/>
  <c r="V196" i="1"/>
  <c r="W196" i="1"/>
  <c r="T197" i="1"/>
  <c r="V197" i="1"/>
  <c r="W197" i="1"/>
  <c r="T198" i="1"/>
  <c r="V198" i="1"/>
  <c r="W198" i="1"/>
  <c r="T199" i="1"/>
  <c r="V199" i="1"/>
  <c r="W199" i="1"/>
  <c r="T200" i="1"/>
  <c r="U200" i="1"/>
  <c r="V200" i="1"/>
  <c r="W200" i="1"/>
  <c r="T201" i="1"/>
  <c r="V201" i="1"/>
  <c r="W201" i="1"/>
  <c r="T202" i="1"/>
  <c r="W202" i="1"/>
  <c r="T203" i="1"/>
  <c r="V203" i="1"/>
  <c r="W203" i="1"/>
  <c r="T204" i="1"/>
  <c r="V204" i="1"/>
  <c r="W204" i="1"/>
  <c r="T205" i="1"/>
  <c r="U205" i="1"/>
  <c r="V205" i="1"/>
  <c r="W205" i="1"/>
  <c r="T206" i="1"/>
  <c r="V206" i="1"/>
  <c r="W206" i="1"/>
  <c r="T207" i="1"/>
  <c r="V207" i="1"/>
  <c r="W207" i="1"/>
  <c r="T208" i="1"/>
  <c r="U208" i="1"/>
  <c r="V208" i="1"/>
  <c r="W208" i="1"/>
  <c r="T209" i="1"/>
  <c r="V209" i="1"/>
  <c r="W209" i="1"/>
  <c r="T210" i="1"/>
  <c r="U210" i="1"/>
  <c r="V210" i="1"/>
  <c r="W210" i="1"/>
  <c r="T211" i="1"/>
  <c r="V211" i="1"/>
  <c r="W211" i="1"/>
  <c r="T212" i="1"/>
  <c r="U212" i="1"/>
  <c r="V212" i="1"/>
  <c r="W212" i="1"/>
  <c r="T213" i="1"/>
  <c r="W213" i="1"/>
  <c r="T214" i="1"/>
  <c r="V214" i="1"/>
  <c r="W214" i="1"/>
  <c r="T215" i="1"/>
  <c r="V215" i="1"/>
  <c r="W215" i="1"/>
  <c r="T216" i="1"/>
  <c r="U216" i="1"/>
  <c r="V216" i="1"/>
  <c r="W216" i="1"/>
  <c r="T217" i="1"/>
  <c r="W217" i="1"/>
  <c r="T218" i="1"/>
  <c r="V218" i="1"/>
  <c r="W218" i="1"/>
  <c r="T219" i="1"/>
  <c r="V219" i="1"/>
  <c r="W219" i="1"/>
  <c r="T220" i="1"/>
  <c r="U220" i="1"/>
  <c r="V220" i="1"/>
  <c r="W220" i="1"/>
  <c r="U221" i="1"/>
  <c r="V221" i="1"/>
  <c r="W221" i="1"/>
  <c r="U222" i="1"/>
  <c r="V222" i="1"/>
  <c r="W222" i="1"/>
  <c r="U223" i="1"/>
  <c r="V223" i="1"/>
  <c r="W223" i="1"/>
  <c r="T224" i="1"/>
  <c r="V224" i="1"/>
  <c r="W224" i="1"/>
  <c r="T225" i="1"/>
  <c r="V225" i="1"/>
  <c r="W225" i="1"/>
  <c r="T226" i="1"/>
  <c r="W226" i="1"/>
  <c r="T227" i="1"/>
  <c r="U227" i="1"/>
  <c r="V227" i="1"/>
  <c r="W227" i="1"/>
  <c r="T228" i="1"/>
  <c r="V228" i="1"/>
  <c r="W228" i="1"/>
  <c r="T229" i="1"/>
  <c r="V229" i="1"/>
  <c r="W229" i="1"/>
  <c r="T230" i="1"/>
  <c r="V230" i="1"/>
  <c r="W230" i="1"/>
  <c r="T231" i="1"/>
  <c r="V231" i="1"/>
  <c r="W231" i="1"/>
  <c r="T232" i="1"/>
  <c r="V232" i="1"/>
  <c r="W232" i="1"/>
  <c r="T233" i="1"/>
  <c r="V233" i="1"/>
  <c r="W233" i="1"/>
  <c r="T234" i="1"/>
  <c r="U234" i="1"/>
  <c r="V234" i="1"/>
  <c r="W234" i="1"/>
  <c r="T235" i="1"/>
  <c r="V235" i="1"/>
  <c r="W235" i="1"/>
  <c r="T236" i="1"/>
  <c r="V236" i="1"/>
  <c r="W236" i="1"/>
  <c r="T237" i="1"/>
  <c r="U237" i="1"/>
  <c r="V237" i="1"/>
  <c r="W237" i="1"/>
  <c r="T238" i="1"/>
  <c r="U238" i="1"/>
  <c r="V238" i="1"/>
  <c r="W238" i="1"/>
  <c r="T239" i="1"/>
  <c r="U239" i="1"/>
  <c r="V239" i="1"/>
  <c r="W239" i="1"/>
  <c r="T240" i="1"/>
  <c r="V240" i="1"/>
  <c r="W240" i="1"/>
  <c r="T241" i="1"/>
  <c r="V241" i="1"/>
  <c r="W241" i="1"/>
  <c r="T243" i="1"/>
  <c r="U243" i="1"/>
  <c r="V243" i="1"/>
  <c r="W243" i="1"/>
  <c r="T244" i="1"/>
  <c r="U244" i="1"/>
  <c r="V244" i="1"/>
  <c r="W244" i="1"/>
  <c r="T246" i="1"/>
  <c r="U246" i="1"/>
  <c r="V246" i="1"/>
  <c r="W246" i="1"/>
  <c r="T247" i="1"/>
  <c r="U247" i="1"/>
  <c r="V247" i="1"/>
  <c r="W247" i="1"/>
  <c r="T248" i="1"/>
  <c r="U248" i="1"/>
  <c r="V248" i="1"/>
  <c r="W248" i="1"/>
  <c r="T249" i="1"/>
  <c r="U249" i="1"/>
  <c r="V249" i="1"/>
  <c r="W249" i="1"/>
  <c r="T250" i="1"/>
  <c r="T251" i="1"/>
  <c r="U251" i="1"/>
  <c r="V251" i="1"/>
  <c r="W251" i="1"/>
  <c r="T252" i="1"/>
  <c r="U252" i="1"/>
  <c r="V252" i="1"/>
  <c r="W252" i="1"/>
  <c r="T253" i="1"/>
  <c r="U253" i="1"/>
  <c r="V253" i="1"/>
  <c r="W253" i="1"/>
  <c r="T254" i="1"/>
  <c r="U254" i="1"/>
  <c r="V254" i="1"/>
  <c r="W254" i="1"/>
  <c r="T257" i="1"/>
  <c r="U257" i="1"/>
  <c r="V257" i="1"/>
  <c r="W257" i="1"/>
  <c r="T258" i="1"/>
  <c r="U258" i="1"/>
  <c r="V258" i="1"/>
  <c r="W258" i="1"/>
  <c r="T259" i="1"/>
  <c r="U259" i="1"/>
  <c r="V259" i="1"/>
  <c r="W259" i="1"/>
  <c r="T260" i="1"/>
  <c r="U260" i="1"/>
  <c r="V260" i="1"/>
  <c r="W260" i="1"/>
  <c r="T261" i="1"/>
  <c r="U261" i="1"/>
  <c r="V261" i="1"/>
  <c r="W261" i="1"/>
  <c r="T263" i="1"/>
  <c r="V263" i="1"/>
  <c r="W263" i="1"/>
  <c r="T264" i="1"/>
  <c r="U264" i="1"/>
  <c r="V264" i="1"/>
  <c r="W264" i="1"/>
  <c r="T265" i="1"/>
  <c r="V265" i="1"/>
  <c r="W265" i="1"/>
  <c r="T266" i="1"/>
  <c r="V266" i="1"/>
  <c r="W266" i="1"/>
  <c r="T267" i="1"/>
  <c r="U267" i="1"/>
  <c r="V267" i="1"/>
  <c r="W267" i="1"/>
  <c r="T268" i="1"/>
  <c r="U268" i="1"/>
  <c r="V268" i="1"/>
  <c r="W268" i="1"/>
  <c r="T269" i="1"/>
  <c r="U269" i="1"/>
  <c r="V269" i="1"/>
  <c r="W269" i="1"/>
  <c r="T270" i="1"/>
  <c r="U270" i="1"/>
  <c r="V270" i="1"/>
  <c r="W270" i="1"/>
  <c r="T271" i="1"/>
  <c r="W271" i="1"/>
  <c r="T272" i="1"/>
  <c r="U272" i="1"/>
  <c r="W272" i="1"/>
  <c r="T273" i="1"/>
  <c r="U273" i="1"/>
  <c r="V273" i="1"/>
  <c r="W273" i="1"/>
  <c r="T274" i="1"/>
  <c r="U274" i="1"/>
  <c r="V274" i="1"/>
  <c r="W274" i="1"/>
  <c r="T275" i="1"/>
  <c r="V275" i="1"/>
  <c r="W275" i="1"/>
  <c r="T276" i="1"/>
  <c r="U276" i="1"/>
  <c r="V276" i="1"/>
  <c r="W276" i="1"/>
  <c r="T277" i="1"/>
  <c r="V277" i="1"/>
  <c r="W277" i="1"/>
  <c r="T278" i="1"/>
  <c r="U278" i="1"/>
  <c r="V278" i="1"/>
  <c r="W278" i="1"/>
  <c r="T279" i="1"/>
  <c r="V279" i="1"/>
  <c r="W279" i="1"/>
  <c r="T280" i="1"/>
  <c r="U280" i="1"/>
  <c r="V280" i="1"/>
  <c r="W280" i="1"/>
  <c r="T281" i="1"/>
  <c r="U281" i="1"/>
  <c r="V281" i="1"/>
  <c r="W281" i="1"/>
  <c r="T282" i="1"/>
  <c r="U282" i="1"/>
  <c r="V282" i="1"/>
  <c r="W282" i="1"/>
  <c r="T283" i="1"/>
  <c r="W283" i="1"/>
  <c r="T284" i="1"/>
  <c r="V284" i="1"/>
  <c r="W284" i="1"/>
  <c r="T285" i="1"/>
  <c r="V285" i="1"/>
  <c r="W285" i="1"/>
  <c r="T286" i="1"/>
  <c r="V286" i="1"/>
  <c r="W286" i="1"/>
  <c r="T287" i="1"/>
  <c r="V287" i="1"/>
  <c r="W287" i="1"/>
  <c r="T288" i="1"/>
  <c r="U288" i="1"/>
  <c r="V288" i="1"/>
  <c r="W288" i="1"/>
  <c r="T289" i="1"/>
  <c r="V289" i="1"/>
  <c r="W289" i="1"/>
  <c r="T290" i="1"/>
  <c r="V290" i="1"/>
  <c r="W290" i="1"/>
  <c r="T291" i="1"/>
  <c r="U291" i="1"/>
  <c r="V291" i="1"/>
  <c r="W291" i="1"/>
  <c r="T292" i="1"/>
  <c r="U292" i="1"/>
  <c r="V292" i="1"/>
  <c r="W292" i="1"/>
  <c r="T293" i="1"/>
  <c r="U293" i="1"/>
  <c r="V293" i="1"/>
  <c r="W293" i="1"/>
  <c r="T295" i="1"/>
  <c r="U295" i="1"/>
  <c r="V295" i="1"/>
  <c r="W295" i="1"/>
  <c r="T297" i="1"/>
  <c r="U297" i="1"/>
  <c r="V297" i="1"/>
  <c r="W297" i="1"/>
  <c r="T298" i="1"/>
  <c r="U298" i="1"/>
  <c r="V298" i="1"/>
  <c r="W298" i="1"/>
  <c r="T299" i="1"/>
  <c r="U299" i="1"/>
  <c r="V299" i="1"/>
  <c r="W299" i="1"/>
  <c r="T300" i="1"/>
  <c r="U300" i="1"/>
  <c r="V300" i="1"/>
  <c r="W300" i="1"/>
  <c r="T301" i="1"/>
  <c r="U301" i="1"/>
  <c r="V301" i="1"/>
  <c r="W301" i="1"/>
  <c r="T302" i="1"/>
  <c r="U302" i="1"/>
  <c r="V302" i="1"/>
  <c r="W302" i="1"/>
  <c r="T303" i="1"/>
  <c r="U303" i="1"/>
  <c r="V303" i="1"/>
  <c r="W303" i="1"/>
  <c r="T304" i="1"/>
  <c r="U304" i="1"/>
  <c r="V304" i="1"/>
  <c r="W304" i="1"/>
  <c r="T305" i="1"/>
  <c r="U305" i="1"/>
  <c r="V305" i="1"/>
  <c r="W305" i="1"/>
  <c r="T307" i="1"/>
  <c r="U307" i="1"/>
  <c r="V307" i="1"/>
  <c r="W307" i="1"/>
  <c r="T308" i="1"/>
  <c r="U308" i="1"/>
  <c r="V308" i="1"/>
  <c r="W308" i="1"/>
  <c r="T309" i="1"/>
  <c r="U309" i="1"/>
  <c r="V309" i="1"/>
  <c r="W309" i="1"/>
  <c r="T310" i="1"/>
  <c r="U310" i="1"/>
  <c r="V310" i="1"/>
  <c r="W310" i="1"/>
  <c r="T311" i="1"/>
  <c r="U311" i="1"/>
  <c r="V311" i="1"/>
  <c r="W311" i="1"/>
  <c r="T312" i="1"/>
  <c r="U312" i="1"/>
  <c r="V312" i="1"/>
  <c r="W312" i="1"/>
  <c r="T313" i="1"/>
  <c r="U313" i="1"/>
  <c r="V313" i="1"/>
  <c r="W313" i="1"/>
  <c r="T314" i="1"/>
  <c r="U314" i="1"/>
  <c r="V314" i="1"/>
  <c r="W314" i="1"/>
  <c r="T315" i="1"/>
  <c r="U315" i="1"/>
  <c r="V315" i="1"/>
  <c r="W315" i="1"/>
  <c r="T316" i="1"/>
  <c r="U316" i="1"/>
  <c r="V316" i="1"/>
  <c r="W316" i="1"/>
  <c r="T317" i="1"/>
  <c r="U317" i="1"/>
  <c r="V317" i="1"/>
  <c r="W317" i="1"/>
  <c r="T318" i="1"/>
  <c r="U318" i="1"/>
  <c r="V318" i="1"/>
  <c r="W318" i="1"/>
  <c r="T319" i="1"/>
  <c r="U319" i="1"/>
  <c r="V319" i="1"/>
  <c r="W319" i="1"/>
  <c r="T320" i="1"/>
  <c r="U320" i="1"/>
  <c r="V320" i="1"/>
  <c r="W320" i="1"/>
  <c r="T321" i="1"/>
  <c r="U321" i="1"/>
  <c r="V321" i="1"/>
  <c r="W321" i="1"/>
  <c r="T323" i="1"/>
  <c r="U323" i="1"/>
  <c r="V323" i="1"/>
  <c r="W323" i="1"/>
  <c r="T324" i="1"/>
  <c r="U324" i="1"/>
  <c r="V324" i="1"/>
  <c r="W324" i="1"/>
  <c r="T325" i="1"/>
  <c r="U325" i="1"/>
  <c r="V325" i="1"/>
  <c r="W325" i="1"/>
  <c r="T329" i="1"/>
  <c r="U329" i="1"/>
  <c r="V329" i="1"/>
  <c r="W329" i="1"/>
  <c r="T330" i="1"/>
  <c r="U330" i="1"/>
  <c r="V330" i="1"/>
  <c r="W330" i="1"/>
  <c r="T331" i="1"/>
  <c r="U331" i="1"/>
  <c r="V331" i="1"/>
  <c r="W331" i="1"/>
  <c r="T332" i="1"/>
  <c r="U332" i="1"/>
  <c r="V332" i="1"/>
  <c r="W332" i="1"/>
  <c r="T333" i="1"/>
  <c r="U333" i="1"/>
  <c r="V333" i="1"/>
  <c r="W333" i="1"/>
  <c r="T334" i="1"/>
  <c r="U334" i="1"/>
  <c r="V334" i="1"/>
  <c r="W334" i="1"/>
  <c r="T335" i="1"/>
  <c r="U335" i="1"/>
  <c r="V335" i="1"/>
  <c r="W335" i="1"/>
  <c r="T336" i="1"/>
  <c r="U336" i="1"/>
  <c r="V336" i="1"/>
  <c r="W336" i="1"/>
  <c r="T337" i="1"/>
  <c r="U337" i="1"/>
  <c r="V337" i="1"/>
  <c r="W337" i="1"/>
  <c r="T338" i="1"/>
  <c r="U338" i="1"/>
  <c r="V338" i="1"/>
  <c r="W338" i="1"/>
  <c r="T339" i="1"/>
  <c r="U339" i="1"/>
  <c r="V339" i="1"/>
  <c r="W339" i="1"/>
  <c r="T340" i="1"/>
  <c r="U340" i="1"/>
  <c r="V340" i="1"/>
  <c r="W340" i="1"/>
  <c r="T341" i="1"/>
  <c r="U341" i="1"/>
  <c r="V341" i="1"/>
  <c r="W341" i="1"/>
  <c r="T344" i="1"/>
  <c r="U344" i="1"/>
  <c r="V344" i="1"/>
  <c r="W344" i="1"/>
  <c r="T347" i="1"/>
  <c r="U347" i="1"/>
  <c r="V347" i="1"/>
  <c r="W347" i="1"/>
  <c r="T348" i="1"/>
  <c r="U348" i="1"/>
  <c r="V348" i="1"/>
  <c r="W348" i="1"/>
  <c r="U349" i="1"/>
  <c r="V349" i="1"/>
  <c r="W349" i="1"/>
  <c r="T350" i="1"/>
  <c r="U350" i="1"/>
  <c r="V350" i="1"/>
  <c r="W350" i="1"/>
  <c r="T351" i="1"/>
  <c r="U351" i="1"/>
  <c r="V351" i="1"/>
  <c r="W351" i="1"/>
  <c r="T352" i="1"/>
  <c r="U352" i="1"/>
  <c r="V352" i="1"/>
  <c r="W352" i="1"/>
  <c r="T353" i="1"/>
  <c r="U353" i="1"/>
  <c r="V353" i="1"/>
  <c r="W353" i="1"/>
  <c r="T354" i="1"/>
  <c r="U354" i="1"/>
  <c r="V354" i="1"/>
  <c r="W354" i="1"/>
  <c r="T355" i="1"/>
  <c r="U355" i="1"/>
  <c r="V355" i="1"/>
  <c r="W355" i="1"/>
  <c r="T356" i="1"/>
  <c r="U356" i="1"/>
  <c r="V356" i="1"/>
  <c r="W356" i="1"/>
  <c r="T357" i="1"/>
  <c r="U357" i="1"/>
  <c r="V357" i="1"/>
  <c r="W357" i="1"/>
  <c r="T358" i="1"/>
  <c r="U358" i="1"/>
  <c r="V358" i="1"/>
  <c r="W358" i="1"/>
  <c r="T359" i="1"/>
  <c r="U359" i="1"/>
  <c r="V359" i="1"/>
  <c r="W359" i="1"/>
  <c r="T360" i="1"/>
  <c r="U360" i="1"/>
  <c r="V360" i="1"/>
  <c r="W360" i="1"/>
  <c r="T361" i="1"/>
  <c r="U361" i="1"/>
  <c r="V361" i="1"/>
  <c r="W361" i="1"/>
  <c r="T362" i="1"/>
  <c r="U362" i="1"/>
  <c r="V362" i="1"/>
  <c r="W362" i="1"/>
  <c r="T363" i="1"/>
  <c r="U363" i="1"/>
  <c r="V363" i="1"/>
  <c r="W363" i="1"/>
  <c r="U364" i="1"/>
  <c r="V364" i="1"/>
  <c r="W364" i="1"/>
  <c r="U365" i="1"/>
  <c r="V365" i="1"/>
  <c r="W365" i="1"/>
  <c r="U366" i="1"/>
  <c r="V366" i="1"/>
  <c r="W366" i="1"/>
  <c r="U367" i="1"/>
  <c r="V367" i="1"/>
  <c r="W367" i="1"/>
  <c r="U368" i="1"/>
  <c r="V368" i="1"/>
  <c r="W368" i="1"/>
  <c r="U369" i="1"/>
  <c r="V369" i="1"/>
  <c r="W369" i="1"/>
  <c r="T370" i="1"/>
  <c r="V370" i="1"/>
  <c r="W370" i="1"/>
  <c r="T371" i="1"/>
  <c r="V371" i="1"/>
  <c r="W371" i="1"/>
  <c r="T374" i="1"/>
  <c r="U374" i="1"/>
  <c r="V374" i="1"/>
  <c r="W374" i="1"/>
  <c r="T378" i="1"/>
  <c r="U378" i="1"/>
  <c r="V378" i="1"/>
  <c r="W378" i="1"/>
  <c r="T379" i="1"/>
  <c r="U379" i="1"/>
  <c r="V379" i="1"/>
  <c r="W379" i="1"/>
  <c r="T380" i="1"/>
  <c r="V380" i="1"/>
  <c r="W380" i="1"/>
  <c r="T387" i="1"/>
  <c r="U387" i="1"/>
  <c r="V387" i="1"/>
  <c r="W387" i="1"/>
  <c r="T393" i="1"/>
  <c r="U393" i="1"/>
  <c r="V393" i="1"/>
  <c r="W393" i="1"/>
  <c r="T394" i="1"/>
  <c r="U394" i="1"/>
  <c r="V394" i="1"/>
  <c r="W394" i="1"/>
  <c r="T395" i="1"/>
  <c r="U395" i="1"/>
  <c r="V395" i="1"/>
  <c r="W395" i="1"/>
  <c r="T399" i="1"/>
  <c r="U399" i="1"/>
  <c r="V399" i="1"/>
  <c r="W399" i="1"/>
  <c r="T402" i="1"/>
  <c r="U402" i="1"/>
  <c r="V402" i="1"/>
  <c r="W402" i="1"/>
  <c r="T404" i="1"/>
  <c r="V404" i="1"/>
  <c r="W404" i="1"/>
  <c r="T405" i="1"/>
  <c r="U405" i="1"/>
  <c r="V405" i="1"/>
  <c r="W405" i="1"/>
  <c r="T407" i="1"/>
  <c r="U407" i="1"/>
  <c r="V407" i="1"/>
  <c r="W407" i="1"/>
  <c r="T409" i="1"/>
  <c r="U409" i="1"/>
  <c r="V409" i="1"/>
  <c r="W409" i="1"/>
  <c r="T411" i="1"/>
  <c r="U411" i="1"/>
  <c r="V411" i="1"/>
  <c r="W411" i="1"/>
  <c r="T413" i="1"/>
  <c r="U413" i="1"/>
  <c r="V413" i="1"/>
  <c r="W413" i="1"/>
  <c r="T414" i="1"/>
  <c r="U414" i="1"/>
  <c r="V414" i="1"/>
  <c r="W414" i="1"/>
  <c r="T415" i="1"/>
  <c r="U415" i="1"/>
  <c r="V415" i="1"/>
  <c r="W415" i="1"/>
  <c r="T416" i="1"/>
  <c r="U416" i="1"/>
  <c r="V416" i="1"/>
  <c r="W416" i="1"/>
  <c r="T418" i="1"/>
  <c r="U418" i="1"/>
  <c r="V418" i="1"/>
  <c r="W418" i="1"/>
  <c r="T420" i="1"/>
  <c r="U420" i="1"/>
  <c r="V420" i="1"/>
  <c r="W420" i="1"/>
  <c r="T421" i="1"/>
  <c r="U421" i="1"/>
  <c r="V421" i="1"/>
  <c r="W421" i="1"/>
  <c r="T422" i="1"/>
  <c r="U422" i="1"/>
  <c r="V422" i="1"/>
  <c r="W422" i="1"/>
  <c r="T424" i="1"/>
  <c r="U424" i="1"/>
  <c r="V424" i="1"/>
  <c r="W424" i="1"/>
  <c r="T425" i="1"/>
  <c r="U425" i="1"/>
  <c r="V425" i="1"/>
  <c r="W425" i="1"/>
  <c r="T426" i="1"/>
  <c r="U426" i="1"/>
  <c r="V426" i="1"/>
  <c r="W426" i="1"/>
  <c r="T428" i="1"/>
  <c r="U428" i="1"/>
  <c r="V428" i="1"/>
  <c r="W428" i="1"/>
  <c r="T429" i="1"/>
  <c r="U429" i="1"/>
  <c r="V429" i="1"/>
  <c r="W429" i="1"/>
  <c r="T430" i="1"/>
  <c r="U430" i="1"/>
  <c r="V430" i="1"/>
  <c r="W430" i="1"/>
  <c r="T431" i="1"/>
  <c r="U431" i="1"/>
  <c r="V431" i="1"/>
  <c r="W431" i="1"/>
  <c r="T432" i="1"/>
  <c r="U432" i="1"/>
  <c r="V432" i="1"/>
  <c r="W432" i="1"/>
  <c r="T433" i="1"/>
  <c r="U433" i="1"/>
  <c r="V433" i="1"/>
  <c r="W433" i="1"/>
  <c r="T437" i="1"/>
  <c r="U437" i="1"/>
  <c r="V437" i="1"/>
  <c r="T438" i="1"/>
  <c r="U438" i="1"/>
  <c r="V438" i="1"/>
  <c r="W438" i="1"/>
  <c r="T439" i="1"/>
  <c r="U439" i="1"/>
  <c r="V439" i="1"/>
  <c r="W439" i="1"/>
  <c r="T440" i="1"/>
  <c r="U440" i="1"/>
  <c r="V440" i="1"/>
  <c r="W440" i="1"/>
  <c r="T441" i="1"/>
  <c r="U441" i="1"/>
  <c r="V441" i="1"/>
  <c r="W441" i="1"/>
  <c r="T442" i="1"/>
  <c r="U442" i="1"/>
  <c r="V442" i="1"/>
  <c r="T443" i="1"/>
  <c r="U443" i="1"/>
  <c r="V443" i="1"/>
  <c r="W443" i="1"/>
  <c r="T444" i="1"/>
  <c r="U444" i="1"/>
  <c r="V444" i="1"/>
  <c r="T445" i="1"/>
  <c r="U445" i="1"/>
  <c r="V445" i="1"/>
  <c r="W445" i="1"/>
  <c r="T446" i="1"/>
  <c r="U446" i="1"/>
  <c r="V446" i="1"/>
  <c r="W446" i="1"/>
  <c r="T447" i="1"/>
  <c r="U447" i="1"/>
  <c r="V447" i="1"/>
  <c r="W447" i="1"/>
  <c r="T448" i="1"/>
  <c r="U448" i="1"/>
  <c r="V448" i="1"/>
  <c r="W448" i="1"/>
  <c r="T449" i="1"/>
  <c r="U449" i="1"/>
  <c r="V449" i="1"/>
  <c r="W449" i="1"/>
  <c r="T450" i="1"/>
  <c r="U450" i="1"/>
  <c r="V450" i="1"/>
  <c r="T451" i="1"/>
  <c r="U451" i="1"/>
  <c r="V451" i="1"/>
  <c r="W451" i="1"/>
  <c r="T452" i="1"/>
  <c r="U452" i="1"/>
  <c r="V452" i="1"/>
  <c r="T453" i="1"/>
  <c r="U453" i="1"/>
  <c r="V453" i="1"/>
  <c r="W453" i="1"/>
  <c r="T454" i="1"/>
  <c r="U454" i="1"/>
  <c r="V454" i="1"/>
  <c r="W454" i="1"/>
  <c r="T455" i="1"/>
  <c r="U455" i="1"/>
  <c r="V455" i="1"/>
  <c r="T456" i="1"/>
  <c r="U456" i="1"/>
  <c r="V456" i="1"/>
  <c r="W456" i="1"/>
  <c r="T457" i="1"/>
  <c r="U457" i="1"/>
  <c r="V457" i="1"/>
  <c r="T458" i="1"/>
  <c r="U458" i="1"/>
  <c r="V458" i="1"/>
  <c r="W458" i="1"/>
  <c r="T459" i="1"/>
  <c r="U459" i="1"/>
  <c r="V459" i="1"/>
  <c r="T460" i="1"/>
  <c r="U460" i="1"/>
  <c r="V460" i="1"/>
  <c r="W460" i="1"/>
  <c r="T461" i="1"/>
  <c r="U461" i="1"/>
  <c r="V461" i="1"/>
  <c r="W461" i="1"/>
  <c r="T462" i="1"/>
  <c r="U462" i="1"/>
  <c r="V462" i="1"/>
  <c r="T463" i="1"/>
  <c r="U463" i="1"/>
  <c r="V463" i="1"/>
  <c r="W463" i="1"/>
  <c r="T464" i="1"/>
  <c r="U464" i="1"/>
  <c r="V464" i="1"/>
  <c r="W464" i="1"/>
  <c r="T467" i="1"/>
  <c r="U467" i="1"/>
  <c r="W467" i="1"/>
  <c r="T468" i="1"/>
  <c r="U468" i="1"/>
  <c r="V468" i="1"/>
  <c r="W468" i="1"/>
  <c r="T469" i="1"/>
  <c r="U469" i="1"/>
  <c r="V469" i="1"/>
  <c r="W469" i="1"/>
  <c r="T471" i="1"/>
  <c r="U471" i="1"/>
  <c r="V471" i="1"/>
  <c r="W471" i="1"/>
  <c r="T472" i="1"/>
  <c r="U472" i="1"/>
  <c r="V472" i="1"/>
  <c r="W472" i="1"/>
  <c r="T473" i="1"/>
  <c r="U473" i="1"/>
  <c r="V473" i="1"/>
  <c r="W473" i="1"/>
  <c r="T474" i="1"/>
  <c r="U474" i="1"/>
  <c r="V474" i="1"/>
  <c r="W474" i="1"/>
  <c r="T475" i="1"/>
  <c r="U475" i="1"/>
  <c r="V475" i="1"/>
  <c r="W475" i="1"/>
  <c r="T476" i="1"/>
  <c r="U476" i="1"/>
  <c r="V476" i="1"/>
  <c r="W476" i="1"/>
  <c r="T478" i="1"/>
  <c r="U478" i="1"/>
  <c r="V478" i="1"/>
  <c r="W478" i="1"/>
  <c r="T479" i="1"/>
  <c r="U479" i="1"/>
  <c r="V479" i="1"/>
  <c r="W479" i="1"/>
  <c r="T480" i="1"/>
  <c r="U480" i="1"/>
  <c r="V480" i="1"/>
  <c r="W480" i="1"/>
  <c r="T481" i="1"/>
  <c r="U481" i="1"/>
  <c r="V481" i="1"/>
  <c r="W481" i="1"/>
  <c r="T482" i="1"/>
  <c r="U482" i="1"/>
  <c r="V482" i="1"/>
  <c r="W482" i="1"/>
  <c r="T483" i="1"/>
  <c r="U483" i="1"/>
  <c r="V483" i="1"/>
  <c r="W483" i="1"/>
  <c r="T484" i="1"/>
  <c r="U484" i="1"/>
  <c r="V484" i="1"/>
  <c r="W484" i="1"/>
  <c r="T485" i="1"/>
  <c r="U485" i="1"/>
  <c r="V485" i="1"/>
  <c r="W485" i="1"/>
  <c r="T487" i="1"/>
  <c r="U487" i="1"/>
  <c r="W487" i="1"/>
  <c r="T488" i="1"/>
  <c r="U488" i="1"/>
  <c r="V488" i="1"/>
  <c r="W488" i="1"/>
  <c r="T489" i="1"/>
  <c r="U489" i="1"/>
  <c r="V489" i="1"/>
  <c r="W489" i="1"/>
  <c r="T490" i="1"/>
  <c r="U490" i="1"/>
  <c r="V490" i="1"/>
  <c r="W490" i="1"/>
  <c r="T491" i="1"/>
  <c r="U491" i="1"/>
  <c r="V491" i="1"/>
  <c r="W491" i="1"/>
  <c r="T492" i="1"/>
  <c r="U492" i="1"/>
  <c r="V492" i="1"/>
  <c r="W492" i="1"/>
  <c r="T493" i="1"/>
  <c r="U493" i="1"/>
  <c r="V493" i="1"/>
  <c r="W493" i="1"/>
  <c r="T494" i="1"/>
  <c r="U494" i="1"/>
  <c r="V494" i="1"/>
  <c r="W494" i="1"/>
  <c r="T495" i="1"/>
  <c r="U495" i="1"/>
  <c r="V495" i="1"/>
  <c r="W495" i="1"/>
  <c r="T497" i="1"/>
  <c r="U497" i="1"/>
  <c r="V497" i="1"/>
  <c r="W497" i="1"/>
  <c r="T498" i="1"/>
  <c r="U498" i="1"/>
  <c r="V498" i="1"/>
  <c r="W498" i="1"/>
  <c r="T499" i="1"/>
  <c r="U499" i="1"/>
  <c r="V499" i="1"/>
  <c r="W499" i="1"/>
  <c r="T500" i="1"/>
  <c r="U500" i="1"/>
  <c r="V500" i="1"/>
  <c r="W500" i="1"/>
  <c r="T501" i="1"/>
  <c r="U501" i="1"/>
  <c r="V501" i="1"/>
  <c r="W501" i="1"/>
  <c r="T503" i="1"/>
  <c r="U503" i="1"/>
  <c r="V503" i="1"/>
  <c r="W503" i="1"/>
  <c r="T504" i="1"/>
  <c r="U504" i="1"/>
  <c r="V504" i="1"/>
  <c r="W504" i="1"/>
  <c r="T505" i="1"/>
  <c r="U505" i="1"/>
  <c r="V505" i="1"/>
  <c r="W505" i="1"/>
  <c r="T506" i="1"/>
  <c r="U506" i="1"/>
  <c r="V506" i="1"/>
  <c r="W506" i="1"/>
  <c r="T508" i="1"/>
  <c r="U508" i="1"/>
  <c r="V508" i="1"/>
  <c r="W508" i="1"/>
  <c r="T509" i="1"/>
  <c r="U509" i="1"/>
  <c r="V509" i="1"/>
  <c r="W509" i="1"/>
  <c r="T510" i="1"/>
  <c r="U510" i="1"/>
  <c r="V510" i="1"/>
  <c r="W510" i="1"/>
  <c r="T511" i="1"/>
  <c r="U511" i="1"/>
  <c r="V511" i="1"/>
  <c r="W511" i="1"/>
  <c r="T512" i="1"/>
  <c r="U512" i="1"/>
  <c r="V512" i="1"/>
  <c r="W512" i="1"/>
  <c r="T514" i="1"/>
  <c r="U514" i="1"/>
  <c r="V514" i="1"/>
  <c r="W514" i="1"/>
  <c r="T515" i="1"/>
  <c r="U515" i="1"/>
  <c r="V515" i="1"/>
  <c r="W515" i="1"/>
  <c r="T516" i="1"/>
  <c r="U516" i="1"/>
  <c r="V516" i="1"/>
  <c r="W516" i="1"/>
  <c r="T517" i="1"/>
  <c r="U517" i="1"/>
  <c r="V517" i="1"/>
  <c r="W517" i="1"/>
  <c r="T519" i="1"/>
  <c r="U519" i="1"/>
  <c r="V519" i="1"/>
  <c r="W519" i="1"/>
  <c r="T520" i="1"/>
  <c r="U520" i="1"/>
  <c r="V520" i="1"/>
  <c r="W520" i="1"/>
  <c r="T521" i="1"/>
  <c r="U521" i="1"/>
  <c r="V521" i="1"/>
  <c r="W521" i="1"/>
  <c r="T522" i="1"/>
  <c r="U522" i="1"/>
  <c r="V522" i="1"/>
  <c r="W522" i="1"/>
  <c r="T523" i="1"/>
  <c r="U523" i="1"/>
  <c r="V523" i="1"/>
  <c r="W523" i="1"/>
  <c r="U524" i="1"/>
  <c r="V524" i="1"/>
  <c r="W524" i="1"/>
  <c r="T526" i="1"/>
  <c r="U526" i="1"/>
  <c r="V526" i="1"/>
  <c r="W526" i="1"/>
  <c r="T527" i="1"/>
  <c r="U527" i="1"/>
  <c r="V527" i="1"/>
  <c r="W527" i="1"/>
  <c r="T528" i="1"/>
  <c r="U528" i="1"/>
  <c r="V528" i="1"/>
  <c r="W528" i="1"/>
  <c r="T530" i="1"/>
  <c r="U530" i="1"/>
  <c r="V530" i="1"/>
  <c r="W530" i="1"/>
  <c r="T532" i="1"/>
  <c r="U532" i="1"/>
  <c r="V532" i="1"/>
  <c r="W532" i="1"/>
  <c r="T540" i="1"/>
  <c r="U540" i="1"/>
  <c r="V540" i="1"/>
  <c r="W540" i="1"/>
  <c r="T541" i="1"/>
  <c r="U541" i="1"/>
  <c r="V541" i="1"/>
  <c r="W541" i="1"/>
  <c r="T542" i="1"/>
  <c r="U542" i="1"/>
  <c r="V542" i="1"/>
  <c r="W542" i="1"/>
  <c r="T569" i="1"/>
  <c r="U569" i="1"/>
  <c r="V569" i="1"/>
  <c r="W569" i="1"/>
  <c r="T570" i="1"/>
  <c r="U570" i="1"/>
  <c r="V570" i="1"/>
  <c r="W570" i="1"/>
  <c r="T571" i="1"/>
  <c r="U571" i="1"/>
  <c r="V571" i="1"/>
  <c r="W571" i="1"/>
  <c r="T572" i="1"/>
  <c r="U572" i="1"/>
  <c r="V572" i="1"/>
  <c r="W572" i="1"/>
  <c r="T574" i="1"/>
  <c r="U574" i="1"/>
  <c r="V574" i="1"/>
  <c r="W574" i="1"/>
  <c r="T576" i="1"/>
  <c r="U576" i="1"/>
  <c r="V576" i="1"/>
  <c r="W576" i="1"/>
  <c r="T578" i="1"/>
  <c r="U578" i="1"/>
  <c r="V578" i="1"/>
  <c r="W578" i="1"/>
  <c r="T580" i="1"/>
  <c r="U580" i="1"/>
  <c r="V580" i="1"/>
  <c r="W580" i="1"/>
  <c r="T581" i="1"/>
  <c r="U581" i="1"/>
  <c r="V581" i="1"/>
  <c r="W581" i="1"/>
  <c r="T583" i="1"/>
  <c r="U583" i="1"/>
  <c r="V583" i="1"/>
  <c r="W583" i="1"/>
  <c r="T584" i="1"/>
  <c r="U584" i="1"/>
  <c r="V584" i="1"/>
  <c r="W584" i="1"/>
  <c r="T586" i="1"/>
  <c r="U586" i="1"/>
  <c r="V586" i="1"/>
  <c r="W586" i="1"/>
  <c r="T591" i="1"/>
  <c r="U591" i="1"/>
  <c r="V591" i="1"/>
  <c r="W591" i="1"/>
  <c r="T593" i="1"/>
  <c r="U593" i="1"/>
  <c r="V593" i="1"/>
  <c r="W593" i="1"/>
  <c r="T595" i="1"/>
  <c r="U595" i="1"/>
  <c r="V595" i="1"/>
  <c r="W595" i="1"/>
  <c r="T597" i="1"/>
  <c r="U597" i="1"/>
  <c r="V597" i="1"/>
  <c r="W597" i="1"/>
  <c r="T599" i="1"/>
  <c r="U599" i="1"/>
  <c r="V599" i="1"/>
  <c r="W599" i="1"/>
  <c r="T601" i="1"/>
  <c r="U601" i="1"/>
  <c r="V601" i="1"/>
  <c r="W601" i="1"/>
  <c r="S605" i="1"/>
  <c r="T605" i="1"/>
  <c r="U605" i="1"/>
  <c r="V605" i="1"/>
  <c r="W605" i="1"/>
  <c r="T607" i="1"/>
  <c r="U607" i="1"/>
  <c r="V607" i="1"/>
  <c r="W607" i="1"/>
  <c r="T609" i="1"/>
  <c r="U609" i="1"/>
  <c r="V609" i="1"/>
  <c r="W609" i="1"/>
  <c r="T610" i="1"/>
  <c r="U610" i="1"/>
  <c r="V610" i="1"/>
  <c r="W610" i="1"/>
  <c r="T611" i="1"/>
  <c r="U611" i="1"/>
  <c r="V611" i="1"/>
  <c r="W611" i="1"/>
  <c r="T612" i="1"/>
  <c r="U612" i="1"/>
  <c r="V612" i="1"/>
  <c r="W612" i="1"/>
  <c r="T614" i="1"/>
  <c r="U614" i="1"/>
  <c r="V614" i="1"/>
  <c r="W614" i="1"/>
  <c r="T616" i="1"/>
  <c r="U616" i="1"/>
  <c r="V616" i="1"/>
  <c r="W616" i="1"/>
  <c r="T618" i="1"/>
  <c r="U618" i="1"/>
  <c r="V618" i="1"/>
  <c r="W618" i="1"/>
  <c r="T619" i="1"/>
  <c r="U619" i="1"/>
  <c r="V619" i="1"/>
  <c r="W619" i="1"/>
  <c r="T620" i="1"/>
  <c r="U620" i="1"/>
  <c r="V620" i="1"/>
  <c r="W620" i="1"/>
  <c r="T621" i="1"/>
  <c r="U621" i="1"/>
  <c r="V621" i="1"/>
  <c r="W621" i="1"/>
  <c r="T622" i="1"/>
  <c r="U622" i="1"/>
  <c r="V622" i="1"/>
  <c r="W622" i="1"/>
  <c r="T623" i="1"/>
  <c r="U623" i="1"/>
  <c r="V623" i="1"/>
  <c r="W623" i="1"/>
  <c r="T625" i="1"/>
  <c r="U625" i="1"/>
  <c r="V625" i="1"/>
  <c r="W625" i="1"/>
  <c r="T627" i="1"/>
  <c r="U627" i="1"/>
  <c r="V627" i="1"/>
  <c r="W627" i="1"/>
  <c r="T629" i="1"/>
  <c r="U629" i="1"/>
  <c r="V629" i="1"/>
  <c r="W629" i="1"/>
  <c r="T630" i="1"/>
  <c r="U630" i="1"/>
  <c r="V630" i="1"/>
  <c r="W630" i="1"/>
  <c r="T631" i="1"/>
  <c r="U631" i="1"/>
  <c r="V631" i="1"/>
  <c r="W631" i="1"/>
  <c r="T633" i="1"/>
  <c r="U633" i="1"/>
  <c r="V633" i="1"/>
  <c r="W633" i="1"/>
  <c r="T634" i="1"/>
  <c r="U634" i="1"/>
  <c r="V634" i="1"/>
  <c r="W634" i="1"/>
  <c r="T635" i="1"/>
  <c r="U635" i="1"/>
  <c r="V635" i="1"/>
  <c r="W635" i="1"/>
  <c r="S637" i="1"/>
  <c r="T637" i="1"/>
  <c r="U637" i="1"/>
  <c r="V637" i="1"/>
  <c r="W637" i="1"/>
  <c r="T639" i="1"/>
  <c r="U639" i="1"/>
  <c r="V639" i="1"/>
  <c r="W639" i="1"/>
  <c r="T641" i="1"/>
  <c r="U641" i="1"/>
  <c r="V641" i="1"/>
  <c r="W641" i="1"/>
  <c r="T643" i="1"/>
  <c r="U643" i="1"/>
  <c r="V643" i="1"/>
  <c r="W643" i="1"/>
  <c r="T644" i="1"/>
  <c r="U644" i="1"/>
  <c r="V644" i="1"/>
  <c r="W644" i="1"/>
  <c r="T645" i="1"/>
  <c r="U645" i="1"/>
  <c r="V645" i="1"/>
  <c r="W645" i="1"/>
  <c r="T647" i="1"/>
  <c r="U647" i="1"/>
  <c r="V647" i="1"/>
  <c r="W647" i="1"/>
  <c r="T649" i="1"/>
  <c r="U649" i="1"/>
  <c r="V649" i="1"/>
  <c r="W649" i="1"/>
  <c r="T650" i="1"/>
  <c r="U650" i="1"/>
  <c r="V650" i="1"/>
  <c r="W650" i="1"/>
  <c r="T651" i="1"/>
  <c r="U651" i="1"/>
  <c r="V651" i="1"/>
  <c r="W651" i="1"/>
  <c r="T652" i="1"/>
  <c r="U652" i="1"/>
  <c r="V652" i="1"/>
  <c r="W652" i="1"/>
  <c r="T653" i="1"/>
  <c r="U653" i="1"/>
  <c r="V653" i="1"/>
  <c r="W653" i="1"/>
  <c r="T654" i="1"/>
  <c r="U654" i="1"/>
  <c r="V654" i="1"/>
  <c r="W654" i="1"/>
  <c r="T656" i="1"/>
  <c r="U656" i="1"/>
  <c r="V656" i="1"/>
  <c r="W656" i="1"/>
  <c r="T658" i="1"/>
  <c r="U658" i="1"/>
  <c r="V658" i="1"/>
  <c r="W658" i="1"/>
  <c r="T659" i="1"/>
  <c r="U659" i="1"/>
  <c r="V659" i="1"/>
  <c r="W659" i="1"/>
  <c r="T661" i="1"/>
  <c r="U661" i="1"/>
  <c r="V661" i="1"/>
  <c r="W661" i="1"/>
  <c r="T663" i="1"/>
  <c r="U663" i="1"/>
  <c r="V663" i="1"/>
  <c r="W663" i="1"/>
  <c r="T664" i="1"/>
  <c r="U664" i="1"/>
  <c r="V664" i="1"/>
  <c r="W664" i="1"/>
  <c r="T665" i="1"/>
  <c r="U665" i="1"/>
  <c r="V665" i="1"/>
  <c r="W665" i="1"/>
  <c r="T666" i="1"/>
  <c r="U666" i="1"/>
  <c r="V666" i="1"/>
  <c r="W666" i="1"/>
  <c r="T668" i="1"/>
  <c r="U668" i="1"/>
  <c r="V668" i="1"/>
  <c r="W668" i="1"/>
  <c r="T671" i="1"/>
  <c r="U671" i="1"/>
  <c r="V671" i="1"/>
  <c r="W671" i="1"/>
  <c r="T675" i="1"/>
  <c r="U675" i="1"/>
  <c r="V675" i="1"/>
  <c r="W675" i="1"/>
  <c r="T676" i="1"/>
  <c r="U676" i="1"/>
  <c r="V676" i="1"/>
  <c r="W676" i="1"/>
  <c r="T677" i="1"/>
  <c r="U677" i="1"/>
  <c r="V677" i="1"/>
  <c r="W677" i="1"/>
  <c r="T678" i="1"/>
  <c r="U678" i="1"/>
  <c r="V678" i="1"/>
  <c r="W678" i="1"/>
  <c r="T681" i="1"/>
  <c r="U681" i="1"/>
  <c r="V681" i="1"/>
  <c r="W681" i="1"/>
  <c r="T683" i="1"/>
  <c r="U683" i="1"/>
  <c r="V683" i="1"/>
  <c r="W683" i="1"/>
  <c r="T684" i="1"/>
  <c r="U684" i="1"/>
  <c r="V684" i="1"/>
  <c r="W684" i="1"/>
  <c r="T685" i="1"/>
  <c r="U685" i="1"/>
  <c r="V685" i="1"/>
  <c r="W685" i="1"/>
  <c r="T687" i="1"/>
  <c r="U687" i="1"/>
  <c r="V687" i="1"/>
  <c r="W687" i="1"/>
  <c r="T691" i="1"/>
  <c r="U691" i="1"/>
  <c r="V691" i="1"/>
  <c r="W691" i="1"/>
  <c r="T695" i="1"/>
  <c r="U695" i="1"/>
  <c r="V695" i="1"/>
  <c r="W695" i="1"/>
  <c r="T701" i="1"/>
  <c r="U701" i="1"/>
  <c r="V701" i="1"/>
  <c r="W701" i="1"/>
  <c r="T705" i="1"/>
  <c r="U705" i="1"/>
  <c r="V705" i="1"/>
  <c r="W705" i="1"/>
  <c r="T709" i="1"/>
  <c r="U709" i="1"/>
  <c r="V709" i="1"/>
  <c r="W709" i="1"/>
  <c r="T715" i="1"/>
  <c r="U715" i="1"/>
  <c r="V715" i="1"/>
  <c r="W715" i="1"/>
  <c r="T717" i="1"/>
  <c r="U717" i="1"/>
  <c r="V717" i="1"/>
  <c r="W717" i="1"/>
  <c r="T718" i="1"/>
  <c r="U718" i="1"/>
  <c r="V718" i="1"/>
  <c r="W718" i="1"/>
  <c r="T722" i="1"/>
  <c r="U722" i="1"/>
  <c r="V722" i="1"/>
  <c r="W722" i="1"/>
  <c r="T723" i="1"/>
  <c r="U723" i="1"/>
  <c r="V723" i="1"/>
  <c r="W723" i="1"/>
  <c r="T724" i="1"/>
  <c r="U724" i="1"/>
  <c r="V724" i="1"/>
  <c r="W724" i="1"/>
  <c r="T726" i="1"/>
  <c r="U726" i="1"/>
  <c r="V726" i="1"/>
  <c r="W726" i="1"/>
  <c r="T727" i="1"/>
  <c r="U727" i="1"/>
  <c r="V727" i="1"/>
  <c r="W727" i="1"/>
  <c r="T729" i="1"/>
  <c r="U729" i="1"/>
  <c r="V729" i="1"/>
  <c r="W729" i="1"/>
  <c r="T730" i="1"/>
  <c r="U730" i="1"/>
  <c r="V730" i="1"/>
  <c r="W730" i="1"/>
  <c r="T731" i="1"/>
  <c r="U731" i="1"/>
  <c r="V731" i="1"/>
  <c r="W731" i="1"/>
  <c r="T733" i="1"/>
  <c r="U733" i="1"/>
  <c r="V733" i="1"/>
  <c r="W733" i="1"/>
  <c r="T735" i="1"/>
  <c r="U735" i="1"/>
  <c r="V735" i="1"/>
  <c r="W735" i="1"/>
  <c r="T737" i="1"/>
  <c r="U737" i="1"/>
  <c r="V737" i="1"/>
  <c r="W737" i="1"/>
  <c r="T738" i="1"/>
  <c r="U738" i="1"/>
  <c r="V738" i="1"/>
  <c r="W738" i="1"/>
  <c r="T742" i="1"/>
  <c r="U742" i="1"/>
  <c r="V742" i="1"/>
  <c r="W742" i="1"/>
  <c r="T746" i="1"/>
  <c r="U746" i="1"/>
  <c r="V746" i="1"/>
  <c r="W746" i="1"/>
  <c r="T750" i="1"/>
  <c r="U750" i="1"/>
  <c r="V750" i="1"/>
  <c r="W750" i="1"/>
  <c r="T752" i="1"/>
  <c r="U752" i="1"/>
  <c r="V752" i="1"/>
  <c r="W752" i="1"/>
  <c r="T754" i="1"/>
  <c r="U754" i="1"/>
  <c r="V754" i="1"/>
  <c r="W754" i="1"/>
  <c r="T756" i="1"/>
  <c r="U756" i="1"/>
  <c r="V756" i="1"/>
  <c r="W756" i="1"/>
  <c r="T760" i="1"/>
  <c r="U760" i="1"/>
  <c r="V760" i="1"/>
  <c r="W760" i="1"/>
  <c r="T762" i="1"/>
  <c r="U762" i="1"/>
  <c r="V762" i="1"/>
  <c r="W762" i="1"/>
  <c r="T766" i="1"/>
  <c r="U766" i="1"/>
  <c r="V766" i="1"/>
  <c r="W766" i="1"/>
  <c r="T767" i="1"/>
  <c r="U767" i="1"/>
  <c r="V767" i="1"/>
  <c r="W767" i="1"/>
  <c r="T768" i="1"/>
  <c r="U768" i="1"/>
  <c r="V768" i="1"/>
  <c r="W768" i="1"/>
  <c r="T770" i="1"/>
  <c r="U770" i="1"/>
  <c r="V770" i="1"/>
  <c r="W770" i="1"/>
  <c r="T772" i="1"/>
  <c r="U772" i="1"/>
  <c r="V772" i="1"/>
  <c r="W772" i="1"/>
  <c r="T776" i="1"/>
  <c r="U776" i="1"/>
  <c r="V776" i="1"/>
  <c r="W776" i="1"/>
  <c r="T777" i="1"/>
  <c r="U777" i="1"/>
  <c r="V777" i="1"/>
  <c r="W777" i="1"/>
  <c r="T778" i="1"/>
  <c r="U778" i="1"/>
  <c r="V778" i="1"/>
  <c r="W778" i="1"/>
  <c r="T779" i="1"/>
  <c r="U779" i="1"/>
  <c r="V779" i="1"/>
  <c r="W779" i="1"/>
  <c r="T780" i="1"/>
  <c r="U780" i="1"/>
  <c r="V780" i="1"/>
  <c r="W780" i="1"/>
  <c r="T782" i="1"/>
  <c r="U782" i="1"/>
  <c r="V782" i="1"/>
  <c r="W782" i="1"/>
  <c r="T784" i="1"/>
  <c r="U784" i="1"/>
  <c r="V784" i="1"/>
  <c r="W784" i="1"/>
  <c r="T788" i="1"/>
  <c r="U788" i="1"/>
  <c r="V788" i="1"/>
  <c r="W788" i="1"/>
  <c r="T789" i="1"/>
  <c r="U789" i="1"/>
  <c r="V789" i="1"/>
  <c r="W789" i="1"/>
  <c r="T793" i="1"/>
  <c r="U793" i="1"/>
  <c r="V793" i="1"/>
  <c r="W793" i="1"/>
  <c r="T795" i="1"/>
  <c r="U795" i="1"/>
  <c r="V795" i="1"/>
  <c r="W795" i="1"/>
  <c r="T797" i="1"/>
  <c r="U797" i="1"/>
  <c r="V797" i="1"/>
  <c r="W797" i="1"/>
  <c r="T801" i="1"/>
  <c r="U801" i="1"/>
  <c r="V801" i="1"/>
  <c r="W801" i="1"/>
  <c r="T805" i="1"/>
  <c r="U805" i="1"/>
  <c r="V805" i="1"/>
  <c r="W805" i="1"/>
  <c r="T808" i="1"/>
  <c r="U808" i="1"/>
  <c r="V808" i="1"/>
  <c r="W808" i="1"/>
  <c r="T810" i="1"/>
  <c r="U810" i="1"/>
  <c r="V810" i="1"/>
  <c r="W810" i="1"/>
  <c r="T811" i="1"/>
  <c r="U811" i="1"/>
  <c r="V811" i="1"/>
  <c r="W811" i="1"/>
  <c r="T813" i="1"/>
  <c r="U813" i="1"/>
  <c r="V813" i="1"/>
  <c r="W813" i="1"/>
  <c r="T815" i="1"/>
  <c r="U815" i="1"/>
  <c r="V815" i="1"/>
  <c r="W815" i="1"/>
  <c r="T817" i="1"/>
  <c r="U817" i="1"/>
  <c r="V817" i="1"/>
  <c r="W817" i="1"/>
  <c r="T819" i="1"/>
  <c r="U819" i="1"/>
  <c r="V819" i="1"/>
  <c r="W819" i="1"/>
  <c r="T820" i="1"/>
  <c r="U820" i="1"/>
  <c r="V820" i="1"/>
  <c r="W820" i="1"/>
  <c r="T822" i="1"/>
  <c r="U822" i="1"/>
  <c r="V822" i="1"/>
  <c r="W822" i="1"/>
  <c r="T823" i="1"/>
  <c r="U823" i="1"/>
  <c r="V823" i="1"/>
  <c r="W823" i="1"/>
  <c r="T827" i="1"/>
  <c r="U827" i="1"/>
  <c r="V827" i="1"/>
  <c r="W827" i="1"/>
  <c r="T828" i="1"/>
  <c r="U828" i="1"/>
  <c r="V828" i="1"/>
  <c r="W828" i="1"/>
  <c r="T829" i="1"/>
  <c r="U829" i="1"/>
  <c r="V829" i="1"/>
  <c r="W829" i="1"/>
  <c r="T830" i="1"/>
  <c r="U830" i="1"/>
  <c r="V830" i="1"/>
  <c r="W830" i="1"/>
  <c r="T832" i="1"/>
  <c r="U832" i="1"/>
  <c r="V832" i="1"/>
  <c r="W832" i="1"/>
  <c r="T833" i="1"/>
  <c r="U833" i="1"/>
  <c r="V833" i="1"/>
  <c r="W833" i="1"/>
  <c r="T835" i="1"/>
  <c r="U835" i="1"/>
  <c r="V835" i="1"/>
  <c r="W835" i="1"/>
  <c r="T836" i="1"/>
  <c r="U836" i="1"/>
  <c r="V836" i="1"/>
  <c r="W836" i="1"/>
  <c r="T838" i="1"/>
  <c r="U838" i="1"/>
  <c r="V838" i="1"/>
  <c r="W838" i="1"/>
  <c r="T840" i="1"/>
  <c r="U840" i="1"/>
  <c r="V840" i="1"/>
  <c r="W840" i="1"/>
  <c r="T842" i="1"/>
  <c r="U842" i="1"/>
  <c r="V842" i="1"/>
  <c r="W842" i="1"/>
  <c r="T844" i="1"/>
  <c r="U844" i="1"/>
  <c r="V844" i="1"/>
  <c r="W844" i="1"/>
  <c r="T846" i="1"/>
  <c r="U846" i="1"/>
  <c r="V846" i="1"/>
  <c r="W846" i="1"/>
  <c r="T851" i="1"/>
  <c r="U851" i="1"/>
  <c r="V851" i="1"/>
  <c r="W851" i="1"/>
  <c r="T856" i="1"/>
  <c r="U856" i="1"/>
  <c r="V856" i="1"/>
  <c r="W856" i="1"/>
  <c r="T860" i="1"/>
  <c r="U860" i="1"/>
  <c r="V860" i="1"/>
  <c r="W860" i="1"/>
  <c r="T864" i="1"/>
  <c r="U864" i="1"/>
  <c r="V864" i="1"/>
  <c r="W864" i="1"/>
  <c r="T865" i="1"/>
  <c r="U865" i="1"/>
  <c r="V865" i="1"/>
  <c r="W865" i="1"/>
  <c r="T867" i="1"/>
  <c r="U867" i="1"/>
  <c r="V867" i="1"/>
  <c r="W867" i="1"/>
  <c r="T868" i="1"/>
  <c r="U868" i="1"/>
  <c r="V868" i="1"/>
  <c r="W868" i="1"/>
  <c r="T869" i="1"/>
  <c r="U869" i="1"/>
  <c r="V869" i="1"/>
  <c r="W869" i="1"/>
  <c r="T870" i="1"/>
  <c r="U870" i="1"/>
  <c r="V870" i="1"/>
  <c r="W870" i="1"/>
  <c r="T871" i="1"/>
  <c r="U871" i="1"/>
  <c r="V871" i="1"/>
  <c r="W871" i="1"/>
  <c r="T872" i="1"/>
  <c r="U872" i="1"/>
  <c r="V872" i="1"/>
  <c r="W872" i="1"/>
  <c r="T874" i="1"/>
  <c r="U874" i="1"/>
  <c r="V874" i="1"/>
  <c r="W874" i="1"/>
  <c r="T876" i="1"/>
  <c r="U876" i="1"/>
  <c r="V876" i="1"/>
  <c r="W876" i="1"/>
  <c r="T877" i="1"/>
  <c r="U877" i="1"/>
  <c r="V877" i="1"/>
  <c r="W877" i="1"/>
  <c r="T878" i="1"/>
  <c r="U878" i="1"/>
  <c r="V878" i="1"/>
  <c r="W878" i="1"/>
  <c r="T879" i="1"/>
  <c r="U879" i="1"/>
  <c r="V879" i="1"/>
  <c r="W879" i="1"/>
  <c r="T880" i="1"/>
  <c r="U880" i="1"/>
  <c r="V880" i="1"/>
  <c r="W880" i="1"/>
  <c r="T881" i="1"/>
  <c r="U881" i="1"/>
  <c r="V881" i="1"/>
  <c r="W881" i="1"/>
  <c r="T882" i="1"/>
  <c r="U882" i="1"/>
  <c r="V882" i="1"/>
  <c r="W882" i="1"/>
  <c r="T883" i="1"/>
  <c r="U883" i="1"/>
  <c r="V883" i="1"/>
  <c r="W883" i="1"/>
  <c r="T884" i="1"/>
  <c r="U884" i="1"/>
  <c r="V884" i="1"/>
  <c r="W884" i="1"/>
  <c r="T886" i="1"/>
  <c r="U886" i="1"/>
  <c r="V886" i="1"/>
  <c r="W886" i="1"/>
  <c r="T887" i="1"/>
  <c r="U887" i="1"/>
  <c r="V887" i="1"/>
  <c r="W887" i="1"/>
  <c r="T889" i="1"/>
  <c r="U889" i="1"/>
  <c r="V889" i="1"/>
  <c r="W889" i="1"/>
  <c r="T890" i="1"/>
  <c r="U890" i="1"/>
  <c r="V890" i="1"/>
  <c r="W890" i="1"/>
  <c r="T891" i="1"/>
  <c r="U891" i="1"/>
  <c r="V891" i="1"/>
  <c r="W891" i="1"/>
  <c r="T892" i="1"/>
  <c r="U892" i="1"/>
  <c r="V892" i="1"/>
  <c r="W892" i="1"/>
  <c r="T894" i="1"/>
  <c r="U894" i="1"/>
  <c r="V894" i="1"/>
  <c r="W894" i="1"/>
  <c r="T895" i="1"/>
  <c r="U895" i="1"/>
  <c r="V895" i="1"/>
  <c r="W895" i="1"/>
  <c r="T896" i="1"/>
  <c r="U896" i="1"/>
  <c r="V896" i="1"/>
  <c r="W896" i="1"/>
  <c r="T898" i="1"/>
  <c r="U898" i="1"/>
  <c r="V898" i="1"/>
  <c r="W898" i="1"/>
  <c r="T899" i="1"/>
  <c r="U899" i="1"/>
  <c r="V899" i="1"/>
  <c r="W899" i="1"/>
  <c r="T900" i="1"/>
  <c r="U900" i="1"/>
  <c r="V900" i="1"/>
  <c r="W900" i="1"/>
  <c r="T901" i="1"/>
  <c r="U901" i="1"/>
  <c r="V901" i="1"/>
  <c r="W901" i="1"/>
  <c r="T902" i="1"/>
  <c r="U902" i="1"/>
  <c r="V902" i="1"/>
  <c r="W902" i="1"/>
  <c r="T903" i="1"/>
  <c r="U903" i="1"/>
  <c r="V903" i="1"/>
  <c r="W903" i="1"/>
  <c r="T905" i="1"/>
  <c r="U905" i="1"/>
  <c r="V905" i="1"/>
  <c r="W905" i="1"/>
  <c r="T907" i="1"/>
  <c r="U907" i="1"/>
  <c r="V907" i="1"/>
  <c r="W907" i="1"/>
  <c r="T908" i="1"/>
  <c r="U908" i="1"/>
  <c r="V908" i="1"/>
  <c r="W908" i="1"/>
  <c r="T911" i="1"/>
  <c r="U911" i="1"/>
  <c r="V911" i="1"/>
  <c r="W911" i="1"/>
  <c r="T913" i="1"/>
  <c r="U913" i="1"/>
  <c r="V913" i="1"/>
  <c r="W913" i="1"/>
  <c r="T914" i="1"/>
  <c r="U914" i="1"/>
  <c r="V914" i="1"/>
  <c r="W914" i="1"/>
  <c r="T915" i="1"/>
  <c r="U915" i="1"/>
  <c r="V915" i="1"/>
  <c r="W915" i="1"/>
  <c r="T916" i="1"/>
  <c r="U916" i="1"/>
  <c r="V916" i="1"/>
  <c r="W916" i="1"/>
  <c r="T917" i="1"/>
  <c r="U917" i="1"/>
  <c r="V917" i="1"/>
  <c r="W917" i="1"/>
  <c r="T918" i="1"/>
  <c r="U918" i="1"/>
  <c r="V918" i="1"/>
  <c r="W918" i="1"/>
  <c r="T919" i="1"/>
  <c r="U919" i="1"/>
  <c r="V919" i="1"/>
  <c r="W919" i="1"/>
  <c r="T920" i="1"/>
  <c r="U920" i="1"/>
  <c r="V920" i="1"/>
  <c r="W920" i="1"/>
  <c r="T921" i="1"/>
  <c r="U921" i="1"/>
  <c r="V921" i="1"/>
  <c r="W921" i="1"/>
  <c r="T922" i="1"/>
  <c r="U922" i="1"/>
  <c r="V922" i="1"/>
  <c r="W922" i="1"/>
  <c r="T923" i="1"/>
  <c r="U923" i="1"/>
  <c r="V923" i="1"/>
  <c r="W923" i="1"/>
  <c r="T924" i="1"/>
  <c r="U924" i="1"/>
  <c r="V924" i="1"/>
  <c r="W924" i="1"/>
  <c r="T925" i="1"/>
  <c r="U925" i="1"/>
  <c r="V925" i="1"/>
  <c r="W925" i="1"/>
  <c r="T926" i="1"/>
  <c r="U926" i="1"/>
  <c r="V926" i="1"/>
  <c r="W926" i="1"/>
  <c r="T927" i="1"/>
  <c r="U927" i="1"/>
  <c r="V927" i="1"/>
  <c r="W927" i="1"/>
  <c r="T929" i="1"/>
  <c r="U929" i="1"/>
  <c r="V929" i="1"/>
  <c r="W929" i="1"/>
  <c r="T931" i="1"/>
  <c r="U931" i="1"/>
  <c r="V931" i="1"/>
  <c r="W931" i="1"/>
  <c r="T933" i="1"/>
  <c r="U933" i="1"/>
  <c r="V933" i="1"/>
  <c r="W933" i="1"/>
  <c r="U936" i="1"/>
  <c r="V936" i="1"/>
  <c r="W936" i="1"/>
  <c r="T937" i="1"/>
  <c r="U937" i="1"/>
  <c r="V937" i="1"/>
  <c r="W937" i="1"/>
  <c r="T939" i="1"/>
  <c r="U939" i="1"/>
  <c r="V939" i="1"/>
  <c r="W939" i="1"/>
  <c r="T940" i="1"/>
  <c r="U940" i="1"/>
  <c r="V940" i="1"/>
  <c r="W940" i="1"/>
  <c r="T941" i="1"/>
  <c r="U941" i="1"/>
  <c r="V941" i="1"/>
  <c r="W941" i="1"/>
  <c r="T942" i="1"/>
  <c r="U942" i="1"/>
  <c r="V942" i="1"/>
  <c r="W942" i="1"/>
  <c r="T943" i="1"/>
  <c r="U943" i="1"/>
  <c r="V943" i="1"/>
  <c r="W943" i="1"/>
  <c r="T944" i="1"/>
  <c r="U944" i="1"/>
  <c r="V944" i="1"/>
  <c r="W944" i="1"/>
  <c r="T945" i="1"/>
  <c r="U945" i="1"/>
  <c r="V945" i="1"/>
  <c r="W945" i="1"/>
  <c r="T946" i="1"/>
  <c r="U946" i="1"/>
  <c r="V946" i="1"/>
  <c r="W946" i="1"/>
  <c r="T947" i="1"/>
  <c r="U947" i="1"/>
  <c r="V947" i="1"/>
  <c r="W947" i="1"/>
  <c r="T949" i="1"/>
  <c r="U949" i="1"/>
  <c r="V949" i="1"/>
  <c r="W949" i="1"/>
  <c r="T950" i="1"/>
  <c r="U950" i="1"/>
  <c r="V950" i="1"/>
  <c r="W950" i="1"/>
  <c r="T951" i="1"/>
  <c r="U951" i="1"/>
  <c r="V951" i="1"/>
  <c r="W951" i="1"/>
  <c r="T952" i="1"/>
  <c r="U952" i="1"/>
  <c r="V952" i="1"/>
  <c r="W952" i="1"/>
  <c r="T953" i="1"/>
  <c r="U953" i="1"/>
  <c r="V953" i="1"/>
  <c r="W953" i="1"/>
  <c r="T954" i="1"/>
  <c r="U954" i="1"/>
  <c r="V954" i="1"/>
  <c r="W954" i="1"/>
  <c r="T955" i="1"/>
  <c r="U955" i="1"/>
  <c r="V955" i="1"/>
  <c r="W955" i="1"/>
  <c r="T956" i="1"/>
  <c r="U956" i="1"/>
  <c r="V956" i="1"/>
  <c r="W956" i="1"/>
  <c r="T958" i="1"/>
  <c r="U958" i="1"/>
  <c r="V958" i="1"/>
  <c r="W958" i="1"/>
  <c r="T959" i="1"/>
  <c r="U959" i="1"/>
  <c r="V959" i="1"/>
  <c r="W959" i="1"/>
  <c r="T960" i="1"/>
  <c r="U960" i="1"/>
  <c r="V960" i="1"/>
  <c r="W960" i="1"/>
  <c r="T961" i="1"/>
  <c r="U961" i="1"/>
  <c r="V961" i="1"/>
  <c r="W961" i="1"/>
  <c r="T962" i="1"/>
  <c r="U962" i="1"/>
  <c r="V962" i="1"/>
  <c r="W962" i="1"/>
  <c r="T963" i="1"/>
  <c r="U963" i="1"/>
  <c r="V963" i="1"/>
  <c r="W963" i="1"/>
  <c r="T964" i="1"/>
  <c r="U964" i="1"/>
  <c r="V964" i="1"/>
  <c r="W964" i="1"/>
  <c r="T965" i="1"/>
  <c r="U965" i="1"/>
  <c r="V965" i="1"/>
  <c r="W965" i="1"/>
  <c r="T967" i="1"/>
  <c r="U967" i="1"/>
  <c r="V967" i="1"/>
  <c r="W967" i="1"/>
  <c r="T968" i="1"/>
  <c r="U968" i="1"/>
  <c r="V968" i="1"/>
  <c r="W968" i="1"/>
  <c r="T969" i="1"/>
  <c r="U969" i="1"/>
  <c r="V969" i="1"/>
  <c r="W969" i="1"/>
  <c r="T970" i="1"/>
  <c r="U970" i="1"/>
  <c r="V970" i="1"/>
  <c r="W970" i="1"/>
  <c r="T971" i="1"/>
  <c r="U971" i="1"/>
  <c r="V971" i="1"/>
  <c r="W971" i="1"/>
  <c r="T972" i="1"/>
  <c r="U972" i="1"/>
  <c r="V972" i="1"/>
  <c r="W972" i="1"/>
  <c r="T973" i="1"/>
  <c r="U973" i="1"/>
  <c r="V973" i="1"/>
  <c r="W973" i="1"/>
  <c r="T974" i="1"/>
  <c r="U974" i="1"/>
  <c r="V974" i="1"/>
  <c r="W974" i="1"/>
  <c r="T975" i="1"/>
  <c r="U975" i="1"/>
  <c r="V975" i="1"/>
  <c r="W975" i="1"/>
  <c r="T976" i="1"/>
  <c r="U976" i="1"/>
  <c r="V976" i="1"/>
  <c r="W976" i="1"/>
  <c r="T977" i="1"/>
  <c r="U977" i="1"/>
  <c r="V977" i="1"/>
  <c r="W977" i="1"/>
  <c r="T978" i="1"/>
  <c r="U978" i="1"/>
  <c r="V978" i="1"/>
  <c r="W978" i="1"/>
  <c r="T979" i="1"/>
  <c r="U979" i="1"/>
  <c r="V979" i="1"/>
  <c r="W979" i="1"/>
  <c r="T980" i="1"/>
  <c r="U980" i="1"/>
  <c r="V980" i="1"/>
  <c r="W980" i="1"/>
  <c r="T981" i="1"/>
  <c r="U981" i="1"/>
  <c r="V981" i="1"/>
  <c r="W981" i="1"/>
  <c r="T982" i="1"/>
  <c r="U982" i="1"/>
  <c r="V982" i="1"/>
  <c r="W982" i="1"/>
  <c r="T983" i="1"/>
  <c r="U983" i="1"/>
  <c r="V983" i="1"/>
  <c r="W983" i="1"/>
  <c r="T984" i="1"/>
  <c r="U984" i="1"/>
  <c r="V984" i="1"/>
  <c r="W984" i="1"/>
  <c r="T986" i="1"/>
  <c r="U986" i="1"/>
  <c r="V986" i="1"/>
  <c r="W986" i="1"/>
  <c r="T987" i="1"/>
  <c r="U987" i="1"/>
  <c r="V987" i="1"/>
  <c r="W987" i="1"/>
  <c r="T988" i="1"/>
  <c r="U988" i="1"/>
  <c r="V988" i="1"/>
  <c r="W988" i="1"/>
  <c r="T989" i="1"/>
  <c r="U989" i="1"/>
  <c r="V989" i="1"/>
  <c r="W989" i="1"/>
  <c r="T990" i="1"/>
  <c r="U990" i="1"/>
  <c r="V990" i="1"/>
  <c r="W990" i="1"/>
  <c r="T991" i="1"/>
  <c r="U991" i="1"/>
  <c r="V991" i="1"/>
  <c r="W991" i="1"/>
  <c r="T992" i="1"/>
  <c r="U992" i="1"/>
  <c r="V992" i="1"/>
  <c r="W992" i="1"/>
  <c r="T993" i="1"/>
  <c r="U993" i="1"/>
  <c r="V993" i="1"/>
  <c r="W993" i="1"/>
  <c r="T994" i="1"/>
  <c r="U994" i="1"/>
  <c r="V994" i="1"/>
  <c r="W994" i="1"/>
  <c r="T996" i="1"/>
  <c r="U996" i="1"/>
  <c r="V996" i="1"/>
  <c r="W996" i="1"/>
  <c r="T997" i="1"/>
  <c r="U997" i="1"/>
  <c r="V997" i="1"/>
  <c r="W997" i="1"/>
  <c r="T998" i="1"/>
  <c r="U998" i="1"/>
  <c r="V998" i="1"/>
  <c r="W998" i="1"/>
  <c r="T999" i="1"/>
  <c r="U999" i="1"/>
  <c r="V999" i="1"/>
  <c r="W999" i="1"/>
  <c r="T1000" i="1"/>
  <c r="U1000" i="1"/>
  <c r="V1000" i="1"/>
  <c r="W1000" i="1"/>
  <c r="T1001" i="1"/>
  <c r="U1001" i="1"/>
  <c r="V1001" i="1"/>
  <c r="W1001" i="1"/>
  <c r="T1002" i="1"/>
  <c r="U1002" i="1"/>
  <c r="V1002" i="1"/>
  <c r="W1002" i="1"/>
  <c r="T1003" i="1"/>
  <c r="U1003" i="1"/>
  <c r="V1003" i="1"/>
  <c r="W1003" i="1"/>
  <c r="T1004" i="1"/>
  <c r="U1004" i="1"/>
  <c r="V1004" i="1"/>
  <c r="W1004" i="1"/>
  <c r="T1005" i="1"/>
  <c r="U1005" i="1"/>
  <c r="V1005" i="1"/>
  <c r="W1005" i="1"/>
  <c r="T1007" i="1"/>
  <c r="U1007" i="1"/>
  <c r="V1007" i="1"/>
  <c r="W1007" i="1"/>
  <c r="T1008" i="1"/>
  <c r="U1008" i="1"/>
  <c r="V1008" i="1"/>
  <c r="W1008" i="1"/>
  <c r="T1009" i="1"/>
  <c r="U1009" i="1"/>
  <c r="V1009" i="1"/>
  <c r="W1009" i="1"/>
  <c r="T1010" i="1"/>
  <c r="U1010" i="1"/>
  <c r="V1010" i="1"/>
  <c r="W1010" i="1"/>
  <c r="T1011" i="1"/>
  <c r="U1011" i="1"/>
  <c r="V1011" i="1"/>
  <c r="W1011" i="1"/>
  <c r="T1012" i="1"/>
  <c r="U1012" i="1"/>
  <c r="V1012" i="1"/>
  <c r="W1012" i="1"/>
  <c r="T1013" i="1"/>
  <c r="U1013" i="1"/>
  <c r="V1013" i="1"/>
  <c r="W1013" i="1"/>
  <c r="T1014" i="1"/>
  <c r="U1014" i="1"/>
  <c r="V1014" i="1"/>
  <c r="W1014" i="1"/>
  <c r="T1015" i="1"/>
  <c r="U1015" i="1"/>
  <c r="V1015" i="1"/>
  <c r="W1015" i="1"/>
  <c r="T1017" i="1"/>
  <c r="U1017" i="1"/>
  <c r="V1017" i="1"/>
  <c r="W1017" i="1"/>
  <c r="T1018" i="1"/>
  <c r="U1018" i="1"/>
  <c r="V1018" i="1"/>
  <c r="W1018" i="1"/>
  <c r="T1019" i="1"/>
  <c r="U1019" i="1"/>
  <c r="V1019" i="1"/>
  <c r="W1019" i="1"/>
  <c r="T1020" i="1"/>
  <c r="U1020" i="1"/>
  <c r="V1020" i="1"/>
  <c r="W1020" i="1"/>
  <c r="T1021" i="1"/>
  <c r="U1021" i="1"/>
  <c r="V1021" i="1"/>
  <c r="W1021" i="1"/>
  <c r="T1022" i="1"/>
  <c r="U1022" i="1"/>
  <c r="V1022" i="1"/>
  <c r="W1022" i="1"/>
  <c r="T1023" i="1"/>
  <c r="U1023" i="1"/>
  <c r="V1023" i="1"/>
  <c r="W1023" i="1"/>
  <c r="T1024" i="1"/>
  <c r="U1024" i="1"/>
  <c r="V1024" i="1"/>
  <c r="W1024" i="1"/>
  <c r="T1026" i="1"/>
  <c r="U1026" i="1"/>
  <c r="V1026" i="1"/>
  <c r="W1026" i="1"/>
  <c r="T1027" i="1"/>
  <c r="U1027" i="1"/>
  <c r="V1027" i="1"/>
  <c r="W1027" i="1"/>
  <c r="T1028" i="1"/>
  <c r="U1028" i="1"/>
  <c r="V1028" i="1"/>
  <c r="W1028" i="1"/>
  <c r="T1029" i="1"/>
  <c r="U1029" i="1"/>
  <c r="V1029" i="1"/>
  <c r="W1029" i="1"/>
  <c r="T1030" i="1"/>
  <c r="U1030" i="1"/>
  <c r="V1030" i="1"/>
  <c r="W1030" i="1"/>
  <c r="T1031" i="1"/>
  <c r="U1031" i="1"/>
  <c r="V1031" i="1"/>
  <c r="W1031" i="1"/>
  <c r="T1032" i="1"/>
  <c r="U1032" i="1"/>
  <c r="V1032" i="1"/>
  <c r="W1032" i="1"/>
  <c r="T1033" i="1"/>
  <c r="U1033" i="1"/>
  <c r="V1033" i="1"/>
  <c r="W1033" i="1"/>
  <c r="T1034" i="1"/>
  <c r="U1034" i="1"/>
  <c r="V1034" i="1"/>
  <c r="W1034" i="1"/>
  <c r="T1035" i="1"/>
  <c r="U1035" i="1"/>
  <c r="V1035" i="1"/>
  <c r="W1035" i="1"/>
  <c r="T1036" i="1"/>
  <c r="U1036" i="1"/>
  <c r="V1036" i="1"/>
  <c r="W1036" i="1"/>
  <c r="T1037" i="1"/>
  <c r="U1037" i="1"/>
  <c r="V1037" i="1"/>
  <c r="W1037" i="1"/>
  <c r="T1038" i="1"/>
  <c r="U1038" i="1"/>
  <c r="V1038" i="1"/>
  <c r="W1038" i="1"/>
  <c r="T1039" i="1"/>
  <c r="U1039" i="1"/>
  <c r="V1039" i="1"/>
  <c r="W1039" i="1"/>
  <c r="T1040" i="1"/>
  <c r="U1040" i="1"/>
  <c r="V1040" i="1"/>
  <c r="W1040" i="1"/>
  <c r="T1041" i="1"/>
  <c r="U1041" i="1"/>
  <c r="V1041" i="1"/>
  <c r="W1041" i="1"/>
  <c r="T1043" i="1"/>
  <c r="U1043" i="1"/>
  <c r="V1043" i="1"/>
  <c r="W1043" i="1"/>
  <c r="T1044" i="1"/>
  <c r="U1044" i="1"/>
  <c r="V1044" i="1"/>
  <c r="W1044" i="1"/>
  <c r="T1046" i="1"/>
  <c r="U1046" i="1"/>
  <c r="V1046" i="1"/>
  <c r="W1046" i="1"/>
  <c r="T1047" i="1"/>
  <c r="U1047" i="1"/>
  <c r="V1047" i="1"/>
  <c r="W1047" i="1"/>
  <c r="T1048" i="1"/>
  <c r="U1048" i="1"/>
  <c r="V1048" i="1"/>
  <c r="W1048" i="1"/>
  <c r="T1049" i="1"/>
  <c r="U1049" i="1"/>
  <c r="V1049" i="1"/>
  <c r="W1049" i="1"/>
  <c r="T1050" i="1"/>
  <c r="U1050" i="1"/>
  <c r="V1050" i="1"/>
  <c r="W1050" i="1"/>
  <c r="T1051" i="1"/>
  <c r="U1051" i="1"/>
  <c r="V1051" i="1"/>
  <c r="W1051" i="1"/>
  <c r="T1052" i="1"/>
  <c r="U1052" i="1"/>
  <c r="V1052" i="1"/>
  <c r="W1052" i="1"/>
  <c r="T1055" i="1"/>
  <c r="U1055" i="1"/>
  <c r="V1055" i="1"/>
  <c r="W1055" i="1"/>
  <c r="T1057" i="1"/>
  <c r="U1057" i="1"/>
  <c r="V1057" i="1"/>
  <c r="W1057" i="1"/>
  <c r="T1058" i="1"/>
  <c r="U1058" i="1"/>
  <c r="V1058" i="1"/>
  <c r="W1058" i="1"/>
  <c r="T1059" i="1"/>
  <c r="U1059" i="1"/>
  <c r="V1059" i="1"/>
  <c r="W1059" i="1"/>
  <c r="T1060" i="1"/>
  <c r="U1060" i="1"/>
  <c r="V1060" i="1"/>
  <c r="W1060" i="1"/>
  <c r="T1061" i="1"/>
  <c r="U1061" i="1"/>
  <c r="V1061" i="1"/>
  <c r="W1061" i="1"/>
  <c r="T1063" i="1"/>
  <c r="U1063" i="1"/>
  <c r="V1063" i="1"/>
  <c r="W1063" i="1"/>
  <c r="T1064" i="1"/>
  <c r="U1064" i="1"/>
  <c r="V1064" i="1"/>
  <c r="W1064" i="1"/>
  <c r="T1065" i="1"/>
  <c r="U1065" i="1"/>
  <c r="V1065" i="1"/>
  <c r="W1065" i="1"/>
  <c r="T1066" i="1"/>
  <c r="U1066" i="1"/>
  <c r="V1066" i="1"/>
  <c r="W1066" i="1"/>
  <c r="T1067" i="1"/>
  <c r="U1067" i="1"/>
  <c r="V1067" i="1"/>
  <c r="W1067" i="1"/>
  <c r="T1068" i="1"/>
  <c r="U1068" i="1"/>
  <c r="V1068" i="1"/>
  <c r="W1068" i="1"/>
  <c r="T1069" i="1"/>
  <c r="U1069" i="1"/>
  <c r="V1069" i="1"/>
  <c r="W1069" i="1"/>
  <c r="T1070" i="1"/>
  <c r="U1070" i="1"/>
  <c r="V1070" i="1"/>
  <c r="W1070" i="1"/>
  <c r="T1071" i="1"/>
  <c r="U1071" i="1"/>
  <c r="V1071" i="1"/>
  <c r="W1071" i="1"/>
  <c r="T1072" i="1"/>
  <c r="U1072" i="1"/>
  <c r="V1072" i="1"/>
  <c r="W1072" i="1"/>
  <c r="T1074" i="1"/>
  <c r="U1074" i="1"/>
  <c r="V1074" i="1"/>
  <c r="W1074" i="1"/>
  <c r="T1075" i="1"/>
  <c r="U1075" i="1"/>
  <c r="V1075" i="1"/>
  <c r="W1075" i="1"/>
  <c r="T1076" i="1"/>
  <c r="U1076" i="1"/>
  <c r="V1076" i="1"/>
  <c r="W1076" i="1"/>
  <c r="T1077" i="1"/>
  <c r="U1077" i="1"/>
  <c r="V1077" i="1"/>
  <c r="W1077" i="1"/>
  <c r="T1079" i="1"/>
  <c r="U1079" i="1"/>
  <c r="V1079" i="1"/>
  <c r="W1079" i="1"/>
  <c r="T1080" i="1"/>
  <c r="U1080" i="1"/>
  <c r="V1080" i="1"/>
  <c r="W1080" i="1"/>
  <c r="T1081" i="1"/>
  <c r="U1081" i="1"/>
  <c r="V1081" i="1"/>
  <c r="W1081" i="1"/>
  <c r="T1082" i="1"/>
  <c r="U1082" i="1"/>
  <c r="V1082" i="1"/>
  <c r="W1082" i="1"/>
  <c r="T1083" i="1"/>
  <c r="U1083" i="1"/>
  <c r="V1083" i="1"/>
  <c r="W1083" i="1"/>
  <c r="T1084" i="1"/>
  <c r="U1084" i="1"/>
  <c r="V1084" i="1"/>
  <c r="W1084" i="1"/>
  <c r="T1085" i="1"/>
  <c r="U1085" i="1"/>
  <c r="V1085" i="1"/>
  <c r="W1085" i="1"/>
  <c r="T1086" i="1"/>
  <c r="U1086" i="1"/>
  <c r="V1086" i="1"/>
  <c r="W1086" i="1"/>
  <c r="T1087" i="1"/>
  <c r="U1087" i="1"/>
  <c r="V1087" i="1"/>
  <c r="W1087" i="1"/>
  <c r="T1088" i="1"/>
  <c r="U1088" i="1"/>
  <c r="V1088" i="1"/>
  <c r="W1088" i="1"/>
  <c r="T1089" i="1"/>
  <c r="U1089" i="1"/>
  <c r="V1089" i="1"/>
  <c r="W1089" i="1"/>
  <c r="T1090" i="1"/>
  <c r="U1090" i="1"/>
  <c r="V1090" i="1"/>
  <c r="W1090" i="1"/>
  <c r="T1091" i="1"/>
  <c r="U1091" i="1"/>
  <c r="V1091" i="1"/>
  <c r="W1091" i="1"/>
  <c r="T1093" i="1"/>
  <c r="U1093" i="1"/>
  <c r="V1093" i="1"/>
  <c r="W1093" i="1"/>
  <c r="T1094" i="1"/>
  <c r="U1094" i="1"/>
  <c r="V1094" i="1"/>
  <c r="W1094" i="1"/>
  <c r="T1095" i="1"/>
  <c r="U1095" i="1"/>
  <c r="V1095" i="1"/>
  <c r="W1095" i="1"/>
  <c r="T1096" i="1"/>
  <c r="U1096" i="1"/>
  <c r="V1096" i="1"/>
  <c r="W1096" i="1"/>
  <c r="T1097" i="1"/>
  <c r="U1097" i="1"/>
  <c r="V1097" i="1"/>
  <c r="W1097" i="1"/>
  <c r="T1098" i="1"/>
  <c r="U1098" i="1"/>
  <c r="V1098" i="1"/>
  <c r="W1098" i="1"/>
  <c r="T1099" i="1"/>
  <c r="U1099" i="1"/>
  <c r="V1099" i="1"/>
  <c r="W1099" i="1"/>
  <c r="T1100" i="1"/>
  <c r="U1100" i="1"/>
  <c r="V1100" i="1"/>
  <c r="W1100" i="1"/>
  <c r="T1101" i="1"/>
  <c r="U1101" i="1"/>
  <c r="V1101" i="1"/>
  <c r="W1101" i="1"/>
  <c r="T1102" i="1"/>
  <c r="U1102" i="1"/>
  <c r="V1102" i="1"/>
  <c r="W1102" i="1"/>
  <c r="T1103" i="1"/>
  <c r="U1103" i="1"/>
  <c r="V1103" i="1"/>
  <c r="W1103" i="1"/>
  <c r="T1105" i="1"/>
  <c r="U1105" i="1"/>
  <c r="V1105" i="1"/>
  <c r="W1105" i="1"/>
  <c r="T1106" i="1"/>
  <c r="U1106" i="1"/>
  <c r="V1106" i="1"/>
  <c r="W1106" i="1"/>
  <c r="T1107" i="1"/>
  <c r="U1107" i="1"/>
  <c r="V1107" i="1"/>
  <c r="W1107" i="1"/>
  <c r="T1108" i="1"/>
  <c r="U1108" i="1"/>
  <c r="V1108" i="1"/>
  <c r="W1108" i="1"/>
  <c r="T1109" i="1"/>
  <c r="U1109" i="1"/>
  <c r="V1109" i="1"/>
  <c r="W1109" i="1"/>
  <c r="T1110" i="1"/>
  <c r="U1110" i="1"/>
  <c r="V1110" i="1"/>
  <c r="W1110" i="1"/>
  <c r="T1111" i="1"/>
  <c r="U1111" i="1"/>
  <c r="V1111" i="1"/>
  <c r="W1111" i="1"/>
  <c r="T1112" i="1"/>
  <c r="U1112" i="1"/>
  <c r="V1112" i="1"/>
  <c r="W1112" i="1"/>
  <c r="T1113" i="1"/>
  <c r="U1113" i="1"/>
  <c r="V1113" i="1"/>
  <c r="W1113" i="1"/>
  <c r="T1114" i="1"/>
  <c r="U1114" i="1"/>
  <c r="V1114" i="1"/>
  <c r="W1114" i="1"/>
  <c r="T1115" i="1"/>
  <c r="U1115" i="1"/>
  <c r="V1115" i="1"/>
  <c r="W1115" i="1"/>
  <c r="T1116" i="1"/>
  <c r="U1116" i="1"/>
  <c r="V1116" i="1"/>
  <c r="W1116" i="1"/>
  <c r="T1117" i="1"/>
  <c r="U1117" i="1"/>
  <c r="V1117" i="1"/>
  <c r="W1117" i="1"/>
  <c r="T1118" i="1"/>
  <c r="U1118" i="1"/>
  <c r="V1118" i="1"/>
  <c r="W1118" i="1"/>
  <c r="T1119" i="1"/>
  <c r="U1119" i="1"/>
  <c r="V1119" i="1"/>
  <c r="W1119" i="1"/>
  <c r="T1120" i="1"/>
  <c r="U1120" i="1"/>
  <c r="V1120" i="1"/>
  <c r="W1120" i="1"/>
  <c r="T1121" i="1"/>
  <c r="U1121" i="1"/>
  <c r="V1121" i="1"/>
  <c r="W1121" i="1"/>
  <c r="T1122" i="1"/>
  <c r="U1122" i="1"/>
  <c r="V1122" i="1"/>
  <c r="W1122" i="1"/>
  <c r="T1123" i="1"/>
  <c r="U1123" i="1"/>
  <c r="V1123" i="1"/>
  <c r="W1123" i="1"/>
  <c r="T1124" i="1"/>
  <c r="U1124" i="1"/>
  <c r="V1124" i="1"/>
  <c r="W1124" i="1"/>
  <c r="T1125" i="1"/>
  <c r="U1125" i="1"/>
  <c r="V1125" i="1"/>
  <c r="W1125" i="1"/>
  <c r="T1127" i="1"/>
  <c r="U1127" i="1"/>
  <c r="V1127" i="1"/>
  <c r="W1127" i="1"/>
  <c r="T1128" i="1"/>
  <c r="U1128" i="1"/>
  <c r="V1128" i="1"/>
  <c r="W1128" i="1"/>
  <c r="T1129" i="1"/>
  <c r="U1129" i="1"/>
  <c r="V1129" i="1"/>
  <c r="W1129" i="1"/>
  <c r="T1130" i="1"/>
  <c r="U1130" i="1"/>
  <c r="V1130" i="1"/>
  <c r="W1130" i="1"/>
  <c r="T1131" i="1"/>
  <c r="U1131" i="1"/>
  <c r="V1131" i="1"/>
  <c r="W1131" i="1"/>
  <c r="T1132" i="1"/>
  <c r="U1132" i="1"/>
  <c r="V1132" i="1"/>
  <c r="W1132" i="1"/>
  <c r="T1133" i="1"/>
  <c r="U1133" i="1"/>
  <c r="V1133" i="1"/>
  <c r="W1133" i="1"/>
  <c r="T1134" i="1"/>
  <c r="U1134" i="1"/>
  <c r="V1134" i="1"/>
  <c r="W1134" i="1"/>
  <c r="T1136" i="1"/>
  <c r="U1136" i="1"/>
  <c r="V1136" i="1"/>
  <c r="W1136" i="1"/>
  <c r="T1137" i="1"/>
  <c r="U1137" i="1"/>
  <c r="V1137" i="1"/>
  <c r="W1137" i="1"/>
  <c r="T1138" i="1"/>
  <c r="U1138" i="1"/>
  <c r="V1138" i="1"/>
  <c r="W1138" i="1"/>
  <c r="T1139" i="1"/>
  <c r="U1139" i="1"/>
  <c r="V1139" i="1"/>
  <c r="W1139" i="1"/>
  <c r="T1140" i="1"/>
  <c r="U1140" i="1"/>
  <c r="V1140" i="1"/>
  <c r="W1140" i="1"/>
  <c r="T1141" i="1"/>
  <c r="U1141" i="1"/>
  <c r="V1141" i="1"/>
  <c r="W1141" i="1"/>
  <c r="T1142" i="1"/>
  <c r="U1142" i="1"/>
  <c r="V1142" i="1"/>
  <c r="W1142" i="1"/>
  <c r="T1143" i="1"/>
  <c r="U1143" i="1"/>
  <c r="V1143" i="1"/>
  <c r="W1143" i="1"/>
  <c r="T1144" i="1"/>
  <c r="U1144" i="1"/>
  <c r="V1144" i="1"/>
  <c r="W1144" i="1"/>
  <c r="T1145" i="1"/>
  <c r="U1145" i="1"/>
  <c r="V1145" i="1"/>
  <c r="W1145" i="1"/>
  <c r="T1146" i="1"/>
  <c r="U1146" i="1"/>
  <c r="V1146" i="1"/>
  <c r="W1146" i="1"/>
  <c r="T1147" i="1"/>
  <c r="U1147" i="1"/>
  <c r="V1147" i="1"/>
  <c r="W1147" i="1"/>
  <c r="T1148" i="1"/>
  <c r="U1148" i="1"/>
  <c r="V1148" i="1"/>
  <c r="W1148" i="1"/>
  <c r="T1149" i="1"/>
  <c r="U1149" i="1"/>
  <c r="V1149" i="1"/>
  <c r="W1149" i="1"/>
  <c r="T1150" i="1"/>
  <c r="U1150" i="1"/>
  <c r="V1150" i="1"/>
  <c r="W1150" i="1"/>
  <c r="T1151" i="1"/>
  <c r="U1151" i="1"/>
  <c r="V1151" i="1"/>
  <c r="W1151" i="1"/>
  <c r="T1152" i="1"/>
  <c r="U1152" i="1"/>
  <c r="V1152" i="1"/>
  <c r="W1152" i="1"/>
  <c r="T1153" i="1"/>
  <c r="U1153" i="1"/>
  <c r="V1153" i="1"/>
  <c r="W1153" i="1"/>
  <c r="T1154" i="1"/>
  <c r="U1154" i="1"/>
  <c r="V1154" i="1"/>
  <c r="W1154" i="1"/>
  <c r="T1155" i="1"/>
  <c r="U1155" i="1"/>
  <c r="V1155" i="1"/>
  <c r="W1155" i="1"/>
  <c r="T1156" i="1"/>
  <c r="U1156" i="1"/>
  <c r="V1156" i="1"/>
  <c r="W1156" i="1"/>
  <c r="T1157" i="1"/>
  <c r="U1157" i="1"/>
  <c r="V1157" i="1"/>
  <c r="W1157" i="1"/>
  <c r="T1158" i="1"/>
  <c r="U1158" i="1"/>
  <c r="V1158" i="1"/>
  <c r="W1158" i="1"/>
  <c r="T1159" i="1"/>
  <c r="U1159" i="1"/>
  <c r="V1159" i="1"/>
  <c r="W1159" i="1"/>
  <c r="T1160" i="1"/>
  <c r="U1160" i="1"/>
  <c r="V1160" i="1"/>
  <c r="W1160" i="1"/>
  <c r="T1161" i="1"/>
  <c r="U1161" i="1"/>
  <c r="V1161" i="1"/>
  <c r="W1161" i="1"/>
  <c r="T1162" i="1"/>
  <c r="U1162" i="1"/>
  <c r="V1162" i="1"/>
  <c r="W1162" i="1"/>
  <c r="T1163" i="1"/>
  <c r="U1163" i="1"/>
  <c r="V1163" i="1"/>
  <c r="W1163" i="1"/>
  <c r="T1164" i="1"/>
  <c r="U1164" i="1"/>
  <c r="V1164" i="1"/>
  <c r="W1164" i="1"/>
  <c r="T1166" i="1"/>
  <c r="U1166" i="1"/>
  <c r="V1166" i="1"/>
  <c r="W1166" i="1"/>
  <c r="T1167" i="1"/>
  <c r="U1167" i="1"/>
  <c r="V1167" i="1"/>
  <c r="W1167" i="1"/>
  <c r="T1168" i="1"/>
  <c r="U1168" i="1"/>
  <c r="V1168" i="1"/>
  <c r="W1168" i="1"/>
  <c r="T1169" i="1"/>
  <c r="U1169" i="1"/>
  <c r="V1169" i="1"/>
  <c r="W1169" i="1"/>
  <c r="T1170" i="1"/>
  <c r="U1170" i="1"/>
  <c r="V1170" i="1"/>
  <c r="W1170" i="1"/>
  <c r="T1171" i="1"/>
  <c r="U1171" i="1"/>
  <c r="V1171" i="1"/>
  <c r="W1171" i="1"/>
  <c r="T1172" i="1"/>
  <c r="U1172" i="1"/>
  <c r="V1172" i="1"/>
  <c r="W1172" i="1"/>
  <c r="T1173" i="1"/>
  <c r="U1173" i="1"/>
  <c r="V1173" i="1"/>
  <c r="W1173" i="1"/>
  <c r="T1174" i="1"/>
  <c r="U1174" i="1"/>
  <c r="V1174" i="1"/>
  <c r="W1174" i="1"/>
  <c r="T1175" i="1"/>
  <c r="U1175" i="1"/>
  <c r="V1175" i="1"/>
  <c r="W1175" i="1"/>
  <c r="T1176" i="1"/>
  <c r="U1176" i="1"/>
  <c r="V1176" i="1"/>
  <c r="W1176" i="1"/>
  <c r="T1177" i="1"/>
  <c r="U1177" i="1"/>
  <c r="V1177" i="1"/>
  <c r="W1177" i="1"/>
  <c r="T1179" i="1"/>
  <c r="U1179" i="1"/>
  <c r="V1179" i="1"/>
  <c r="W1179" i="1"/>
  <c r="T1180" i="1"/>
  <c r="U1180" i="1"/>
  <c r="V1180" i="1"/>
  <c r="W1180" i="1"/>
  <c r="T1181" i="1"/>
  <c r="U1181" i="1"/>
  <c r="V1181" i="1"/>
  <c r="W1181" i="1"/>
  <c r="T1182" i="1"/>
  <c r="U1182" i="1"/>
  <c r="V1182" i="1"/>
  <c r="W1182" i="1"/>
  <c r="T1183" i="1"/>
  <c r="U1183" i="1"/>
  <c r="V1183" i="1"/>
  <c r="W1183" i="1"/>
  <c r="T1184" i="1"/>
  <c r="U1184" i="1"/>
  <c r="V1184" i="1"/>
  <c r="W1184" i="1"/>
  <c r="T1185" i="1"/>
  <c r="U1185" i="1"/>
  <c r="V1185" i="1"/>
  <c r="W1185" i="1"/>
  <c r="T1186" i="1"/>
  <c r="U1186" i="1"/>
  <c r="V1186" i="1"/>
  <c r="W1186" i="1"/>
  <c r="T1188" i="1"/>
  <c r="U1188" i="1"/>
  <c r="V1188" i="1"/>
  <c r="W1188" i="1"/>
  <c r="T1189" i="1"/>
  <c r="U1189" i="1"/>
  <c r="V1189" i="1"/>
  <c r="W1189" i="1"/>
  <c r="T1190" i="1"/>
  <c r="U1190" i="1"/>
  <c r="V1190" i="1"/>
  <c r="W1190" i="1"/>
  <c r="T1191" i="1"/>
  <c r="U1191" i="1"/>
  <c r="V1191" i="1"/>
  <c r="W1191" i="1"/>
  <c r="T1192" i="1"/>
  <c r="U1192" i="1"/>
  <c r="V1192" i="1"/>
  <c r="W1192" i="1"/>
  <c r="T1193" i="1"/>
  <c r="U1193" i="1"/>
  <c r="V1193" i="1"/>
  <c r="W1193" i="1"/>
  <c r="T1194" i="1"/>
  <c r="U1194" i="1"/>
  <c r="V1194" i="1"/>
  <c r="W1194" i="1"/>
  <c r="T1197" i="1"/>
  <c r="U1197" i="1"/>
  <c r="V1197" i="1"/>
  <c r="W1197" i="1"/>
  <c r="T1198" i="1"/>
  <c r="U1198" i="1"/>
  <c r="V1198" i="1"/>
  <c r="W1198" i="1"/>
  <c r="T1200" i="1"/>
  <c r="U1200" i="1"/>
  <c r="V1200" i="1"/>
  <c r="W1200" i="1"/>
  <c r="T1201" i="1"/>
  <c r="U1201" i="1"/>
  <c r="V1201" i="1"/>
  <c r="W1201" i="1"/>
  <c r="T1202" i="1"/>
  <c r="U1202" i="1"/>
  <c r="V1202" i="1"/>
  <c r="W1202" i="1"/>
  <c r="T1203" i="1"/>
  <c r="U1203" i="1"/>
  <c r="V1203" i="1"/>
  <c r="W1203" i="1"/>
  <c r="T1204" i="1"/>
  <c r="U1204" i="1"/>
  <c r="V1204" i="1"/>
  <c r="W1204" i="1"/>
  <c r="T1205" i="1"/>
  <c r="U1205" i="1"/>
  <c r="V1205" i="1"/>
  <c r="W1205" i="1"/>
  <c r="T1206" i="1"/>
  <c r="U1206" i="1"/>
  <c r="V1206" i="1"/>
  <c r="W1206" i="1"/>
  <c r="T1207" i="1"/>
  <c r="U1207" i="1"/>
  <c r="V1207" i="1"/>
  <c r="W1207" i="1"/>
  <c r="T1209" i="1"/>
  <c r="U1209" i="1"/>
  <c r="V1209" i="1"/>
  <c r="W1209" i="1"/>
  <c r="T1210" i="1"/>
  <c r="U1210" i="1"/>
  <c r="V1210" i="1"/>
  <c r="W1210" i="1"/>
  <c r="T1211" i="1"/>
  <c r="U1211" i="1"/>
  <c r="V1211" i="1"/>
  <c r="W1211" i="1"/>
  <c r="T1212" i="1"/>
  <c r="U1212" i="1"/>
  <c r="V1212" i="1"/>
  <c r="W1212" i="1"/>
  <c r="T1213" i="1"/>
  <c r="U1213" i="1"/>
  <c r="V1213" i="1"/>
  <c r="W1213" i="1"/>
  <c r="T1215" i="1"/>
  <c r="U1215" i="1"/>
  <c r="V1215" i="1"/>
  <c r="W1215" i="1"/>
  <c r="T1216" i="1"/>
  <c r="U1216" i="1"/>
  <c r="V1216" i="1"/>
  <c r="W1216" i="1"/>
  <c r="T1217" i="1"/>
  <c r="U1217" i="1"/>
  <c r="V1217" i="1"/>
  <c r="W1217" i="1"/>
  <c r="T1218" i="1"/>
  <c r="U1218" i="1"/>
  <c r="V1218" i="1"/>
  <c r="W1218" i="1"/>
  <c r="T1219" i="1"/>
  <c r="U1219" i="1"/>
  <c r="V1219" i="1"/>
  <c r="W1219" i="1"/>
  <c r="T1221" i="1"/>
  <c r="U1221" i="1"/>
  <c r="V1221" i="1"/>
  <c r="W1221" i="1"/>
  <c r="T1222" i="1"/>
  <c r="U1222" i="1"/>
  <c r="V1222" i="1"/>
  <c r="W1222" i="1"/>
  <c r="T1223" i="1"/>
  <c r="U1223" i="1"/>
  <c r="V1223" i="1"/>
  <c r="W1223" i="1"/>
  <c r="T1224" i="1"/>
  <c r="U1224" i="1"/>
  <c r="V1224" i="1"/>
  <c r="W1224" i="1"/>
  <c r="T1225" i="1"/>
  <c r="U1225" i="1"/>
  <c r="V1225" i="1"/>
  <c r="W1225" i="1"/>
  <c r="T1226" i="1"/>
  <c r="U1226" i="1"/>
  <c r="V1226" i="1"/>
  <c r="W1226" i="1"/>
  <c r="T1227" i="1"/>
  <c r="U1227" i="1"/>
  <c r="V1227" i="1"/>
  <c r="W1227" i="1"/>
  <c r="T1229" i="1"/>
  <c r="U1229" i="1"/>
  <c r="V1229" i="1"/>
  <c r="W1229" i="1"/>
  <c r="T1230" i="1"/>
  <c r="U1230" i="1"/>
  <c r="V1230" i="1"/>
  <c r="W1230" i="1"/>
  <c r="T1231" i="1"/>
  <c r="U1231" i="1"/>
  <c r="V1231" i="1"/>
  <c r="W1231" i="1"/>
  <c r="T1232" i="1"/>
  <c r="U1232" i="1"/>
  <c r="V1232" i="1"/>
  <c r="W1232" i="1"/>
  <c r="T1233" i="1"/>
  <c r="U1233" i="1"/>
  <c r="V1233" i="1"/>
  <c r="W1233" i="1"/>
  <c r="T1234" i="1"/>
  <c r="U1234" i="1"/>
  <c r="V1234" i="1"/>
  <c r="W1234" i="1"/>
  <c r="T1235" i="1"/>
  <c r="U1235" i="1"/>
  <c r="V1235" i="1"/>
  <c r="W1235" i="1"/>
  <c r="T1236" i="1"/>
  <c r="U1236" i="1"/>
  <c r="V1236" i="1"/>
  <c r="W1236" i="1"/>
  <c r="T1237" i="1"/>
  <c r="U1237" i="1"/>
  <c r="V1237" i="1"/>
  <c r="W1237" i="1"/>
  <c r="T1239" i="1"/>
  <c r="U1239" i="1"/>
  <c r="V1239" i="1"/>
  <c r="W1239" i="1"/>
  <c r="T1240" i="1"/>
  <c r="U1240" i="1"/>
  <c r="V1240" i="1"/>
  <c r="W1240" i="1"/>
  <c r="T1242" i="1"/>
  <c r="U1242" i="1"/>
  <c r="V1242" i="1"/>
  <c r="W1242" i="1"/>
  <c r="T1243" i="1"/>
  <c r="U1243" i="1"/>
  <c r="V1243" i="1"/>
  <c r="W1243" i="1"/>
  <c r="T1244" i="1"/>
  <c r="U1244" i="1"/>
  <c r="V1244" i="1"/>
  <c r="W1244" i="1"/>
  <c r="T1245" i="1"/>
  <c r="U1245" i="1"/>
  <c r="V1245" i="1"/>
  <c r="W1245" i="1"/>
  <c r="T1246" i="1"/>
  <c r="U1246" i="1"/>
  <c r="V1246" i="1"/>
  <c r="W1246" i="1"/>
  <c r="T1248" i="1"/>
  <c r="U1248" i="1"/>
  <c r="V1248" i="1"/>
  <c r="W1248" i="1"/>
  <c r="T1249" i="1"/>
  <c r="U1249" i="1"/>
  <c r="V1249" i="1"/>
  <c r="W1249" i="1"/>
  <c r="T1250" i="1"/>
  <c r="U1250" i="1"/>
  <c r="V1250" i="1"/>
  <c r="W1250" i="1"/>
  <c r="T1251" i="1"/>
  <c r="U1251" i="1"/>
  <c r="V1251" i="1"/>
  <c r="W1251" i="1"/>
  <c r="T1252" i="1"/>
  <c r="U1252" i="1"/>
  <c r="V1252" i="1"/>
  <c r="W1252" i="1"/>
  <c r="T1253" i="1"/>
  <c r="U1253" i="1"/>
  <c r="V1253" i="1"/>
  <c r="W1253" i="1"/>
  <c r="T1254" i="1"/>
  <c r="U1254" i="1"/>
  <c r="V1254" i="1"/>
  <c r="W1254" i="1"/>
  <c r="T1255" i="1"/>
  <c r="U1255" i="1"/>
  <c r="V1255" i="1"/>
  <c r="W1255" i="1"/>
  <c r="T1256" i="1"/>
  <c r="U1256" i="1"/>
  <c r="V1256" i="1"/>
  <c r="W1256" i="1"/>
  <c r="T1257" i="1"/>
  <c r="U1257" i="1"/>
  <c r="V1257" i="1"/>
  <c r="W1257" i="1"/>
  <c r="T1258" i="1"/>
  <c r="U1258" i="1"/>
  <c r="V1258" i="1"/>
  <c r="W1258" i="1"/>
  <c r="T1259" i="1"/>
  <c r="U1259" i="1"/>
  <c r="V1259" i="1"/>
  <c r="W1259" i="1"/>
  <c r="T1260" i="1"/>
  <c r="U1260" i="1"/>
  <c r="V1260" i="1"/>
  <c r="W1260" i="1"/>
  <c r="T1261" i="1"/>
  <c r="U1261" i="1"/>
  <c r="V1261" i="1"/>
  <c r="W1261" i="1"/>
  <c r="T1262" i="1"/>
  <c r="U1262" i="1"/>
  <c r="V1262" i="1"/>
  <c r="W1262" i="1"/>
  <c r="T1263" i="1"/>
  <c r="U1263" i="1"/>
  <c r="V1263" i="1"/>
  <c r="W1263" i="1"/>
  <c r="T1264" i="1"/>
  <c r="U1264" i="1"/>
  <c r="V1264" i="1"/>
  <c r="W1264" i="1"/>
  <c r="T1265" i="1"/>
  <c r="U1265" i="1"/>
  <c r="V1265" i="1"/>
  <c r="W1265" i="1"/>
  <c r="T1266" i="1"/>
  <c r="U1266" i="1"/>
  <c r="V1266" i="1"/>
  <c r="W1266" i="1"/>
  <c r="T1268" i="1"/>
  <c r="U1268" i="1"/>
  <c r="V1268" i="1"/>
  <c r="W1268" i="1"/>
  <c r="T1269" i="1"/>
  <c r="U1269" i="1"/>
  <c r="V1269" i="1"/>
  <c r="W1269" i="1"/>
  <c r="T1270" i="1"/>
  <c r="U1270" i="1"/>
  <c r="V1270" i="1"/>
  <c r="W1270" i="1"/>
  <c r="T1272" i="1"/>
  <c r="U1272" i="1"/>
  <c r="V1272" i="1"/>
  <c r="W1272" i="1"/>
  <c r="T1273" i="1"/>
  <c r="U1273" i="1"/>
  <c r="V1273" i="1"/>
  <c r="W1273" i="1"/>
  <c r="T1274" i="1"/>
  <c r="U1274" i="1"/>
  <c r="V1274" i="1"/>
  <c r="W1274" i="1"/>
  <c r="T1275" i="1"/>
  <c r="U1275" i="1"/>
  <c r="V1275" i="1"/>
  <c r="W1275" i="1"/>
  <c r="T1278" i="1"/>
  <c r="U1278" i="1"/>
  <c r="V1278" i="1"/>
  <c r="T1280" i="1"/>
  <c r="U1280" i="1"/>
  <c r="V1280" i="1"/>
  <c r="W1280" i="1"/>
  <c r="T1281" i="1"/>
  <c r="U1281" i="1"/>
  <c r="V1281" i="1"/>
  <c r="T1282" i="1"/>
  <c r="U1282" i="1"/>
  <c r="V1282" i="1"/>
  <c r="T1283" i="1"/>
  <c r="U1283" i="1"/>
  <c r="V1283" i="1"/>
  <c r="W1283" i="1"/>
  <c r="T1284" i="1"/>
  <c r="U1284" i="1"/>
  <c r="V1284" i="1"/>
  <c r="W1284" i="1"/>
  <c r="T1285" i="1"/>
  <c r="U1285" i="1"/>
  <c r="V1285" i="1"/>
  <c r="W1285" i="1"/>
  <c r="T1287" i="1"/>
  <c r="U1287" i="1"/>
  <c r="V1287" i="1"/>
  <c r="W1287" i="1"/>
  <c r="T1288" i="1"/>
  <c r="U1288" i="1"/>
  <c r="V1288" i="1"/>
  <c r="W1288" i="1"/>
  <c r="T1289" i="1"/>
  <c r="U1289" i="1"/>
  <c r="V1289" i="1"/>
  <c r="W1289" i="1"/>
  <c r="T1290" i="1"/>
  <c r="U1290" i="1"/>
  <c r="V1290" i="1"/>
  <c r="W1290" i="1"/>
  <c r="T1291" i="1"/>
  <c r="U1291" i="1"/>
  <c r="V1291" i="1"/>
  <c r="W1291" i="1"/>
  <c r="T1293" i="1"/>
  <c r="U1293" i="1"/>
  <c r="V1293" i="1"/>
  <c r="W1293" i="1"/>
  <c r="T1294" i="1"/>
  <c r="U1294" i="1"/>
  <c r="V1294" i="1"/>
  <c r="W1294" i="1"/>
  <c r="T1295" i="1"/>
  <c r="U1295" i="1"/>
  <c r="V1295" i="1"/>
  <c r="W1295" i="1"/>
  <c r="T1296" i="1"/>
  <c r="U1296" i="1"/>
  <c r="V1296" i="1"/>
  <c r="W1296" i="1"/>
  <c r="T1297" i="1"/>
  <c r="U1297" i="1"/>
  <c r="V1297" i="1"/>
  <c r="W1297" i="1"/>
  <c r="T1298" i="1"/>
  <c r="U1298" i="1"/>
  <c r="V1298" i="1"/>
  <c r="W1298" i="1"/>
  <c r="T1299" i="1"/>
  <c r="U1299" i="1"/>
  <c r="V1299" i="1"/>
  <c r="W1299" i="1"/>
  <c r="T1300" i="1"/>
  <c r="U1300" i="1"/>
  <c r="V1300" i="1"/>
  <c r="W1300" i="1"/>
  <c r="T1301" i="1"/>
  <c r="U1301" i="1"/>
  <c r="V1301" i="1"/>
  <c r="W1301" i="1"/>
  <c r="T1302" i="1"/>
  <c r="U1302" i="1"/>
  <c r="V1302" i="1"/>
  <c r="W1302" i="1"/>
  <c r="T1303" i="1"/>
  <c r="U1303" i="1"/>
  <c r="V1303" i="1"/>
  <c r="W1303" i="1"/>
  <c r="T1304" i="1"/>
  <c r="U1304" i="1"/>
  <c r="V1304" i="1"/>
  <c r="W1304" i="1"/>
  <c r="T1305" i="1"/>
  <c r="U1305" i="1"/>
  <c r="V1305" i="1"/>
  <c r="W1305" i="1"/>
  <c r="T1306" i="1"/>
  <c r="U1306" i="1"/>
  <c r="V1306" i="1"/>
  <c r="W1306" i="1"/>
  <c r="T1307" i="1"/>
  <c r="U1307" i="1"/>
  <c r="V1307" i="1"/>
  <c r="W1307" i="1"/>
  <c r="T1308" i="1"/>
  <c r="U1308" i="1"/>
  <c r="V1308" i="1"/>
  <c r="W1308" i="1"/>
  <c r="T1309" i="1"/>
  <c r="U1309" i="1"/>
  <c r="V1309" i="1"/>
  <c r="W1309" i="1"/>
  <c r="T1310" i="1"/>
  <c r="U1310" i="1"/>
  <c r="V1310" i="1"/>
  <c r="W1310" i="1"/>
  <c r="T1311" i="1"/>
  <c r="U1311" i="1"/>
  <c r="V1311" i="1"/>
  <c r="W1311" i="1"/>
  <c r="T1312" i="1"/>
  <c r="U1312" i="1"/>
  <c r="V1312" i="1"/>
  <c r="W1312" i="1"/>
  <c r="T1313" i="1"/>
  <c r="U1313" i="1"/>
  <c r="V1313" i="1"/>
  <c r="W1313" i="1"/>
  <c r="T1314" i="1"/>
  <c r="U1314" i="1"/>
  <c r="V1314" i="1"/>
  <c r="W1314" i="1"/>
  <c r="T1315" i="1"/>
  <c r="U1315" i="1"/>
  <c r="V1315" i="1"/>
  <c r="W1315" i="1"/>
  <c r="T1316" i="1"/>
  <c r="U1316" i="1"/>
  <c r="V1316" i="1"/>
  <c r="W1316" i="1"/>
  <c r="T1317" i="1"/>
  <c r="U1317" i="1"/>
  <c r="V1317" i="1"/>
  <c r="W1317" i="1"/>
  <c r="T1318" i="1"/>
  <c r="U1318" i="1"/>
  <c r="V1318" i="1"/>
  <c r="W1318" i="1"/>
  <c r="T1319" i="1"/>
  <c r="U1319" i="1"/>
  <c r="V1319" i="1"/>
  <c r="W1319" i="1"/>
  <c r="T1320" i="1"/>
  <c r="U1320" i="1"/>
  <c r="V1320" i="1"/>
  <c r="W1320" i="1"/>
  <c r="T1321" i="1"/>
  <c r="U1321" i="1"/>
  <c r="V1321" i="1"/>
  <c r="W1321" i="1"/>
  <c r="T1323" i="1"/>
  <c r="U1323" i="1"/>
  <c r="V1323" i="1"/>
  <c r="W1323" i="1"/>
  <c r="T1324" i="1"/>
  <c r="U1324" i="1"/>
  <c r="V1324" i="1"/>
  <c r="W1324" i="1"/>
  <c r="T1325" i="1"/>
  <c r="U1325" i="1"/>
  <c r="V1325" i="1"/>
  <c r="W1325" i="1"/>
  <c r="T1327" i="1"/>
  <c r="U1327" i="1"/>
  <c r="V1327" i="1"/>
  <c r="W1327" i="1"/>
  <c r="T1328" i="1"/>
  <c r="U1328" i="1"/>
  <c r="V1328" i="1"/>
  <c r="W1328" i="1"/>
  <c r="T1329" i="1"/>
  <c r="U1329" i="1"/>
  <c r="V1329" i="1"/>
  <c r="W1329" i="1"/>
  <c r="T1330" i="1"/>
  <c r="U1330" i="1"/>
  <c r="V1330" i="1"/>
  <c r="W1330" i="1"/>
  <c r="T1331" i="1"/>
  <c r="U1331" i="1"/>
  <c r="V1331" i="1"/>
  <c r="W1331" i="1"/>
  <c r="T1332" i="1"/>
  <c r="U1332" i="1"/>
  <c r="V1332" i="1"/>
  <c r="W1332" i="1"/>
  <c r="T1333" i="1"/>
  <c r="U1333" i="1"/>
  <c r="V1333" i="1"/>
  <c r="W1333" i="1"/>
  <c r="T1334" i="1"/>
  <c r="U1334" i="1"/>
  <c r="V1334" i="1"/>
  <c r="W1334" i="1"/>
  <c r="T1335" i="1"/>
  <c r="U1335" i="1"/>
  <c r="V1335" i="1"/>
  <c r="W1335" i="1"/>
  <c r="T1336" i="1"/>
  <c r="U1336" i="1"/>
  <c r="V1336" i="1"/>
  <c r="W1336" i="1"/>
  <c r="T1337" i="1"/>
  <c r="U1337" i="1"/>
  <c r="V1337" i="1"/>
  <c r="W1337" i="1"/>
  <c r="T1338" i="1"/>
  <c r="U1338" i="1"/>
  <c r="V1338" i="1"/>
  <c r="W1338" i="1"/>
  <c r="T1339" i="1"/>
  <c r="U1339" i="1"/>
  <c r="V1339" i="1"/>
  <c r="W1339" i="1"/>
  <c r="T1340" i="1"/>
  <c r="U1340" i="1"/>
  <c r="V1340" i="1"/>
  <c r="W1340" i="1"/>
  <c r="T1341" i="1"/>
  <c r="U1341" i="1"/>
  <c r="V1341" i="1"/>
  <c r="W1341" i="1"/>
  <c r="T1343" i="1"/>
  <c r="U1343" i="1"/>
  <c r="V1343" i="1"/>
  <c r="W1343" i="1"/>
  <c r="T1344" i="1"/>
  <c r="U1344" i="1"/>
  <c r="V1344" i="1"/>
  <c r="W1344" i="1"/>
  <c r="T1345" i="1"/>
  <c r="U1345" i="1"/>
  <c r="V1345" i="1"/>
  <c r="W1345" i="1"/>
  <c r="T1346" i="1"/>
  <c r="U1346" i="1"/>
  <c r="V1346" i="1"/>
  <c r="W1346" i="1"/>
  <c r="T1347" i="1"/>
  <c r="U1347" i="1"/>
  <c r="V1347" i="1"/>
  <c r="W1347" i="1"/>
  <c r="T1348" i="1"/>
  <c r="U1348" i="1"/>
  <c r="V1348" i="1"/>
  <c r="W1348" i="1"/>
  <c r="T1349" i="1"/>
  <c r="U1349" i="1"/>
  <c r="V1349" i="1"/>
  <c r="W1349" i="1"/>
  <c r="T1350" i="1"/>
  <c r="U1350" i="1"/>
  <c r="V1350" i="1"/>
  <c r="W1350" i="1"/>
  <c r="T1351" i="1"/>
  <c r="U1351" i="1"/>
  <c r="V1351" i="1"/>
  <c r="W1351" i="1"/>
  <c r="T1352" i="1"/>
  <c r="U1352" i="1"/>
  <c r="V1352" i="1"/>
  <c r="W1352" i="1"/>
  <c r="T1353" i="1"/>
  <c r="U1353" i="1"/>
  <c r="V1353" i="1"/>
  <c r="W1353" i="1"/>
  <c r="T1355" i="1"/>
  <c r="U1355" i="1"/>
  <c r="V1355" i="1"/>
  <c r="W1355" i="1"/>
  <c r="T1356" i="1"/>
  <c r="U1356" i="1"/>
  <c r="V1356" i="1"/>
  <c r="W1356" i="1"/>
  <c r="T1357" i="1"/>
  <c r="U1357" i="1"/>
  <c r="V1357" i="1"/>
  <c r="W1357" i="1"/>
  <c r="T1358" i="1"/>
  <c r="U1358" i="1"/>
  <c r="V1358" i="1"/>
  <c r="W1358" i="1"/>
  <c r="T1359" i="1"/>
  <c r="U1359" i="1"/>
  <c r="V1359" i="1"/>
  <c r="W1359" i="1"/>
  <c r="T1360" i="1"/>
  <c r="U1360" i="1"/>
  <c r="V1360" i="1"/>
  <c r="W1360" i="1"/>
  <c r="T1361" i="1"/>
  <c r="U1361" i="1"/>
  <c r="V1361" i="1"/>
  <c r="W1361" i="1"/>
  <c r="T1362" i="1"/>
  <c r="U1362" i="1"/>
  <c r="V1362" i="1"/>
  <c r="W1362" i="1"/>
  <c r="T1363" i="1"/>
  <c r="U1363" i="1"/>
  <c r="V1363" i="1"/>
  <c r="W1363" i="1"/>
  <c r="T1364" i="1"/>
  <c r="U1364" i="1"/>
  <c r="V1364" i="1"/>
  <c r="W1364" i="1"/>
  <c r="T1365" i="1"/>
  <c r="U1365" i="1"/>
  <c r="V1365" i="1"/>
  <c r="W1365" i="1"/>
  <c r="T1366" i="1"/>
  <c r="U1366" i="1"/>
  <c r="V1366" i="1"/>
  <c r="W1366" i="1"/>
  <c r="T1367" i="1"/>
  <c r="U1367" i="1"/>
  <c r="V1367" i="1"/>
  <c r="W1367" i="1"/>
  <c r="T1368" i="1"/>
  <c r="U1368" i="1"/>
  <c r="V1368" i="1"/>
  <c r="W1368" i="1"/>
  <c r="T1369" i="1"/>
  <c r="U1369" i="1"/>
  <c r="V1369" i="1"/>
  <c r="W1369" i="1"/>
  <c r="T1370" i="1"/>
  <c r="U1370" i="1"/>
  <c r="V1370" i="1"/>
  <c r="W1370" i="1"/>
  <c r="T1371" i="1"/>
  <c r="U1371" i="1"/>
  <c r="V1371" i="1"/>
  <c r="W1371" i="1"/>
  <c r="T1372" i="1"/>
  <c r="U1372" i="1"/>
  <c r="V1372" i="1"/>
  <c r="W1372" i="1"/>
  <c r="T1373" i="1"/>
  <c r="U1373" i="1"/>
  <c r="V1373" i="1"/>
  <c r="W1373" i="1"/>
  <c r="T1374" i="1"/>
  <c r="U1374" i="1"/>
  <c r="V1374" i="1"/>
  <c r="W1374" i="1"/>
  <c r="T1376" i="1"/>
  <c r="U1376" i="1"/>
  <c r="V1376" i="1"/>
  <c r="W1376" i="1"/>
  <c r="T1377" i="1"/>
  <c r="U1377" i="1"/>
  <c r="V1377" i="1"/>
  <c r="W1377" i="1"/>
  <c r="T1378" i="1"/>
  <c r="U1378" i="1"/>
  <c r="V1378" i="1"/>
  <c r="W1378" i="1"/>
  <c r="T1380" i="1"/>
  <c r="U1380" i="1"/>
  <c r="V1380" i="1"/>
  <c r="W1380" i="1"/>
  <c r="T1381" i="1"/>
  <c r="U1381" i="1"/>
  <c r="V1381" i="1"/>
  <c r="W1381" i="1"/>
  <c r="T1382" i="1"/>
  <c r="U1382" i="1"/>
  <c r="V1382" i="1"/>
  <c r="W1382" i="1"/>
  <c r="T1383" i="1"/>
  <c r="U1383" i="1"/>
  <c r="V1383" i="1"/>
  <c r="W1383" i="1"/>
  <c r="T1384" i="1"/>
  <c r="U1384" i="1"/>
  <c r="V1384" i="1"/>
  <c r="W1384" i="1"/>
  <c r="T1385" i="1"/>
  <c r="U1385" i="1"/>
  <c r="V1385" i="1"/>
  <c r="W1385" i="1"/>
  <c r="T1386" i="1"/>
  <c r="U1386" i="1"/>
  <c r="V1386" i="1"/>
  <c r="W1386" i="1"/>
  <c r="T1387" i="1"/>
  <c r="U1387" i="1"/>
  <c r="V1387" i="1"/>
  <c r="W1387" i="1"/>
  <c r="T1465" i="1"/>
  <c r="U1465" i="1"/>
  <c r="V1465" i="1"/>
  <c r="W1465" i="1"/>
  <c r="T1466" i="1"/>
  <c r="U1466" i="1"/>
  <c r="V1466" i="1"/>
  <c r="W1466" i="1"/>
  <c r="T1467" i="1"/>
  <c r="U1467" i="1"/>
  <c r="V1467" i="1"/>
  <c r="W1467" i="1"/>
  <c r="T1468" i="1"/>
  <c r="U1468" i="1"/>
  <c r="V1468" i="1"/>
  <c r="W1468" i="1"/>
  <c r="T1469" i="1"/>
  <c r="U1469" i="1"/>
  <c r="V1469" i="1"/>
  <c r="W1469" i="1"/>
  <c r="T1470" i="1"/>
  <c r="U1470" i="1"/>
  <c r="V1470" i="1"/>
  <c r="W1470" i="1"/>
  <c r="T1471" i="1"/>
  <c r="U1471" i="1"/>
  <c r="V1471" i="1"/>
  <c r="W1471" i="1"/>
  <c r="T1472" i="1"/>
  <c r="U1472" i="1"/>
  <c r="V1472" i="1"/>
  <c r="W1472" i="1"/>
  <c r="T1473" i="1"/>
  <c r="U1473" i="1"/>
  <c r="V1473" i="1"/>
  <c r="W1473" i="1"/>
  <c r="T1474" i="1"/>
  <c r="U1474" i="1"/>
  <c r="V1474" i="1"/>
  <c r="W1474" i="1"/>
  <c r="T1475" i="1"/>
  <c r="U1475" i="1"/>
  <c r="V1475" i="1"/>
  <c r="W1475" i="1"/>
  <c r="T1476" i="1"/>
  <c r="U1476" i="1"/>
  <c r="V1476" i="1"/>
  <c r="W1476" i="1"/>
  <c r="T1477" i="1"/>
  <c r="U1477" i="1"/>
  <c r="V1477" i="1"/>
  <c r="W1477" i="1"/>
  <c r="T1478" i="1"/>
  <c r="U1478" i="1"/>
  <c r="V1478" i="1"/>
  <c r="W1478" i="1"/>
  <c r="T1479" i="1"/>
  <c r="U1479" i="1"/>
  <c r="V1479" i="1"/>
  <c r="W1479" i="1"/>
  <c r="T1480" i="1"/>
  <c r="U1480" i="1"/>
  <c r="V1480" i="1"/>
  <c r="W1480" i="1"/>
  <c r="T1481" i="1"/>
  <c r="U1481" i="1"/>
  <c r="V1481" i="1"/>
  <c r="W1481" i="1"/>
  <c r="T1482" i="1"/>
  <c r="U1482" i="1"/>
  <c r="V1482" i="1"/>
  <c r="W1482" i="1"/>
  <c r="T1483" i="1"/>
  <c r="U1483" i="1"/>
  <c r="V1483" i="1"/>
  <c r="W1483" i="1"/>
  <c r="T1484" i="1"/>
  <c r="U1484" i="1"/>
  <c r="V1484" i="1"/>
  <c r="W1484" i="1"/>
  <c r="T1485" i="1"/>
  <c r="U1485" i="1"/>
  <c r="V1485" i="1"/>
  <c r="W1485" i="1"/>
  <c r="T1486" i="1"/>
  <c r="U1486" i="1"/>
  <c r="V1486" i="1"/>
  <c r="W1486" i="1"/>
  <c r="T1487" i="1"/>
  <c r="U1487" i="1"/>
  <c r="V1487" i="1"/>
  <c r="W1487" i="1"/>
  <c r="T1488" i="1"/>
  <c r="U1488" i="1"/>
  <c r="V1488" i="1"/>
  <c r="W1488" i="1"/>
  <c r="T1489" i="1"/>
  <c r="U1489" i="1"/>
  <c r="V1489" i="1"/>
  <c r="W1489" i="1"/>
  <c r="T1490" i="1"/>
  <c r="U1490" i="1"/>
  <c r="V1490" i="1"/>
  <c r="W1490" i="1"/>
  <c r="T1491" i="1"/>
  <c r="U1491" i="1"/>
  <c r="V1491" i="1"/>
  <c r="W1491" i="1"/>
  <c r="T1492" i="1"/>
  <c r="U1492" i="1"/>
  <c r="V1492" i="1"/>
  <c r="W1492" i="1"/>
  <c r="T1493" i="1"/>
  <c r="U1493" i="1"/>
  <c r="V1493" i="1"/>
  <c r="W1493" i="1"/>
  <c r="T1494" i="1"/>
  <c r="U1494" i="1"/>
  <c r="V1494" i="1"/>
  <c r="W1494" i="1"/>
  <c r="T1495" i="1"/>
  <c r="U1495" i="1"/>
  <c r="V1495" i="1"/>
  <c r="W1495" i="1"/>
  <c r="T1498" i="1"/>
  <c r="U1498" i="1"/>
  <c r="V1498" i="1"/>
  <c r="W1498" i="1"/>
  <c r="T1499" i="1"/>
  <c r="U1499" i="1"/>
  <c r="V1499" i="1"/>
  <c r="W1499" i="1"/>
  <c r="T1500" i="1"/>
  <c r="U1500" i="1"/>
  <c r="V1500" i="1"/>
  <c r="W1500" i="1"/>
  <c r="T1501" i="1"/>
  <c r="U1501" i="1"/>
  <c r="V1501" i="1"/>
  <c r="W1501" i="1"/>
  <c r="T1502" i="1"/>
  <c r="U1502" i="1"/>
  <c r="V1502" i="1"/>
  <c r="W1502" i="1"/>
  <c r="T1505" i="1"/>
  <c r="U1505" i="1"/>
  <c r="V1505" i="1"/>
  <c r="W1505" i="1"/>
  <c r="N36" i="1" l="1"/>
  <c r="D246" i="1"/>
  <c r="D247" i="1"/>
  <c r="D248" i="1"/>
  <c r="D249" i="1"/>
  <c r="D251" i="1"/>
  <c r="D252" i="1"/>
  <c r="D253" i="1"/>
  <c r="D244" i="1"/>
  <c r="D243" i="1"/>
  <c r="D237" i="1"/>
  <c r="D238" i="1"/>
  <c r="D216" i="1"/>
  <c r="D208" i="1"/>
  <c r="D209" i="1"/>
  <c r="D210" i="1"/>
  <c r="D211" i="1"/>
  <c r="D212" i="1"/>
  <c r="D190" i="1"/>
  <c r="D191" i="1"/>
  <c r="D188" i="1"/>
  <c r="D187" i="1"/>
  <c r="O349" i="1"/>
  <c r="T349" i="1" s="1"/>
  <c r="O222" i="1"/>
  <c r="T222" i="1" s="1"/>
  <c r="P404" i="1" l="1"/>
  <c r="U404" i="1" s="1"/>
  <c r="J326" i="1"/>
  <c r="T326" i="1" s="1"/>
  <c r="L1496" i="1"/>
  <c r="N464" i="1" l="1"/>
  <c r="P380" i="1"/>
  <c r="U380" i="1" s="1"/>
  <c r="P81" i="1"/>
  <c r="U81" i="1" s="1"/>
  <c r="E434" i="1" l="1"/>
  <c r="F434" i="1"/>
  <c r="G434" i="1"/>
  <c r="N433" i="1" l="1"/>
  <c r="I433" i="1"/>
  <c r="D433" i="1"/>
  <c r="N432" i="1"/>
  <c r="I432" i="1"/>
  <c r="D432" i="1"/>
  <c r="N431" i="1"/>
  <c r="I431" i="1"/>
  <c r="D431" i="1"/>
  <c r="N430" i="1"/>
  <c r="I430" i="1"/>
  <c r="D430" i="1"/>
  <c r="N429" i="1"/>
  <c r="I429" i="1"/>
  <c r="D429" i="1"/>
  <c r="N428" i="1"/>
  <c r="I428" i="1"/>
  <c r="D428" i="1"/>
  <c r="R427" i="1"/>
  <c r="Q427" i="1"/>
  <c r="P427" i="1"/>
  <c r="O427" i="1"/>
  <c r="M427" i="1"/>
  <c r="W427" i="1" s="1"/>
  <c r="L427" i="1"/>
  <c r="V427" i="1" s="1"/>
  <c r="K427" i="1"/>
  <c r="U427" i="1" s="1"/>
  <c r="J427" i="1"/>
  <c r="T427" i="1" s="1"/>
  <c r="H427" i="1"/>
  <c r="H423" i="1" s="1"/>
  <c r="G427" i="1"/>
  <c r="G423" i="1" s="1"/>
  <c r="F427" i="1"/>
  <c r="F423" i="1" s="1"/>
  <c r="E427" i="1"/>
  <c r="E423" i="1" s="1"/>
  <c r="N426" i="1"/>
  <c r="I426" i="1"/>
  <c r="D426" i="1"/>
  <c r="N425" i="1"/>
  <c r="I425" i="1"/>
  <c r="D425" i="1"/>
  <c r="N424" i="1"/>
  <c r="I424" i="1"/>
  <c r="D424" i="1"/>
  <c r="R423" i="1"/>
  <c r="Q423" i="1"/>
  <c r="P423" i="1"/>
  <c r="O423" i="1"/>
  <c r="M423" i="1"/>
  <c r="W423" i="1" s="1"/>
  <c r="L423" i="1"/>
  <c r="V423" i="1" s="1"/>
  <c r="K423" i="1"/>
  <c r="U423" i="1" s="1"/>
  <c r="J423" i="1"/>
  <c r="T423" i="1" s="1"/>
  <c r="N422" i="1"/>
  <c r="I422" i="1"/>
  <c r="D422" i="1"/>
  <c r="N421" i="1"/>
  <c r="I421" i="1"/>
  <c r="D421" i="1"/>
  <c r="N420" i="1"/>
  <c r="I420" i="1"/>
  <c r="D420" i="1"/>
  <c r="R419" i="1"/>
  <c r="Q419" i="1"/>
  <c r="P419" i="1"/>
  <c r="O419" i="1"/>
  <c r="M419" i="1"/>
  <c r="W419" i="1" s="1"/>
  <c r="L419" i="1"/>
  <c r="V419" i="1" s="1"/>
  <c r="K419" i="1"/>
  <c r="U419" i="1" s="1"/>
  <c r="J419" i="1"/>
  <c r="T419" i="1" s="1"/>
  <c r="H419" i="1"/>
  <c r="G419" i="1"/>
  <c r="F419" i="1"/>
  <c r="E419" i="1"/>
  <c r="N418" i="1"/>
  <c r="I418" i="1"/>
  <c r="D418" i="1"/>
  <c r="R417" i="1"/>
  <c r="Q417" i="1"/>
  <c r="P417" i="1"/>
  <c r="O417" i="1"/>
  <c r="M417" i="1"/>
  <c r="W417" i="1" s="1"/>
  <c r="L417" i="1"/>
  <c r="V417" i="1" s="1"/>
  <c r="K417" i="1"/>
  <c r="U417" i="1" s="1"/>
  <c r="J417" i="1"/>
  <c r="T417" i="1" s="1"/>
  <c r="H417" i="1"/>
  <c r="G417" i="1"/>
  <c r="F417" i="1"/>
  <c r="E417" i="1"/>
  <c r="N416" i="1"/>
  <c r="I416" i="1"/>
  <c r="D416" i="1"/>
  <c r="N415" i="1"/>
  <c r="I415" i="1"/>
  <c r="D415" i="1"/>
  <c r="N414" i="1"/>
  <c r="I414" i="1"/>
  <c r="D414" i="1"/>
  <c r="N413" i="1"/>
  <c r="I413" i="1"/>
  <c r="D413" i="1"/>
  <c r="R412" i="1"/>
  <c r="Q412" i="1"/>
  <c r="P412" i="1"/>
  <c r="O412" i="1"/>
  <c r="M412" i="1"/>
  <c r="L412" i="1"/>
  <c r="V412" i="1" s="1"/>
  <c r="K412" i="1"/>
  <c r="U412" i="1" s="1"/>
  <c r="J412" i="1"/>
  <c r="T412" i="1" s="1"/>
  <c r="H412" i="1"/>
  <c r="H410" i="1" s="1"/>
  <c r="G412" i="1"/>
  <c r="F412" i="1"/>
  <c r="E412" i="1"/>
  <c r="N411" i="1"/>
  <c r="I411" i="1"/>
  <c r="D411" i="1"/>
  <c r="R410" i="1"/>
  <c r="Q410" i="1"/>
  <c r="P410" i="1"/>
  <c r="O410" i="1"/>
  <c r="L410" i="1"/>
  <c r="V410" i="1" s="1"/>
  <c r="K410" i="1"/>
  <c r="J410" i="1"/>
  <c r="T410" i="1" s="1"/>
  <c r="N409" i="1"/>
  <c r="I409" i="1"/>
  <c r="R408" i="1"/>
  <c r="Q408" i="1"/>
  <c r="P408" i="1"/>
  <c r="O408" i="1"/>
  <c r="M408" i="1"/>
  <c r="W408" i="1" s="1"/>
  <c r="L408" i="1"/>
  <c r="V408" i="1" s="1"/>
  <c r="K408" i="1"/>
  <c r="U408" i="1" s="1"/>
  <c r="J408" i="1"/>
  <c r="T408" i="1" s="1"/>
  <c r="H408" i="1"/>
  <c r="H406" i="1" s="1"/>
  <c r="G408" i="1"/>
  <c r="G406" i="1" s="1"/>
  <c r="F408" i="1"/>
  <c r="E408" i="1"/>
  <c r="N407" i="1"/>
  <c r="I407" i="1"/>
  <c r="R406" i="1"/>
  <c r="Q406" i="1"/>
  <c r="P406" i="1"/>
  <c r="O406" i="1"/>
  <c r="M406" i="1"/>
  <c r="W406" i="1" s="1"/>
  <c r="L406" i="1"/>
  <c r="V406" i="1" s="1"/>
  <c r="K406" i="1"/>
  <c r="U406" i="1" s="1"/>
  <c r="J406" i="1"/>
  <c r="T406" i="1" s="1"/>
  <c r="F406" i="1"/>
  <c r="N405" i="1"/>
  <c r="I405" i="1"/>
  <c r="N404" i="1"/>
  <c r="I404" i="1"/>
  <c r="D404" i="1"/>
  <c r="R403" i="1"/>
  <c r="Q403" i="1"/>
  <c r="P403" i="1"/>
  <c r="O403" i="1"/>
  <c r="M403" i="1"/>
  <c r="W403" i="1" s="1"/>
  <c r="L403" i="1"/>
  <c r="V403" i="1" s="1"/>
  <c r="K403" i="1"/>
  <c r="U403" i="1" s="1"/>
  <c r="J403" i="1"/>
  <c r="T403" i="1" s="1"/>
  <c r="H403" i="1"/>
  <c r="G403" i="1"/>
  <c r="F403" i="1"/>
  <c r="E403" i="1"/>
  <c r="N402" i="1"/>
  <c r="I402" i="1"/>
  <c r="D402" i="1"/>
  <c r="N399" i="1"/>
  <c r="I399" i="1"/>
  <c r="D399" i="1"/>
  <c r="R398" i="1"/>
  <c r="R396" i="1" s="1"/>
  <c r="Q398" i="1"/>
  <c r="Q396" i="1" s="1"/>
  <c r="P398" i="1"/>
  <c r="P396" i="1" s="1"/>
  <c r="O398" i="1"/>
  <c r="O396" i="1" s="1"/>
  <c r="M398" i="1"/>
  <c r="L398" i="1"/>
  <c r="K398" i="1"/>
  <c r="J398" i="1"/>
  <c r="T398" i="1" s="1"/>
  <c r="H398" i="1"/>
  <c r="H396" i="1" s="1"/>
  <c r="G398" i="1"/>
  <c r="G396" i="1" s="1"/>
  <c r="F398" i="1"/>
  <c r="F396" i="1" s="1"/>
  <c r="E398" i="1"/>
  <c r="N395" i="1"/>
  <c r="I395" i="1"/>
  <c r="D395" i="1"/>
  <c r="N394" i="1"/>
  <c r="I394" i="1"/>
  <c r="D394" i="1"/>
  <c r="N393" i="1"/>
  <c r="I393" i="1"/>
  <c r="D393" i="1"/>
  <c r="R392" i="1"/>
  <c r="R390" i="1" s="1"/>
  <c r="Q392" i="1"/>
  <c r="Q390" i="1" s="1"/>
  <c r="P392" i="1"/>
  <c r="P390" i="1" s="1"/>
  <c r="O392" i="1"/>
  <c r="O390" i="1" s="1"/>
  <c r="M392" i="1"/>
  <c r="L392" i="1"/>
  <c r="K392" i="1"/>
  <c r="F390" i="1"/>
  <c r="N389" i="1"/>
  <c r="I389" i="1"/>
  <c r="D389" i="1"/>
  <c r="N388" i="1"/>
  <c r="I388" i="1"/>
  <c r="D388" i="1"/>
  <c r="N387" i="1"/>
  <c r="I387" i="1"/>
  <c r="D387" i="1"/>
  <c r="P385" i="1"/>
  <c r="N385" i="1" s="1"/>
  <c r="K385" i="1"/>
  <c r="F385" i="1"/>
  <c r="D385" i="1" s="1"/>
  <c r="N384" i="1"/>
  <c r="I384" i="1"/>
  <c r="D384" i="1"/>
  <c r="N383" i="1"/>
  <c r="I383" i="1"/>
  <c r="D383" i="1"/>
  <c r="N382" i="1"/>
  <c r="I382" i="1"/>
  <c r="D382" i="1"/>
  <c r="N381" i="1"/>
  <c r="I381" i="1"/>
  <c r="D381" i="1"/>
  <c r="N380" i="1"/>
  <c r="I380" i="1"/>
  <c r="N379" i="1"/>
  <c r="I379" i="1"/>
  <c r="N378" i="1"/>
  <c r="I378" i="1"/>
  <c r="D378" i="1"/>
  <c r="R376" i="1"/>
  <c r="Q376" i="1"/>
  <c r="P376" i="1"/>
  <c r="O376" i="1"/>
  <c r="M376" i="1"/>
  <c r="W376" i="1" s="1"/>
  <c r="L376" i="1"/>
  <c r="V376" i="1" s="1"/>
  <c r="K376" i="1"/>
  <c r="U376" i="1" s="1"/>
  <c r="J376" i="1"/>
  <c r="T376" i="1" s="1"/>
  <c r="H376" i="1"/>
  <c r="G376" i="1"/>
  <c r="F376" i="1"/>
  <c r="E376" i="1"/>
  <c r="N375" i="1"/>
  <c r="I375" i="1"/>
  <c r="D375" i="1"/>
  <c r="N374" i="1"/>
  <c r="I374" i="1"/>
  <c r="D374" i="1"/>
  <c r="R372" i="1"/>
  <c r="Q372" i="1"/>
  <c r="P372" i="1"/>
  <c r="O372" i="1"/>
  <c r="M372" i="1"/>
  <c r="W372" i="1" s="1"/>
  <c r="L372" i="1"/>
  <c r="V372" i="1" s="1"/>
  <c r="K372" i="1"/>
  <c r="U372" i="1" s="1"/>
  <c r="J372" i="1"/>
  <c r="T372" i="1" s="1"/>
  <c r="H372" i="1"/>
  <c r="G372" i="1"/>
  <c r="F372" i="1"/>
  <c r="E372" i="1"/>
  <c r="N371" i="1"/>
  <c r="K371" i="1"/>
  <c r="D371" i="1"/>
  <c r="N370" i="1"/>
  <c r="K370" i="1"/>
  <c r="U370" i="1" s="1"/>
  <c r="N369" i="1"/>
  <c r="J369" i="1"/>
  <c r="N368" i="1"/>
  <c r="J368" i="1"/>
  <c r="N367" i="1"/>
  <c r="J367" i="1"/>
  <c r="N366" i="1"/>
  <c r="J366" i="1"/>
  <c r="N365" i="1"/>
  <c r="J365" i="1"/>
  <c r="T365" i="1" s="1"/>
  <c r="I365" i="1"/>
  <c r="N364" i="1"/>
  <c r="J364" i="1"/>
  <c r="N363" i="1"/>
  <c r="I363" i="1"/>
  <c r="N362" i="1"/>
  <c r="I362" i="1"/>
  <c r="N361" i="1"/>
  <c r="I361" i="1"/>
  <c r="N360" i="1"/>
  <c r="I360" i="1"/>
  <c r="N359" i="1"/>
  <c r="I359" i="1"/>
  <c r="N358" i="1"/>
  <c r="I358" i="1"/>
  <c r="N357" i="1"/>
  <c r="I357" i="1"/>
  <c r="N356" i="1"/>
  <c r="I356" i="1"/>
  <c r="N355" i="1"/>
  <c r="I355" i="1"/>
  <c r="N354" i="1"/>
  <c r="I354" i="1"/>
  <c r="N353" i="1"/>
  <c r="I353" i="1"/>
  <c r="N352" i="1"/>
  <c r="I352" i="1"/>
  <c r="N351" i="1"/>
  <c r="I351" i="1"/>
  <c r="N350" i="1"/>
  <c r="I350" i="1"/>
  <c r="N349" i="1"/>
  <c r="I349" i="1"/>
  <c r="N348" i="1"/>
  <c r="I348" i="1"/>
  <c r="D348" i="1"/>
  <c r="N347" i="1"/>
  <c r="I347" i="1"/>
  <c r="D347" i="1"/>
  <c r="R345" i="1"/>
  <c r="Q345" i="1"/>
  <c r="P345" i="1"/>
  <c r="O345" i="1"/>
  <c r="M345" i="1"/>
  <c r="W345" i="1" s="1"/>
  <c r="L345" i="1"/>
  <c r="V345" i="1" s="1"/>
  <c r="H345" i="1"/>
  <c r="F345" i="1"/>
  <c r="E345" i="1"/>
  <c r="N344" i="1"/>
  <c r="N342" i="1" s="1"/>
  <c r="I344" i="1"/>
  <c r="R342" i="1"/>
  <c r="Q342" i="1"/>
  <c r="P342" i="1"/>
  <c r="O342" i="1"/>
  <c r="M342" i="1"/>
  <c r="W342" i="1" s="1"/>
  <c r="L342" i="1"/>
  <c r="V342" i="1" s="1"/>
  <c r="K342" i="1"/>
  <c r="U342" i="1" s="1"/>
  <c r="J342" i="1"/>
  <c r="T342" i="1" s="1"/>
  <c r="H342" i="1"/>
  <c r="G342" i="1"/>
  <c r="F342" i="1"/>
  <c r="E342" i="1"/>
  <c r="D342" i="1"/>
  <c r="N341" i="1"/>
  <c r="I341" i="1"/>
  <c r="D341" i="1"/>
  <c r="N340" i="1"/>
  <c r="I340" i="1"/>
  <c r="D340" i="1"/>
  <c r="N339" i="1"/>
  <c r="I339" i="1"/>
  <c r="D339" i="1"/>
  <c r="N338" i="1"/>
  <c r="I338" i="1"/>
  <c r="D338" i="1"/>
  <c r="N337" i="1"/>
  <c r="I337" i="1"/>
  <c r="D337" i="1"/>
  <c r="N336" i="1"/>
  <c r="I336" i="1"/>
  <c r="D336" i="1"/>
  <c r="N335" i="1"/>
  <c r="I335" i="1"/>
  <c r="D335" i="1"/>
  <c r="N334" i="1"/>
  <c r="I334" i="1"/>
  <c r="D334" i="1"/>
  <c r="N333" i="1"/>
  <c r="I333" i="1"/>
  <c r="D333" i="1"/>
  <c r="N332" i="1"/>
  <c r="I332" i="1"/>
  <c r="D332" i="1"/>
  <c r="N331" i="1"/>
  <c r="I331" i="1"/>
  <c r="D331" i="1"/>
  <c r="N330" i="1"/>
  <c r="I330" i="1"/>
  <c r="D330" i="1"/>
  <c r="N329" i="1"/>
  <c r="I329" i="1"/>
  <c r="D329" i="1"/>
  <c r="R327" i="1"/>
  <c r="Q327" i="1"/>
  <c r="P327" i="1"/>
  <c r="O327" i="1"/>
  <c r="M327" i="1"/>
  <c r="W327" i="1" s="1"/>
  <c r="L327" i="1"/>
  <c r="V327" i="1" s="1"/>
  <c r="K327" i="1"/>
  <c r="U327" i="1" s="1"/>
  <c r="J327" i="1"/>
  <c r="T327" i="1" s="1"/>
  <c r="H327" i="1"/>
  <c r="G327" i="1"/>
  <c r="F327" i="1"/>
  <c r="E327" i="1"/>
  <c r="N326" i="1"/>
  <c r="I326" i="1"/>
  <c r="D326" i="1"/>
  <c r="N325" i="1"/>
  <c r="I325" i="1"/>
  <c r="D325" i="1"/>
  <c r="N324" i="1"/>
  <c r="I324" i="1"/>
  <c r="D324" i="1"/>
  <c r="N323" i="1"/>
  <c r="I323" i="1"/>
  <c r="D323" i="1"/>
  <c r="R322" i="1"/>
  <c r="Q322" i="1"/>
  <c r="P322" i="1"/>
  <c r="O322" i="1"/>
  <c r="M322" i="1"/>
  <c r="W322" i="1" s="1"/>
  <c r="L322" i="1"/>
  <c r="V322" i="1" s="1"/>
  <c r="K322" i="1"/>
  <c r="U322" i="1" s="1"/>
  <c r="J322" i="1"/>
  <c r="T322" i="1" s="1"/>
  <c r="H322" i="1"/>
  <c r="G322" i="1"/>
  <c r="F322" i="1"/>
  <c r="N321" i="1"/>
  <c r="I321" i="1"/>
  <c r="D321" i="1"/>
  <c r="N320" i="1"/>
  <c r="I320" i="1"/>
  <c r="D320" i="1"/>
  <c r="N319" i="1"/>
  <c r="I319" i="1"/>
  <c r="D319" i="1"/>
  <c r="N318" i="1"/>
  <c r="I318" i="1"/>
  <c r="D318" i="1"/>
  <c r="N317" i="1"/>
  <c r="I317" i="1"/>
  <c r="D317" i="1"/>
  <c r="N316" i="1"/>
  <c r="I316" i="1"/>
  <c r="D316" i="1"/>
  <c r="N315" i="1"/>
  <c r="I315" i="1"/>
  <c r="D315" i="1"/>
  <c r="N314" i="1"/>
  <c r="I314" i="1"/>
  <c r="D314" i="1"/>
  <c r="N313" i="1"/>
  <c r="I313" i="1"/>
  <c r="D313" i="1"/>
  <c r="N312" i="1"/>
  <c r="I312" i="1"/>
  <c r="D312" i="1"/>
  <c r="N311" i="1"/>
  <c r="I311" i="1"/>
  <c r="D311" i="1"/>
  <c r="N310" i="1"/>
  <c r="I310" i="1"/>
  <c r="D310" i="1"/>
  <c r="N309" i="1"/>
  <c r="I309" i="1"/>
  <c r="D309" i="1"/>
  <c r="N308" i="1"/>
  <c r="I308" i="1"/>
  <c r="D308" i="1"/>
  <c r="N307" i="1"/>
  <c r="I307" i="1"/>
  <c r="D307" i="1"/>
  <c r="R306" i="1"/>
  <c r="Q306" i="1"/>
  <c r="P306" i="1"/>
  <c r="O306" i="1"/>
  <c r="M306" i="1"/>
  <c r="W306" i="1" s="1"/>
  <c r="L306" i="1"/>
  <c r="V306" i="1" s="1"/>
  <c r="K306" i="1"/>
  <c r="U306" i="1" s="1"/>
  <c r="J306" i="1"/>
  <c r="T306" i="1" s="1"/>
  <c r="H306" i="1"/>
  <c r="G306" i="1"/>
  <c r="F306" i="1"/>
  <c r="E306" i="1"/>
  <c r="N305" i="1"/>
  <c r="I305" i="1"/>
  <c r="D305" i="1"/>
  <c r="N304" i="1"/>
  <c r="I304" i="1"/>
  <c r="D304" i="1"/>
  <c r="N303" i="1"/>
  <c r="I303" i="1"/>
  <c r="D303" i="1"/>
  <c r="N302" i="1"/>
  <c r="I302" i="1"/>
  <c r="D302" i="1"/>
  <c r="N301" i="1"/>
  <c r="I301" i="1"/>
  <c r="D301" i="1"/>
  <c r="N300" i="1"/>
  <c r="I300" i="1"/>
  <c r="D300" i="1"/>
  <c r="N299" i="1"/>
  <c r="I299" i="1"/>
  <c r="D299" i="1"/>
  <c r="N298" i="1"/>
  <c r="I298" i="1"/>
  <c r="D298" i="1"/>
  <c r="N297" i="1"/>
  <c r="I297" i="1"/>
  <c r="D297" i="1"/>
  <c r="R296" i="1"/>
  <c r="Q296" i="1"/>
  <c r="P296" i="1"/>
  <c r="O296" i="1"/>
  <c r="M296" i="1"/>
  <c r="W296" i="1" s="1"/>
  <c r="L296" i="1"/>
  <c r="V296" i="1" s="1"/>
  <c r="K296" i="1"/>
  <c r="U296" i="1" s="1"/>
  <c r="J296" i="1"/>
  <c r="T296" i="1" s="1"/>
  <c r="H296" i="1"/>
  <c r="G296" i="1"/>
  <c r="F296" i="1"/>
  <c r="E296" i="1"/>
  <c r="D294" i="1"/>
  <c r="N293" i="1"/>
  <c r="I293" i="1"/>
  <c r="S293" i="1" s="1"/>
  <c r="D293" i="1"/>
  <c r="N292" i="1"/>
  <c r="I292" i="1"/>
  <c r="D292" i="1"/>
  <c r="N291" i="1"/>
  <c r="I291" i="1"/>
  <c r="D291" i="1"/>
  <c r="P290" i="1"/>
  <c r="I290" i="1"/>
  <c r="D290" i="1"/>
  <c r="P289" i="1"/>
  <c r="I289" i="1"/>
  <c r="D289" i="1"/>
  <c r="N288" i="1"/>
  <c r="I288" i="1"/>
  <c r="D288" i="1"/>
  <c r="P287" i="1"/>
  <c r="I287" i="1"/>
  <c r="D287" i="1"/>
  <c r="P286" i="1"/>
  <c r="U286" i="1" s="1"/>
  <c r="N286" i="1"/>
  <c r="I286" i="1"/>
  <c r="D286" i="1"/>
  <c r="P285" i="1"/>
  <c r="U285" i="1" s="1"/>
  <c r="N285" i="1"/>
  <c r="I285" i="1"/>
  <c r="D285" i="1"/>
  <c r="P284" i="1"/>
  <c r="U284" i="1" s="1"/>
  <c r="I284" i="1"/>
  <c r="D284" i="1"/>
  <c r="Q283" i="1"/>
  <c r="V283" i="1" s="1"/>
  <c r="P283" i="1"/>
  <c r="I283" i="1"/>
  <c r="D283" i="1"/>
  <c r="N282" i="1"/>
  <c r="I282" i="1"/>
  <c r="D282" i="1"/>
  <c r="N281" i="1"/>
  <c r="I281" i="1"/>
  <c r="D281" i="1"/>
  <c r="N280" i="1"/>
  <c r="I280" i="1"/>
  <c r="D280" i="1"/>
  <c r="P279" i="1"/>
  <c r="I279" i="1"/>
  <c r="D279" i="1"/>
  <c r="N278" i="1"/>
  <c r="I278" i="1"/>
  <c r="D278" i="1"/>
  <c r="P277" i="1"/>
  <c r="I277" i="1"/>
  <c r="D277" i="1"/>
  <c r="N276" i="1"/>
  <c r="I276" i="1"/>
  <c r="D276" i="1"/>
  <c r="P275" i="1"/>
  <c r="I275" i="1"/>
  <c r="D275" i="1"/>
  <c r="N274" i="1"/>
  <c r="I274" i="1"/>
  <c r="D274" i="1"/>
  <c r="N273" i="1"/>
  <c r="I273" i="1"/>
  <c r="D273" i="1"/>
  <c r="Q272" i="1"/>
  <c r="V272" i="1" s="1"/>
  <c r="I272" i="1"/>
  <c r="D272" i="1"/>
  <c r="Q271" i="1"/>
  <c r="V271" i="1" s="1"/>
  <c r="P271" i="1"/>
  <c r="I271" i="1"/>
  <c r="D271" i="1"/>
  <c r="N270" i="1"/>
  <c r="I270" i="1"/>
  <c r="D270" i="1"/>
  <c r="N269" i="1"/>
  <c r="I269" i="1"/>
  <c r="D269" i="1"/>
  <c r="N268" i="1"/>
  <c r="I268" i="1"/>
  <c r="D268" i="1"/>
  <c r="N267" i="1"/>
  <c r="I267" i="1"/>
  <c r="D267" i="1"/>
  <c r="P266" i="1"/>
  <c r="I266" i="1"/>
  <c r="D266" i="1"/>
  <c r="P265" i="1"/>
  <c r="I265" i="1"/>
  <c r="D265" i="1"/>
  <c r="N264" i="1"/>
  <c r="I264" i="1"/>
  <c r="D264" i="1"/>
  <c r="P263" i="1"/>
  <c r="I263" i="1"/>
  <c r="D263" i="1"/>
  <c r="R262" i="1"/>
  <c r="R255" i="1" s="1"/>
  <c r="Q262" i="1"/>
  <c r="O262" i="1"/>
  <c r="O255" i="1" s="1"/>
  <c r="M262" i="1"/>
  <c r="L262" i="1"/>
  <c r="K262" i="1"/>
  <c r="J262" i="1"/>
  <c r="H262" i="1"/>
  <c r="H255" i="1" s="1"/>
  <c r="G262" i="1"/>
  <c r="G255" i="1" s="1"/>
  <c r="F262" i="1"/>
  <c r="F255" i="1" s="1"/>
  <c r="N261" i="1"/>
  <c r="I261" i="1"/>
  <c r="N260" i="1"/>
  <c r="I260" i="1"/>
  <c r="N259" i="1"/>
  <c r="I259" i="1"/>
  <c r="N258" i="1"/>
  <c r="I258" i="1"/>
  <c r="D258" i="1"/>
  <c r="N257" i="1"/>
  <c r="I257" i="1"/>
  <c r="D257" i="1"/>
  <c r="N254" i="1"/>
  <c r="I254" i="1"/>
  <c r="S254" i="1" s="1"/>
  <c r="D254" i="1"/>
  <c r="N253" i="1"/>
  <c r="I253" i="1"/>
  <c r="N252" i="1"/>
  <c r="I252" i="1"/>
  <c r="N251" i="1"/>
  <c r="I251" i="1"/>
  <c r="R250" i="1"/>
  <c r="Q250" i="1"/>
  <c r="P250" i="1"/>
  <c r="O250" i="1"/>
  <c r="M250" i="1"/>
  <c r="W250" i="1" s="1"/>
  <c r="L250" i="1"/>
  <c r="K250" i="1"/>
  <c r="U250" i="1" s="1"/>
  <c r="H250" i="1"/>
  <c r="G250" i="1"/>
  <c r="F250" i="1"/>
  <c r="E250" i="1"/>
  <c r="N249" i="1"/>
  <c r="I249" i="1"/>
  <c r="N248" i="1"/>
  <c r="I248" i="1"/>
  <c r="N247" i="1"/>
  <c r="I247" i="1"/>
  <c r="N246" i="1"/>
  <c r="I246" i="1"/>
  <c r="R245" i="1"/>
  <c r="Q245" i="1"/>
  <c r="P245" i="1"/>
  <c r="O245" i="1"/>
  <c r="M245" i="1"/>
  <c r="W245" i="1" s="1"/>
  <c r="L245" i="1"/>
  <c r="V245" i="1" s="1"/>
  <c r="K245" i="1"/>
  <c r="U245" i="1" s="1"/>
  <c r="J245" i="1"/>
  <c r="T245" i="1" s="1"/>
  <c r="H245" i="1"/>
  <c r="G245" i="1"/>
  <c r="F245" i="1"/>
  <c r="E245" i="1"/>
  <c r="N244" i="1"/>
  <c r="I244" i="1"/>
  <c r="N243" i="1"/>
  <c r="I243" i="1"/>
  <c r="R242" i="1"/>
  <c r="Q242" i="1"/>
  <c r="P242" i="1"/>
  <c r="O242" i="1"/>
  <c r="M242" i="1"/>
  <c r="W242" i="1" s="1"/>
  <c r="L242" i="1"/>
  <c r="K242" i="1"/>
  <c r="U242" i="1" s="1"/>
  <c r="J242" i="1"/>
  <c r="T242" i="1" s="1"/>
  <c r="H242" i="1"/>
  <c r="G242" i="1"/>
  <c r="F242" i="1"/>
  <c r="E242" i="1"/>
  <c r="P241" i="1"/>
  <c r="I241" i="1"/>
  <c r="P240" i="1"/>
  <c r="I240" i="1"/>
  <c r="D240" i="1"/>
  <c r="N239" i="1"/>
  <c r="I239" i="1"/>
  <c r="D239" i="1"/>
  <c r="N238" i="1"/>
  <c r="I238" i="1"/>
  <c r="N237" i="1"/>
  <c r="I237" i="1"/>
  <c r="P236" i="1"/>
  <c r="I236" i="1"/>
  <c r="D236" i="1"/>
  <c r="P235" i="1"/>
  <c r="I235" i="1"/>
  <c r="D235" i="1"/>
  <c r="N234" i="1"/>
  <c r="I234" i="1"/>
  <c r="D234" i="1"/>
  <c r="P233" i="1"/>
  <c r="I233" i="1"/>
  <c r="D233" i="1"/>
  <c r="P232" i="1"/>
  <c r="I232" i="1"/>
  <c r="D232" i="1"/>
  <c r="P231" i="1"/>
  <c r="I231" i="1"/>
  <c r="D231" i="1"/>
  <c r="P230" i="1"/>
  <c r="I230" i="1"/>
  <c r="D230" i="1"/>
  <c r="P229" i="1"/>
  <c r="I229" i="1"/>
  <c r="D229" i="1"/>
  <c r="P228" i="1"/>
  <c r="I228" i="1"/>
  <c r="D228" i="1"/>
  <c r="N227" i="1"/>
  <c r="I227" i="1"/>
  <c r="D227" i="1"/>
  <c r="Q226" i="1"/>
  <c r="V226" i="1" s="1"/>
  <c r="P226" i="1"/>
  <c r="U226" i="1" s="1"/>
  <c r="I226" i="1"/>
  <c r="D226" i="1"/>
  <c r="P225" i="1"/>
  <c r="I225" i="1"/>
  <c r="D225" i="1"/>
  <c r="P224" i="1"/>
  <c r="I224" i="1"/>
  <c r="D224" i="1"/>
  <c r="O223" i="1"/>
  <c r="I223" i="1"/>
  <c r="D223" i="1"/>
  <c r="N222" i="1"/>
  <c r="I222" i="1"/>
  <c r="D222" i="1"/>
  <c r="O221" i="1"/>
  <c r="I221" i="1"/>
  <c r="D221" i="1"/>
  <c r="N220" i="1"/>
  <c r="I220" i="1"/>
  <c r="D220" i="1"/>
  <c r="P219" i="1"/>
  <c r="I219" i="1"/>
  <c r="D219" i="1"/>
  <c r="P218" i="1"/>
  <c r="N218" i="1" s="1"/>
  <c r="K218" i="1"/>
  <c r="D218" i="1"/>
  <c r="Q217" i="1"/>
  <c r="V217" i="1" s="1"/>
  <c r="P217" i="1"/>
  <c r="U217" i="1" s="1"/>
  <c r="I217" i="1"/>
  <c r="D217" i="1"/>
  <c r="N216" i="1"/>
  <c r="I216" i="1"/>
  <c r="P215" i="1"/>
  <c r="U215" i="1" s="1"/>
  <c r="I215" i="1"/>
  <c r="D215" i="1"/>
  <c r="P214" i="1"/>
  <c r="U214" i="1" s="1"/>
  <c r="I214" i="1"/>
  <c r="D214" i="1"/>
  <c r="Q213" i="1"/>
  <c r="V213" i="1" s="1"/>
  <c r="P213" i="1"/>
  <c r="I213" i="1"/>
  <c r="D213" i="1"/>
  <c r="N212" i="1"/>
  <c r="I212" i="1"/>
  <c r="P211" i="1"/>
  <c r="I211" i="1"/>
  <c r="N210" i="1"/>
  <c r="I210" i="1"/>
  <c r="P209" i="1"/>
  <c r="I209" i="1"/>
  <c r="N208" i="1"/>
  <c r="I208" i="1"/>
  <c r="P207" i="1"/>
  <c r="I207" i="1"/>
  <c r="D207" i="1"/>
  <c r="P206" i="1"/>
  <c r="I206" i="1"/>
  <c r="D206" i="1"/>
  <c r="N205" i="1"/>
  <c r="I205" i="1"/>
  <c r="D205" i="1"/>
  <c r="P204" i="1"/>
  <c r="I204" i="1"/>
  <c r="D204" i="1"/>
  <c r="P203" i="1"/>
  <c r="I203" i="1"/>
  <c r="D203" i="1"/>
  <c r="Q202" i="1"/>
  <c r="V202" i="1" s="1"/>
  <c r="P202" i="1"/>
  <c r="K202" i="1"/>
  <c r="K160" i="1" s="1"/>
  <c r="D202" i="1"/>
  <c r="P201" i="1"/>
  <c r="I201" i="1"/>
  <c r="D201" i="1"/>
  <c r="N200" i="1"/>
  <c r="I200" i="1"/>
  <c r="D200" i="1"/>
  <c r="P199" i="1"/>
  <c r="I199" i="1"/>
  <c r="D199" i="1"/>
  <c r="P198" i="1"/>
  <c r="I198" i="1"/>
  <c r="D198" i="1"/>
  <c r="P197" i="1"/>
  <c r="I197" i="1"/>
  <c r="D197" i="1"/>
  <c r="N196" i="1"/>
  <c r="I196" i="1"/>
  <c r="D196" i="1"/>
  <c r="P195" i="1"/>
  <c r="I195" i="1"/>
  <c r="D195" i="1"/>
  <c r="N194" i="1"/>
  <c r="I194" i="1"/>
  <c r="D194" i="1"/>
  <c r="P193" i="1"/>
  <c r="I193" i="1"/>
  <c r="D193" i="1"/>
  <c r="P192" i="1"/>
  <c r="I192" i="1"/>
  <c r="D192" i="1"/>
  <c r="N191" i="1"/>
  <c r="I191" i="1"/>
  <c r="N190" i="1"/>
  <c r="I190" i="1"/>
  <c r="P189" i="1"/>
  <c r="I189" i="1"/>
  <c r="D189" i="1"/>
  <c r="N188" i="1"/>
  <c r="I188" i="1"/>
  <c r="P187" i="1"/>
  <c r="I187" i="1"/>
  <c r="P186" i="1"/>
  <c r="I186" i="1"/>
  <c r="D186" i="1"/>
  <c r="N185" i="1"/>
  <c r="I185" i="1"/>
  <c r="P184" i="1"/>
  <c r="I184" i="1"/>
  <c r="D184" i="1"/>
  <c r="N183" i="1"/>
  <c r="I183" i="1"/>
  <c r="P182" i="1"/>
  <c r="I182" i="1"/>
  <c r="D182" i="1"/>
  <c r="N181" i="1"/>
  <c r="I181" i="1"/>
  <c r="D181" i="1"/>
  <c r="P180" i="1"/>
  <c r="I180" i="1"/>
  <c r="D180" i="1"/>
  <c r="P179" i="1"/>
  <c r="I179" i="1"/>
  <c r="D179" i="1"/>
  <c r="N178" i="1"/>
  <c r="I178" i="1"/>
  <c r="D178" i="1"/>
  <c r="N177" i="1"/>
  <c r="I177" i="1"/>
  <c r="N176" i="1"/>
  <c r="I176" i="1"/>
  <c r="D176" i="1"/>
  <c r="N175" i="1"/>
  <c r="I175" i="1"/>
  <c r="N174" i="1"/>
  <c r="I174" i="1"/>
  <c r="P173" i="1"/>
  <c r="I173" i="1"/>
  <c r="D173" i="1"/>
  <c r="Q172" i="1"/>
  <c r="I172" i="1"/>
  <c r="Q171" i="1"/>
  <c r="I171" i="1"/>
  <c r="Q170" i="1"/>
  <c r="I170" i="1"/>
  <c r="Q169" i="1"/>
  <c r="I169" i="1"/>
  <c r="Q168" i="1"/>
  <c r="I168" i="1"/>
  <c r="N167" i="1"/>
  <c r="I167" i="1"/>
  <c r="D167" i="1"/>
  <c r="P166" i="1"/>
  <c r="I166" i="1"/>
  <c r="D166" i="1"/>
  <c r="P165" i="1"/>
  <c r="I165" i="1"/>
  <c r="D165" i="1"/>
  <c r="P164" i="1"/>
  <c r="I164" i="1"/>
  <c r="D164" i="1"/>
  <c r="P163" i="1"/>
  <c r="I163" i="1"/>
  <c r="D163" i="1"/>
  <c r="P162" i="1"/>
  <c r="I162" i="1"/>
  <c r="D162" i="1"/>
  <c r="Q161" i="1"/>
  <c r="I161" i="1"/>
  <c r="R160" i="1"/>
  <c r="M160" i="1"/>
  <c r="W160" i="1" s="1"/>
  <c r="L160" i="1"/>
  <c r="H160" i="1"/>
  <c r="G160" i="1"/>
  <c r="F160" i="1"/>
  <c r="P159" i="1"/>
  <c r="I159" i="1"/>
  <c r="D159" i="1"/>
  <c r="P158" i="1"/>
  <c r="I158" i="1"/>
  <c r="D158" i="1"/>
  <c r="N157" i="1"/>
  <c r="I157" i="1"/>
  <c r="P156" i="1"/>
  <c r="I156" i="1"/>
  <c r="D156" i="1"/>
  <c r="Q155" i="1"/>
  <c r="I155" i="1"/>
  <c r="N154" i="1"/>
  <c r="I154" i="1"/>
  <c r="P153" i="1"/>
  <c r="I153" i="1"/>
  <c r="D153" i="1"/>
  <c r="Q152" i="1"/>
  <c r="I152" i="1"/>
  <c r="N151" i="1"/>
  <c r="I151" i="1"/>
  <c r="D151" i="1"/>
  <c r="N150" i="1"/>
  <c r="I150" i="1"/>
  <c r="D150" i="1"/>
  <c r="P149" i="1"/>
  <c r="I149" i="1"/>
  <c r="D149" i="1"/>
  <c r="N148" i="1"/>
  <c r="I148" i="1"/>
  <c r="N147" i="1"/>
  <c r="I147" i="1"/>
  <c r="N146" i="1"/>
  <c r="I146" i="1"/>
  <c r="P145" i="1"/>
  <c r="U145" i="1" s="1"/>
  <c r="I145" i="1"/>
  <c r="D145" i="1"/>
  <c r="P144" i="1"/>
  <c r="U144" i="1" s="1"/>
  <c r="I144" i="1"/>
  <c r="D144" i="1"/>
  <c r="N143" i="1"/>
  <c r="I143" i="1"/>
  <c r="Q142" i="1"/>
  <c r="I142" i="1"/>
  <c r="D142" i="1"/>
  <c r="P141" i="1"/>
  <c r="I141" i="1"/>
  <c r="D141" i="1"/>
  <c r="Q140" i="1"/>
  <c r="I140" i="1"/>
  <c r="P139" i="1"/>
  <c r="U139" i="1" s="1"/>
  <c r="I139" i="1"/>
  <c r="D139" i="1"/>
  <c r="Q138" i="1"/>
  <c r="V138" i="1" s="1"/>
  <c r="I138" i="1"/>
  <c r="P137" i="1"/>
  <c r="I137" i="1"/>
  <c r="D137" i="1"/>
  <c r="P136" i="1"/>
  <c r="I136" i="1"/>
  <c r="D136" i="1"/>
  <c r="N135" i="1"/>
  <c r="I135" i="1"/>
  <c r="D135" i="1"/>
  <c r="N134" i="1"/>
  <c r="I134" i="1"/>
  <c r="D134" i="1"/>
  <c r="Q133" i="1"/>
  <c r="I133" i="1"/>
  <c r="Q132" i="1"/>
  <c r="I132" i="1"/>
  <c r="P131" i="1"/>
  <c r="I131" i="1"/>
  <c r="P130" i="1"/>
  <c r="I130" i="1"/>
  <c r="D130" i="1"/>
  <c r="P129" i="1"/>
  <c r="I129" i="1"/>
  <c r="D129" i="1"/>
  <c r="P128" i="1"/>
  <c r="I128" i="1"/>
  <c r="D128" i="1"/>
  <c r="P127" i="1"/>
  <c r="I127" i="1"/>
  <c r="D127" i="1"/>
  <c r="N126" i="1"/>
  <c r="I126" i="1"/>
  <c r="D126" i="1"/>
  <c r="N125" i="1"/>
  <c r="I125" i="1"/>
  <c r="P124" i="1"/>
  <c r="I124" i="1"/>
  <c r="D124" i="1"/>
  <c r="P123" i="1"/>
  <c r="I123" i="1"/>
  <c r="D123" i="1"/>
  <c r="Q122" i="1"/>
  <c r="I122" i="1"/>
  <c r="N121" i="1"/>
  <c r="I121" i="1"/>
  <c r="N120" i="1"/>
  <c r="I120" i="1"/>
  <c r="D120" i="1"/>
  <c r="P119" i="1"/>
  <c r="I119" i="1"/>
  <c r="D119" i="1"/>
  <c r="P118" i="1"/>
  <c r="I118" i="1"/>
  <c r="D118" i="1"/>
  <c r="P117" i="1"/>
  <c r="I117" i="1"/>
  <c r="R116" i="1"/>
  <c r="O116" i="1"/>
  <c r="M116" i="1"/>
  <c r="W116" i="1" s="1"/>
  <c r="L116" i="1"/>
  <c r="K116" i="1"/>
  <c r="J116" i="1"/>
  <c r="T116" i="1" s="1"/>
  <c r="H116" i="1"/>
  <c r="G116" i="1"/>
  <c r="F116" i="1"/>
  <c r="P115" i="1"/>
  <c r="I115" i="1"/>
  <c r="D115" i="1"/>
  <c r="P114" i="1"/>
  <c r="I114" i="1"/>
  <c r="P113" i="1"/>
  <c r="I113" i="1"/>
  <c r="D113" i="1"/>
  <c r="R112" i="1"/>
  <c r="Q112" i="1"/>
  <c r="O112" i="1"/>
  <c r="M112" i="1"/>
  <c r="W112" i="1" s="1"/>
  <c r="L112" i="1"/>
  <c r="V112" i="1" s="1"/>
  <c r="K112" i="1"/>
  <c r="T112" i="1"/>
  <c r="H112" i="1"/>
  <c r="G112" i="1"/>
  <c r="F112" i="1"/>
  <c r="E112" i="1"/>
  <c r="P111" i="1"/>
  <c r="I111" i="1"/>
  <c r="D111" i="1"/>
  <c r="N110" i="1"/>
  <c r="I110" i="1"/>
  <c r="R109" i="1"/>
  <c r="Q109" i="1"/>
  <c r="O109" i="1"/>
  <c r="M109" i="1"/>
  <c r="W109" i="1" s="1"/>
  <c r="L109" i="1"/>
  <c r="V109" i="1" s="1"/>
  <c r="T109" i="1"/>
  <c r="N108" i="1"/>
  <c r="I108" i="1"/>
  <c r="D108" i="1"/>
  <c r="R107" i="1"/>
  <c r="Q107" i="1"/>
  <c r="P107" i="1"/>
  <c r="U107" i="1" s="1"/>
  <c r="O107" i="1"/>
  <c r="M107" i="1"/>
  <c r="W107" i="1" s="1"/>
  <c r="L107" i="1"/>
  <c r="T107" i="1"/>
  <c r="H107" i="1"/>
  <c r="G107" i="1"/>
  <c r="P106" i="1"/>
  <c r="I106" i="1"/>
  <c r="D106" i="1"/>
  <c r="R105" i="1"/>
  <c r="Q105" i="1"/>
  <c r="O105" i="1"/>
  <c r="M105" i="1"/>
  <c r="W105" i="1" s="1"/>
  <c r="L105" i="1"/>
  <c r="V105" i="1" s="1"/>
  <c r="K105" i="1"/>
  <c r="J105" i="1"/>
  <c r="T105" i="1" s="1"/>
  <c r="H105" i="1"/>
  <c r="G105" i="1"/>
  <c r="F105" i="1"/>
  <c r="N104" i="1"/>
  <c r="I104" i="1"/>
  <c r="Q103" i="1"/>
  <c r="Q101" i="1" s="1"/>
  <c r="I103" i="1"/>
  <c r="P102" i="1"/>
  <c r="I102" i="1"/>
  <c r="D102" i="1"/>
  <c r="R101" i="1"/>
  <c r="O101" i="1"/>
  <c r="M101" i="1"/>
  <c r="W101" i="1" s="1"/>
  <c r="K101" i="1"/>
  <c r="J101" i="1"/>
  <c r="T101" i="1" s="1"/>
  <c r="H101" i="1"/>
  <c r="G101" i="1"/>
  <c r="F101" i="1"/>
  <c r="P100" i="1"/>
  <c r="I100" i="1"/>
  <c r="D100" i="1"/>
  <c r="Q99" i="1"/>
  <c r="I99" i="1"/>
  <c r="N98" i="1"/>
  <c r="I98" i="1"/>
  <c r="N97" i="1"/>
  <c r="I97" i="1"/>
  <c r="D97" i="1"/>
  <c r="P96" i="1"/>
  <c r="I96" i="1"/>
  <c r="D96" i="1"/>
  <c r="N95" i="1"/>
  <c r="I95" i="1"/>
  <c r="D95" i="1"/>
  <c r="R94" i="1"/>
  <c r="O94" i="1"/>
  <c r="M94" i="1"/>
  <c r="W94" i="1" s="1"/>
  <c r="L94" i="1"/>
  <c r="K94" i="1"/>
  <c r="J94" i="1"/>
  <c r="T94" i="1" s="1"/>
  <c r="H94" i="1"/>
  <c r="G94" i="1"/>
  <c r="F94" i="1"/>
  <c r="P93" i="1"/>
  <c r="I93" i="1"/>
  <c r="D93" i="1"/>
  <c r="N92" i="1"/>
  <c r="I92" i="1"/>
  <c r="D92" i="1"/>
  <c r="N91" i="1"/>
  <c r="I91" i="1"/>
  <c r="P90" i="1"/>
  <c r="I90" i="1"/>
  <c r="D90" i="1"/>
  <c r="P89" i="1"/>
  <c r="I89" i="1"/>
  <c r="D89" i="1"/>
  <c r="P88" i="1"/>
  <c r="I88" i="1"/>
  <c r="D88" i="1"/>
  <c r="N87" i="1"/>
  <c r="I87" i="1"/>
  <c r="D87" i="1"/>
  <c r="P86" i="1"/>
  <c r="I86" i="1"/>
  <c r="D86" i="1"/>
  <c r="N85" i="1"/>
  <c r="I85" i="1"/>
  <c r="D85" i="1"/>
  <c r="P84" i="1"/>
  <c r="I84" i="1"/>
  <c r="D84" i="1"/>
  <c r="P83" i="1"/>
  <c r="I83" i="1"/>
  <c r="D83" i="1"/>
  <c r="R82" i="1"/>
  <c r="Q82" i="1"/>
  <c r="O82" i="1"/>
  <c r="M82" i="1"/>
  <c r="W82" i="1" s="1"/>
  <c r="L82" i="1"/>
  <c r="K82" i="1"/>
  <c r="J82" i="1"/>
  <c r="T82" i="1" s="1"/>
  <c r="H82" i="1"/>
  <c r="G82" i="1"/>
  <c r="F82" i="1"/>
  <c r="N81" i="1"/>
  <c r="I81" i="1"/>
  <c r="D81" i="1"/>
  <c r="R80" i="1"/>
  <c r="Q80" i="1"/>
  <c r="O80" i="1"/>
  <c r="M80" i="1"/>
  <c r="W80" i="1" s="1"/>
  <c r="L80" i="1"/>
  <c r="V80" i="1" s="1"/>
  <c r="K80" i="1"/>
  <c r="J80" i="1"/>
  <c r="T80" i="1" s="1"/>
  <c r="H80" i="1"/>
  <c r="G80" i="1"/>
  <c r="F80" i="1"/>
  <c r="N76" i="1"/>
  <c r="I76" i="1"/>
  <c r="D76" i="1"/>
  <c r="N75" i="1"/>
  <c r="N74" i="1" s="1"/>
  <c r="I75" i="1"/>
  <c r="D75" i="1"/>
  <c r="D74" i="1" s="1"/>
  <c r="O74" i="1"/>
  <c r="M74" i="1"/>
  <c r="W74" i="1" s="1"/>
  <c r="L74" i="1"/>
  <c r="V74" i="1" s="1"/>
  <c r="K74" i="1"/>
  <c r="U74" i="1" s="1"/>
  <c r="J74" i="1"/>
  <c r="T74" i="1" s="1"/>
  <c r="H74" i="1"/>
  <c r="G74" i="1"/>
  <c r="F74" i="1"/>
  <c r="E74" i="1"/>
  <c r="N73" i="1"/>
  <c r="I73" i="1"/>
  <c r="D73" i="1"/>
  <c r="N72" i="1"/>
  <c r="I72" i="1"/>
  <c r="D72" i="1"/>
  <c r="N71" i="1"/>
  <c r="I71" i="1"/>
  <c r="D71" i="1"/>
  <c r="N70" i="1"/>
  <c r="I70" i="1"/>
  <c r="D70" i="1"/>
  <c r="N69" i="1"/>
  <c r="I69" i="1"/>
  <c r="D69" i="1"/>
  <c r="R67" i="1"/>
  <c r="Q67" i="1"/>
  <c r="P67" i="1"/>
  <c r="O67" i="1"/>
  <c r="M67" i="1"/>
  <c r="W67" i="1" s="1"/>
  <c r="L67" i="1"/>
  <c r="V67" i="1" s="1"/>
  <c r="K67" i="1"/>
  <c r="J67" i="1"/>
  <c r="T67" i="1" s="1"/>
  <c r="H67" i="1"/>
  <c r="G67" i="1"/>
  <c r="F67" i="1"/>
  <c r="E67" i="1"/>
  <c r="N66" i="1"/>
  <c r="I66" i="1"/>
  <c r="D66" i="1"/>
  <c r="N65" i="1"/>
  <c r="I65" i="1"/>
  <c r="D65" i="1"/>
  <c r="R63" i="1"/>
  <c r="Q63" i="1"/>
  <c r="P63" i="1"/>
  <c r="O63" i="1"/>
  <c r="M63" i="1"/>
  <c r="W63" i="1" s="1"/>
  <c r="L63" i="1"/>
  <c r="V63" i="1" s="1"/>
  <c r="K63" i="1"/>
  <c r="U63" i="1" s="1"/>
  <c r="J63" i="1"/>
  <c r="T63" i="1" s="1"/>
  <c r="H63" i="1"/>
  <c r="G63" i="1"/>
  <c r="F63" i="1"/>
  <c r="E63" i="1"/>
  <c r="N62" i="1"/>
  <c r="I62" i="1"/>
  <c r="D62" i="1"/>
  <c r="N61" i="1"/>
  <c r="I61" i="1"/>
  <c r="D61" i="1"/>
  <c r="N60" i="1"/>
  <c r="I60" i="1"/>
  <c r="D60" i="1"/>
  <c r="N59" i="1"/>
  <c r="I59" i="1"/>
  <c r="D59" i="1"/>
  <c r="N58" i="1"/>
  <c r="I58" i="1"/>
  <c r="D58" i="1"/>
  <c r="N57" i="1"/>
  <c r="I57" i="1"/>
  <c r="D57" i="1"/>
  <c r="N56" i="1"/>
  <c r="I56" i="1"/>
  <c r="D56" i="1"/>
  <c r="N55" i="1"/>
  <c r="I55" i="1"/>
  <c r="D55" i="1"/>
  <c r="N54" i="1"/>
  <c r="I54" i="1"/>
  <c r="D54" i="1"/>
  <c r="N53" i="1"/>
  <c r="I53" i="1"/>
  <c r="D53" i="1"/>
  <c r="N52" i="1"/>
  <c r="I52" i="1"/>
  <c r="D52" i="1"/>
  <c r="N51" i="1"/>
  <c r="I51" i="1"/>
  <c r="D51" i="1"/>
  <c r="N50" i="1"/>
  <c r="I50" i="1"/>
  <c r="D50" i="1"/>
  <c r="N49" i="1"/>
  <c r="I49" i="1"/>
  <c r="D49" i="1"/>
  <c r="N48" i="1"/>
  <c r="I48" i="1"/>
  <c r="D48" i="1"/>
  <c r="N47" i="1"/>
  <c r="I47" i="1"/>
  <c r="D47" i="1"/>
  <c r="N46" i="1"/>
  <c r="I46" i="1"/>
  <c r="D46" i="1"/>
  <c r="N45" i="1"/>
  <c r="I45" i="1"/>
  <c r="D45" i="1"/>
  <c r="R43" i="1"/>
  <c r="Q43" i="1"/>
  <c r="P43" i="1"/>
  <c r="O43" i="1"/>
  <c r="M43" i="1"/>
  <c r="W43" i="1" s="1"/>
  <c r="L43" i="1"/>
  <c r="V43" i="1" s="1"/>
  <c r="K43" i="1"/>
  <c r="U43" i="1" s="1"/>
  <c r="J43" i="1"/>
  <c r="T43" i="1" s="1"/>
  <c r="H43" i="1"/>
  <c r="G43" i="1"/>
  <c r="F43" i="1"/>
  <c r="E43" i="1"/>
  <c r="N42" i="1"/>
  <c r="I42" i="1"/>
  <c r="D42" i="1"/>
  <c r="U410" i="1" l="1"/>
  <c r="S323" i="1"/>
  <c r="S329" i="1"/>
  <c r="S333" i="1"/>
  <c r="S337" i="1"/>
  <c r="S384" i="1"/>
  <c r="S389" i="1"/>
  <c r="N284" i="1"/>
  <c r="S284" i="1" s="1"/>
  <c r="N214" i="1"/>
  <c r="S214" i="1" s="1"/>
  <c r="N215" i="1"/>
  <c r="S215" i="1" s="1"/>
  <c r="S341" i="1"/>
  <c r="S108" i="1"/>
  <c r="S110" i="1"/>
  <c r="S121" i="1"/>
  <c r="N144" i="1"/>
  <c r="N145" i="1"/>
  <c r="S145" i="1" s="1"/>
  <c r="S374" i="1"/>
  <c r="S394" i="1"/>
  <c r="S404" i="1"/>
  <c r="Q255" i="1"/>
  <c r="N272" i="1"/>
  <c r="S272" i="1" s="1"/>
  <c r="U67" i="1"/>
  <c r="S375" i="1"/>
  <c r="S95" i="1"/>
  <c r="S42" i="1"/>
  <c r="S66" i="1"/>
  <c r="S87" i="1"/>
  <c r="S244" i="1"/>
  <c r="S247" i="1"/>
  <c r="S249" i="1"/>
  <c r="S259" i="1"/>
  <c r="S261" i="1"/>
  <c r="S383" i="1"/>
  <c r="S388" i="1"/>
  <c r="D82" i="1"/>
  <c r="S326" i="1"/>
  <c r="S382" i="1"/>
  <c r="S62" i="1"/>
  <c r="S76" i="1"/>
  <c r="S381" i="1"/>
  <c r="U385" i="1"/>
  <c r="V250" i="1"/>
  <c r="S98" i="1"/>
  <c r="S143" i="1"/>
  <c r="S147" i="1"/>
  <c r="S150" i="1"/>
  <c r="S177" i="1"/>
  <c r="S181" i="1"/>
  <c r="S243" i="1"/>
  <c r="S246" i="1"/>
  <c r="S248" i="1"/>
  <c r="S258" i="1"/>
  <c r="S260" i="1"/>
  <c r="S325" i="1"/>
  <c r="S331" i="1"/>
  <c r="S335" i="1"/>
  <c r="S339" i="1"/>
  <c r="D43" i="1"/>
  <c r="D67" i="1"/>
  <c r="S85" i="1"/>
  <c r="N86" i="1"/>
  <c r="S86" i="1" s="1"/>
  <c r="U86" i="1"/>
  <c r="N90" i="1"/>
  <c r="U90" i="1"/>
  <c r="S92" i="1"/>
  <c r="N93" i="1"/>
  <c r="S93" i="1" s="1"/>
  <c r="U93" i="1"/>
  <c r="I112" i="1"/>
  <c r="N113" i="1"/>
  <c r="S113" i="1" s="1"/>
  <c r="U113" i="1"/>
  <c r="N117" i="1"/>
  <c r="U117" i="1"/>
  <c r="S120" i="1"/>
  <c r="N123" i="1"/>
  <c r="S123" i="1" s="1"/>
  <c r="U123" i="1"/>
  <c r="S125" i="1"/>
  <c r="N130" i="1"/>
  <c r="S130" i="1" s="1"/>
  <c r="U130" i="1"/>
  <c r="N132" i="1"/>
  <c r="V132" i="1"/>
  <c r="S134" i="1"/>
  <c r="N138" i="1"/>
  <c r="S138" i="1" s="1"/>
  <c r="N139" i="1"/>
  <c r="S146" i="1"/>
  <c r="S148" i="1"/>
  <c r="N149" i="1"/>
  <c r="S149" i="1" s="1"/>
  <c r="U149" i="1"/>
  <c r="N152" i="1"/>
  <c r="S152" i="1" s="1"/>
  <c r="V152" i="1"/>
  <c r="S154" i="1"/>
  <c r="N164" i="1"/>
  <c r="U164" i="1"/>
  <c r="S167" i="1"/>
  <c r="S176" i="1"/>
  <c r="N180" i="1"/>
  <c r="S180" i="1" s="1"/>
  <c r="U180" i="1"/>
  <c r="S185" i="1"/>
  <c r="N186" i="1"/>
  <c r="S186" i="1" s="1"/>
  <c r="U186" i="1"/>
  <c r="S190" i="1"/>
  <c r="N198" i="1"/>
  <c r="S198" i="1" s="1"/>
  <c r="U198" i="1"/>
  <c r="N202" i="1"/>
  <c r="N203" i="1"/>
  <c r="S203" i="1" s="1"/>
  <c r="U203" i="1"/>
  <c r="N207" i="1"/>
  <c r="S207" i="1" s="1"/>
  <c r="U207" i="1"/>
  <c r="N209" i="1"/>
  <c r="S209" i="1" s="1"/>
  <c r="U209" i="1"/>
  <c r="N211" i="1"/>
  <c r="S211" i="1" s="1"/>
  <c r="U211" i="1"/>
  <c r="S220" i="1"/>
  <c r="N221" i="1"/>
  <c r="S221" i="1" s="1"/>
  <c r="T221" i="1"/>
  <c r="N225" i="1"/>
  <c r="S225" i="1" s="1"/>
  <c r="U225" i="1"/>
  <c r="N230" i="1"/>
  <c r="S230" i="1" s="1"/>
  <c r="U230" i="1"/>
  <c r="S239" i="1"/>
  <c r="N240" i="1"/>
  <c r="S240" i="1" s="1"/>
  <c r="U240" i="1"/>
  <c r="N266" i="1"/>
  <c r="U266" i="1"/>
  <c r="S269" i="1"/>
  <c r="S285" i="1"/>
  <c r="S286" i="1"/>
  <c r="S291" i="1"/>
  <c r="S299" i="1"/>
  <c r="S303" i="1"/>
  <c r="S308" i="1"/>
  <c r="S312" i="1"/>
  <c r="S316" i="1"/>
  <c r="S320" i="1"/>
  <c r="S347" i="1"/>
  <c r="I366" i="1"/>
  <c r="S366" i="1" s="1"/>
  <c r="T366" i="1"/>
  <c r="I368" i="1"/>
  <c r="S368" i="1" s="1"/>
  <c r="T368" i="1"/>
  <c r="S378" i="1"/>
  <c r="S399" i="1"/>
  <c r="S405" i="1"/>
  <c r="S415" i="1"/>
  <c r="S421" i="1"/>
  <c r="S426" i="1"/>
  <c r="S431" i="1"/>
  <c r="S81" i="1"/>
  <c r="N89" i="1"/>
  <c r="S89" i="1" s="1"/>
  <c r="U89" i="1"/>
  <c r="S97" i="1"/>
  <c r="N100" i="1"/>
  <c r="S100" i="1" s="1"/>
  <c r="U100" i="1"/>
  <c r="P101" i="1"/>
  <c r="U101" i="1" s="1"/>
  <c r="U102" i="1"/>
  <c r="N115" i="1"/>
  <c r="S115" i="1" s="1"/>
  <c r="U115" i="1"/>
  <c r="N122" i="1"/>
  <c r="S122" i="1" s="1"/>
  <c r="V122" i="1"/>
  <c r="N129" i="1"/>
  <c r="S129" i="1" s="1"/>
  <c r="U129" i="1"/>
  <c r="N142" i="1"/>
  <c r="S142" i="1" s="1"/>
  <c r="V142" i="1"/>
  <c r="N163" i="1"/>
  <c r="S163" i="1" s="1"/>
  <c r="U163" i="1"/>
  <c r="N169" i="1"/>
  <c r="S169" i="1" s="1"/>
  <c r="V169" i="1"/>
  <c r="N171" i="1"/>
  <c r="S171" i="1" s="1"/>
  <c r="V171" i="1"/>
  <c r="N179" i="1"/>
  <c r="S179" i="1" s="1"/>
  <c r="U179" i="1"/>
  <c r="N193" i="1"/>
  <c r="S193" i="1" s="1"/>
  <c r="U193" i="1"/>
  <c r="N197" i="1"/>
  <c r="S197" i="1" s="1"/>
  <c r="U197" i="1"/>
  <c r="N201" i="1"/>
  <c r="S201" i="1" s="1"/>
  <c r="U201" i="1"/>
  <c r="N206" i="1"/>
  <c r="S206" i="1" s="1"/>
  <c r="U206" i="1"/>
  <c r="N213" i="1"/>
  <c r="S213" i="1" s="1"/>
  <c r="U213" i="1"/>
  <c r="N224" i="1"/>
  <c r="S224" i="1" s="1"/>
  <c r="U224" i="1"/>
  <c r="N229" i="1"/>
  <c r="S229" i="1" s="1"/>
  <c r="U229" i="1"/>
  <c r="N233" i="1"/>
  <c r="S233" i="1" s="1"/>
  <c r="U233" i="1"/>
  <c r="N265" i="1"/>
  <c r="S265" i="1" s="1"/>
  <c r="U265" i="1"/>
  <c r="N275" i="1"/>
  <c r="S275" i="1" s="1"/>
  <c r="U275" i="1"/>
  <c r="N279" i="1"/>
  <c r="S279" i="1" s="1"/>
  <c r="U279" i="1"/>
  <c r="N283" i="1"/>
  <c r="S283" i="1" s="1"/>
  <c r="U283" i="1"/>
  <c r="N287" i="1"/>
  <c r="S287" i="1" s="1"/>
  <c r="U287" i="1"/>
  <c r="N84" i="1"/>
  <c r="S84" i="1" s="1"/>
  <c r="U84" i="1"/>
  <c r="N88" i="1"/>
  <c r="S88" i="1" s="1"/>
  <c r="U88" i="1"/>
  <c r="N99" i="1"/>
  <c r="S99" i="1" s="1"/>
  <c r="V99" i="1"/>
  <c r="N106" i="1"/>
  <c r="S106" i="1" s="1"/>
  <c r="U106" i="1"/>
  <c r="P109" i="1"/>
  <c r="U111" i="1"/>
  <c r="N114" i="1"/>
  <c r="S114" i="1" s="1"/>
  <c r="U114" i="1"/>
  <c r="N119" i="1"/>
  <c r="U119" i="1"/>
  <c r="N128" i="1"/>
  <c r="S128" i="1" s="1"/>
  <c r="U128" i="1"/>
  <c r="N131" i="1"/>
  <c r="U131" i="1"/>
  <c r="N133" i="1"/>
  <c r="S133" i="1" s="1"/>
  <c r="V133" i="1"/>
  <c r="N137" i="1"/>
  <c r="S137" i="1" s="1"/>
  <c r="U137" i="1"/>
  <c r="N141" i="1"/>
  <c r="S141" i="1" s="1"/>
  <c r="U141" i="1"/>
  <c r="N156" i="1"/>
  <c r="S156" i="1" s="1"/>
  <c r="U156" i="1"/>
  <c r="N159" i="1"/>
  <c r="S159" i="1" s="1"/>
  <c r="U159" i="1"/>
  <c r="N162" i="1"/>
  <c r="S162" i="1" s="1"/>
  <c r="U162" i="1"/>
  <c r="N166" i="1"/>
  <c r="S166" i="1" s="1"/>
  <c r="U166" i="1"/>
  <c r="N173" i="1"/>
  <c r="S173" i="1" s="1"/>
  <c r="U173" i="1"/>
  <c r="N182" i="1"/>
  <c r="S182" i="1" s="1"/>
  <c r="U182" i="1"/>
  <c r="N187" i="1"/>
  <c r="U187" i="1"/>
  <c r="S191" i="1"/>
  <c r="N192" i="1"/>
  <c r="S192" i="1" s="1"/>
  <c r="U192" i="1"/>
  <c r="I218" i="1"/>
  <c r="S218" i="1" s="1"/>
  <c r="U218" i="1"/>
  <c r="N219" i="1"/>
  <c r="S219" i="1" s="1"/>
  <c r="U219" i="1"/>
  <c r="S222" i="1"/>
  <c r="N223" i="1"/>
  <c r="S223" i="1" s="1"/>
  <c r="T223" i="1"/>
  <c r="S227" i="1"/>
  <c r="N228" i="1"/>
  <c r="S228" i="1" s="1"/>
  <c r="U228" i="1"/>
  <c r="N232" i="1"/>
  <c r="S232" i="1" s="1"/>
  <c r="U232" i="1"/>
  <c r="N236" i="1"/>
  <c r="S236" i="1" s="1"/>
  <c r="U236" i="1"/>
  <c r="N241" i="1"/>
  <c r="S241" i="1" s="1"/>
  <c r="U241" i="1"/>
  <c r="S267" i="1"/>
  <c r="S273" i="1"/>
  <c r="S281" i="1"/>
  <c r="N290" i="1"/>
  <c r="S290" i="1" s="1"/>
  <c r="U290" i="1"/>
  <c r="S297" i="1"/>
  <c r="S301" i="1"/>
  <c r="S305" i="1"/>
  <c r="S310" i="1"/>
  <c r="S314" i="1"/>
  <c r="S318" i="1"/>
  <c r="I367" i="1"/>
  <c r="S367" i="1" s="1"/>
  <c r="T367" i="1"/>
  <c r="I369" i="1"/>
  <c r="S369" i="1" s="1"/>
  <c r="T369" i="1"/>
  <c r="N83" i="1"/>
  <c r="S83" i="1" s="1"/>
  <c r="U83" i="1"/>
  <c r="N96" i="1"/>
  <c r="S96" i="1" s="1"/>
  <c r="U96" i="1"/>
  <c r="N103" i="1"/>
  <c r="S103" i="1" s="1"/>
  <c r="V103" i="1"/>
  <c r="V107" i="1"/>
  <c r="I107" i="1"/>
  <c r="N118" i="1"/>
  <c r="S118" i="1" s="1"/>
  <c r="U118" i="1"/>
  <c r="N124" i="1"/>
  <c r="S124" i="1" s="1"/>
  <c r="U124" i="1"/>
  <c r="N127" i="1"/>
  <c r="S127" i="1" s="1"/>
  <c r="U127" i="1"/>
  <c r="N136" i="1"/>
  <c r="S136" i="1" s="1"/>
  <c r="U136" i="1"/>
  <c r="N140" i="1"/>
  <c r="S140" i="1" s="1"/>
  <c r="V140" i="1"/>
  <c r="N153" i="1"/>
  <c r="S153" i="1" s="1"/>
  <c r="U153" i="1"/>
  <c r="N155" i="1"/>
  <c r="S155" i="1" s="1"/>
  <c r="V155" i="1"/>
  <c r="N158" i="1"/>
  <c r="S158" i="1" s="1"/>
  <c r="U158" i="1"/>
  <c r="N161" i="1"/>
  <c r="S161" i="1" s="1"/>
  <c r="V161" i="1"/>
  <c r="N165" i="1"/>
  <c r="S165" i="1" s="1"/>
  <c r="U165" i="1"/>
  <c r="N168" i="1"/>
  <c r="S168" i="1" s="1"/>
  <c r="V168" i="1"/>
  <c r="N170" i="1"/>
  <c r="S170" i="1" s="1"/>
  <c r="V170" i="1"/>
  <c r="N172" i="1"/>
  <c r="S172" i="1" s="1"/>
  <c r="V172" i="1"/>
  <c r="N184" i="1"/>
  <c r="S184" i="1" s="1"/>
  <c r="U184" i="1"/>
  <c r="N189" i="1"/>
  <c r="S189" i="1" s="1"/>
  <c r="U189" i="1"/>
  <c r="N195" i="1"/>
  <c r="S195" i="1" s="1"/>
  <c r="U195" i="1"/>
  <c r="N199" i="1"/>
  <c r="S199" i="1" s="1"/>
  <c r="U199" i="1"/>
  <c r="I202" i="1"/>
  <c r="U202" i="1"/>
  <c r="N204" i="1"/>
  <c r="S204" i="1" s="1"/>
  <c r="U204" i="1"/>
  <c r="N231" i="1"/>
  <c r="S231" i="1" s="1"/>
  <c r="U231" i="1"/>
  <c r="N235" i="1"/>
  <c r="S235" i="1" s="1"/>
  <c r="U235" i="1"/>
  <c r="N263" i="1"/>
  <c r="S263" i="1" s="1"/>
  <c r="U263" i="1"/>
  <c r="N271" i="1"/>
  <c r="S271" i="1" s="1"/>
  <c r="U271" i="1"/>
  <c r="N277" i="1"/>
  <c r="S277" i="1" s="1"/>
  <c r="U277" i="1"/>
  <c r="N289" i="1"/>
  <c r="S289" i="1" s="1"/>
  <c r="U289" i="1"/>
  <c r="I364" i="1"/>
  <c r="S364" i="1" s="1"/>
  <c r="T364" i="1"/>
  <c r="S46" i="1"/>
  <c r="S50" i="1"/>
  <c r="S54" i="1"/>
  <c r="S58" i="1"/>
  <c r="S70" i="1"/>
  <c r="S48" i="1"/>
  <c r="S52" i="1"/>
  <c r="S56" i="1"/>
  <c r="S60" i="1"/>
  <c r="S72" i="1"/>
  <c r="D80" i="1"/>
  <c r="S413" i="1"/>
  <c r="S418" i="1"/>
  <c r="S424" i="1"/>
  <c r="S429" i="1"/>
  <c r="S433" i="1"/>
  <c r="V242" i="1"/>
  <c r="S274" i="1"/>
  <c r="S264" i="1"/>
  <c r="S278" i="1"/>
  <c r="S45" i="1"/>
  <c r="S49" i="1"/>
  <c r="S53" i="1"/>
  <c r="S57" i="1"/>
  <c r="S61" i="1"/>
  <c r="S69" i="1"/>
  <c r="S73" i="1"/>
  <c r="S174" i="1"/>
  <c r="S194" i="1"/>
  <c r="S268" i="1"/>
  <c r="S282" i="1"/>
  <c r="S90" i="1"/>
  <c r="S104" i="1"/>
  <c r="S119" i="1"/>
  <c r="S131" i="1"/>
  <c r="S144" i="1"/>
  <c r="S151" i="1"/>
  <c r="S164" i="1"/>
  <c r="S183" i="1"/>
  <c r="S188" i="1"/>
  <c r="S216" i="1"/>
  <c r="S234" i="1"/>
  <c r="S237" i="1"/>
  <c r="S251" i="1"/>
  <c r="S298" i="1"/>
  <c r="S302" i="1"/>
  <c r="S307" i="1"/>
  <c r="S311" i="1"/>
  <c r="S315" i="1"/>
  <c r="S319" i="1"/>
  <c r="S334" i="1"/>
  <c r="S253" i="1"/>
  <c r="S324" i="1"/>
  <c r="S330" i="1"/>
  <c r="S338" i="1"/>
  <c r="S348" i="1"/>
  <c r="S350" i="1"/>
  <c r="S352" i="1"/>
  <c r="S354" i="1"/>
  <c r="S414" i="1"/>
  <c r="S420" i="1"/>
  <c r="S425" i="1"/>
  <c r="S430" i="1"/>
  <c r="L390" i="1"/>
  <c r="V390" i="1" s="1"/>
  <c r="V392" i="1"/>
  <c r="M410" i="1"/>
  <c r="W410" i="1" s="1"/>
  <c r="W412" i="1"/>
  <c r="I74" i="1"/>
  <c r="S74" i="1" s="1"/>
  <c r="S75" i="1"/>
  <c r="M255" i="1"/>
  <c r="W255" i="1" s="1"/>
  <c r="W262" i="1"/>
  <c r="I342" i="1"/>
  <c r="S342" i="1" s="1"/>
  <c r="S344" i="1"/>
  <c r="S356" i="1"/>
  <c r="S358" i="1"/>
  <c r="S360" i="1"/>
  <c r="S362" i="1"/>
  <c r="I371" i="1"/>
  <c r="S371" i="1" s="1"/>
  <c r="U371" i="1"/>
  <c r="S379" i="1"/>
  <c r="S387" i="1"/>
  <c r="M390" i="1"/>
  <c r="W390" i="1" s="1"/>
  <c r="W392" i="1"/>
  <c r="S395" i="1"/>
  <c r="L396" i="1"/>
  <c r="V396" i="1" s="1"/>
  <c r="V398" i="1"/>
  <c r="S409" i="1"/>
  <c r="L255" i="1"/>
  <c r="V262" i="1"/>
  <c r="K396" i="1"/>
  <c r="U396" i="1" s="1"/>
  <c r="U398" i="1"/>
  <c r="V82" i="1"/>
  <c r="U109" i="1"/>
  <c r="J255" i="1"/>
  <c r="T255" i="1" s="1"/>
  <c r="T262" i="1"/>
  <c r="I385" i="1"/>
  <c r="S385" i="1" s="1"/>
  <c r="J390" i="1"/>
  <c r="T390" i="1" s="1"/>
  <c r="T392" i="1"/>
  <c r="M396" i="1"/>
  <c r="W396" i="1" s="1"/>
  <c r="W398" i="1"/>
  <c r="S47" i="1"/>
  <c r="S51" i="1"/>
  <c r="S55" i="1"/>
  <c r="S59" i="1"/>
  <c r="S65" i="1"/>
  <c r="S71" i="1"/>
  <c r="S91" i="1"/>
  <c r="V101" i="1"/>
  <c r="S117" i="1"/>
  <c r="S126" i="1"/>
  <c r="S132" i="1"/>
  <c r="S135" i="1"/>
  <c r="S139" i="1"/>
  <c r="S157" i="1"/>
  <c r="S175" i="1"/>
  <c r="S178" i="1"/>
  <c r="S187" i="1"/>
  <c r="S196" i="1"/>
  <c r="S200" i="1"/>
  <c r="S205" i="1"/>
  <c r="S208" i="1"/>
  <c r="S210" i="1"/>
  <c r="S212" i="1"/>
  <c r="S238" i="1"/>
  <c r="S252" i="1"/>
  <c r="S257" i="1"/>
  <c r="K255" i="1"/>
  <c r="S266" i="1"/>
  <c r="S270" i="1"/>
  <c r="S276" i="1"/>
  <c r="S280" i="1"/>
  <c r="S288" i="1"/>
  <c r="S292" i="1"/>
  <c r="S300" i="1"/>
  <c r="S304" i="1"/>
  <c r="S309" i="1"/>
  <c r="S313" i="1"/>
  <c r="S317" i="1"/>
  <c r="S321" i="1"/>
  <c r="S332" i="1"/>
  <c r="S336" i="1"/>
  <c r="S340" i="1"/>
  <c r="S349" i="1"/>
  <c r="S351" i="1"/>
  <c r="S353" i="1"/>
  <c r="S355" i="1"/>
  <c r="S357" i="1"/>
  <c r="S359" i="1"/>
  <c r="S361" i="1"/>
  <c r="S363" i="1"/>
  <c r="S365" i="1"/>
  <c r="S380" i="1"/>
  <c r="K390" i="1"/>
  <c r="U390" i="1" s="1"/>
  <c r="U392" i="1"/>
  <c r="S393" i="1"/>
  <c r="S402" i="1"/>
  <c r="S407" i="1"/>
  <c r="S411" i="1"/>
  <c r="S416" i="1"/>
  <c r="S422" i="1"/>
  <c r="S428" i="1"/>
  <c r="S432" i="1"/>
  <c r="N111" i="1"/>
  <c r="S111" i="1" s="1"/>
  <c r="N102" i="1"/>
  <c r="S102" i="1" s="1"/>
  <c r="D245" i="1"/>
  <c r="D250" i="1"/>
  <c r="P82" i="1"/>
  <c r="U82" i="1" s="1"/>
  <c r="P105" i="1"/>
  <c r="N105" i="1" s="1"/>
  <c r="P116" i="1"/>
  <c r="U116" i="1" s="1"/>
  <c r="O160" i="1"/>
  <c r="T160" i="1" s="1"/>
  <c r="N226" i="1"/>
  <c r="S226" i="1" s="1"/>
  <c r="P262" i="1"/>
  <c r="N262" i="1" s="1"/>
  <c r="E410" i="1"/>
  <c r="K345" i="1"/>
  <c r="U345" i="1" s="1"/>
  <c r="J294" i="1"/>
  <c r="T294" i="1" s="1"/>
  <c r="D63" i="1"/>
  <c r="I67" i="1"/>
  <c r="N67" i="1"/>
  <c r="D242" i="1"/>
  <c r="L294" i="1"/>
  <c r="V294" i="1" s="1"/>
  <c r="I250" i="1"/>
  <c r="I423" i="1"/>
  <c r="D376" i="1"/>
  <c r="I419" i="1"/>
  <c r="I80" i="1"/>
  <c r="F79" i="1"/>
  <c r="F77" i="1" s="1"/>
  <c r="D327" i="1"/>
  <c r="N403" i="1"/>
  <c r="I82" i="1"/>
  <c r="R79" i="1"/>
  <c r="R77" i="1" s="1"/>
  <c r="I94" i="1"/>
  <c r="D105" i="1"/>
  <c r="N250" i="1"/>
  <c r="I372" i="1"/>
  <c r="N372" i="1"/>
  <c r="M79" i="1"/>
  <c r="D116" i="1"/>
  <c r="N245" i="1"/>
  <c r="D306" i="1"/>
  <c r="I322" i="1"/>
  <c r="K400" i="1"/>
  <c r="I427" i="1"/>
  <c r="N43" i="1"/>
  <c r="D101" i="1"/>
  <c r="D107" i="1"/>
  <c r="R294" i="1"/>
  <c r="N392" i="1"/>
  <c r="I398" i="1"/>
  <c r="I408" i="1"/>
  <c r="Q400" i="1"/>
  <c r="D412" i="1"/>
  <c r="I417" i="1"/>
  <c r="D255" i="1"/>
  <c r="D322" i="1"/>
  <c r="I63" i="1"/>
  <c r="N63" i="1"/>
  <c r="G79" i="1"/>
  <c r="G77" i="1" s="1"/>
  <c r="H79" i="1"/>
  <c r="H77" i="1" s="1"/>
  <c r="N107" i="1"/>
  <c r="D160" i="1"/>
  <c r="N242" i="1"/>
  <c r="M294" i="1"/>
  <c r="W294" i="1" s="1"/>
  <c r="I306" i="1"/>
  <c r="N306" i="1"/>
  <c r="N327" i="1"/>
  <c r="I370" i="1"/>
  <c r="N376" i="1"/>
  <c r="J396" i="1"/>
  <c r="T396" i="1" s="1"/>
  <c r="D398" i="1"/>
  <c r="H400" i="1"/>
  <c r="H390" i="1" s="1"/>
  <c r="N406" i="1"/>
  <c r="N408" i="1"/>
  <c r="N412" i="1"/>
  <c r="D419" i="1"/>
  <c r="D427" i="1"/>
  <c r="I43" i="1"/>
  <c r="J79" i="1"/>
  <c r="K79" i="1"/>
  <c r="L79" i="1"/>
  <c r="D94" i="1"/>
  <c r="I105" i="1"/>
  <c r="I109" i="1"/>
  <c r="I245" i="1"/>
  <c r="D262" i="1"/>
  <c r="Q294" i="1"/>
  <c r="I327" i="1"/>
  <c r="D372" i="1"/>
  <c r="L400" i="1"/>
  <c r="P400" i="1"/>
  <c r="D408" i="1"/>
  <c r="N410" i="1"/>
  <c r="G410" i="1"/>
  <c r="G400" i="1" s="1"/>
  <c r="G390" i="1" s="1"/>
  <c r="N423" i="1"/>
  <c r="Q94" i="1"/>
  <c r="Q79" i="1" s="1"/>
  <c r="I101" i="1"/>
  <c r="D112" i="1"/>
  <c r="I116" i="1"/>
  <c r="N217" i="1"/>
  <c r="S217" i="1" s="1"/>
  <c r="I242" i="1"/>
  <c r="I262" i="1"/>
  <c r="D296" i="1"/>
  <c r="K294" i="1"/>
  <c r="P294" i="1"/>
  <c r="N322" i="1"/>
  <c r="D345" i="1"/>
  <c r="N345" i="1"/>
  <c r="I376" i="1"/>
  <c r="S376" i="1" s="1"/>
  <c r="I392" i="1"/>
  <c r="O400" i="1"/>
  <c r="I403" i="1"/>
  <c r="R400" i="1"/>
  <c r="I406" i="1"/>
  <c r="I412" i="1"/>
  <c r="D417" i="1"/>
  <c r="N417" i="1"/>
  <c r="N419" i="1"/>
  <c r="N427" i="1"/>
  <c r="D423" i="1"/>
  <c r="N390" i="1"/>
  <c r="N396" i="1"/>
  <c r="I296" i="1"/>
  <c r="O79" i="1"/>
  <c r="P80" i="1"/>
  <c r="U80" i="1" s="1"/>
  <c r="Q116" i="1"/>
  <c r="V116" i="1" s="1"/>
  <c r="P160" i="1"/>
  <c r="U160" i="1" s="1"/>
  <c r="O294" i="1"/>
  <c r="N296" i="1"/>
  <c r="J345" i="1"/>
  <c r="T345" i="1" s="1"/>
  <c r="E396" i="1"/>
  <c r="N398" i="1"/>
  <c r="P94" i="1"/>
  <c r="U94" i="1" s="1"/>
  <c r="P112" i="1"/>
  <c r="N112" i="1" s="1"/>
  <c r="Q160" i="1"/>
  <c r="V160" i="1" s="1"/>
  <c r="D403" i="1"/>
  <c r="F410" i="1"/>
  <c r="E79" i="1"/>
  <c r="J400" i="1"/>
  <c r="T400" i="1" s="1"/>
  <c r="E406" i="1"/>
  <c r="N101" i="1" l="1"/>
  <c r="V255" i="1"/>
  <c r="S372" i="1"/>
  <c r="S43" i="1"/>
  <c r="U294" i="1"/>
  <c r="S327" i="1"/>
  <c r="S63" i="1"/>
  <c r="V400" i="1"/>
  <c r="U400" i="1"/>
  <c r="S67" i="1"/>
  <c r="S202" i="1"/>
  <c r="N94" i="1"/>
  <c r="S94" i="1" s="1"/>
  <c r="N116" i="1"/>
  <c r="S116" i="1" s="1"/>
  <c r="N82" i="1"/>
  <c r="S82" i="1" s="1"/>
  <c r="I160" i="1"/>
  <c r="S412" i="1"/>
  <c r="S101" i="1"/>
  <c r="S392" i="1"/>
  <c r="S242" i="1"/>
  <c r="N109" i="1"/>
  <c r="S109" i="1" s="1"/>
  <c r="S403" i="1"/>
  <c r="S406" i="1"/>
  <c r="M400" i="1"/>
  <c r="W400" i="1" s="1"/>
  <c r="I410" i="1"/>
  <c r="S410" i="1" s="1"/>
  <c r="S427" i="1"/>
  <c r="S250" i="1"/>
  <c r="L77" i="1"/>
  <c r="V79" i="1"/>
  <c r="S105" i="1"/>
  <c r="K77" i="1"/>
  <c r="S306" i="1"/>
  <c r="S408" i="1"/>
  <c r="U262" i="1"/>
  <c r="V94" i="1"/>
  <c r="S112" i="1"/>
  <c r="S423" i="1"/>
  <c r="I345" i="1"/>
  <c r="S345" i="1" s="1"/>
  <c r="S370" i="1"/>
  <c r="S417" i="1"/>
  <c r="S398" i="1"/>
  <c r="S322" i="1"/>
  <c r="M77" i="1"/>
  <c r="W77" i="1" s="1"/>
  <c r="W79" i="1"/>
  <c r="I255" i="1"/>
  <c r="S419" i="1"/>
  <c r="S107" i="1"/>
  <c r="U112" i="1"/>
  <c r="I396" i="1"/>
  <c r="S396" i="1" s="1"/>
  <c r="S296" i="1"/>
  <c r="I390" i="1"/>
  <c r="S390" i="1" s="1"/>
  <c r="S262" i="1"/>
  <c r="S245" i="1"/>
  <c r="J77" i="1"/>
  <c r="T79" i="1"/>
  <c r="U105" i="1"/>
  <c r="P255" i="1"/>
  <c r="N255" i="1" s="1"/>
  <c r="O77" i="1"/>
  <c r="O40" i="1" s="1"/>
  <c r="H40" i="1"/>
  <c r="G40" i="1"/>
  <c r="R40" i="1"/>
  <c r="I294" i="1"/>
  <c r="D410" i="1"/>
  <c r="N400" i="1"/>
  <c r="I79" i="1"/>
  <c r="N294" i="1"/>
  <c r="N295" i="1" s="1"/>
  <c r="P79" i="1"/>
  <c r="P77" i="1" s="1"/>
  <c r="Q77" i="1"/>
  <c r="Q40" i="1" s="1"/>
  <c r="N160" i="1"/>
  <c r="D406" i="1"/>
  <c r="E400" i="1"/>
  <c r="D396" i="1"/>
  <c r="N80" i="1"/>
  <c r="D79" i="1"/>
  <c r="E77" i="1"/>
  <c r="F400" i="1"/>
  <c r="F40" i="1" s="1"/>
  <c r="S160" i="1" l="1"/>
  <c r="U255" i="1"/>
  <c r="T77" i="1"/>
  <c r="K40" i="1"/>
  <c r="U77" i="1"/>
  <c r="L40" i="1"/>
  <c r="V40" i="1" s="1"/>
  <c r="V77" i="1"/>
  <c r="S294" i="1"/>
  <c r="S255" i="1"/>
  <c r="N79" i="1"/>
  <c r="I400" i="1"/>
  <c r="S400" i="1" s="1"/>
  <c r="I295" i="1"/>
  <c r="S295" i="1" s="1"/>
  <c r="M40" i="1"/>
  <c r="S80" i="1"/>
  <c r="U79" i="1"/>
  <c r="P40" i="1"/>
  <c r="I77" i="1"/>
  <c r="J40" i="1"/>
  <c r="D77" i="1"/>
  <c r="N77" i="1"/>
  <c r="N40" i="1" s="1"/>
  <c r="D400" i="1"/>
  <c r="E390" i="1"/>
  <c r="D390" i="1" s="1"/>
  <c r="D392" i="1"/>
  <c r="S79" i="1" l="1"/>
  <c r="S77" i="1"/>
  <c r="W40" i="1"/>
  <c r="I40" i="1"/>
  <c r="U40" i="1"/>
  <c r="T40" i="1"/>
  <c r="E40" i="1"/>
  <c r="D40" i="1"/>
  <c r="S40" i="1" l="1"/>
  <c r="N1388" i="1"/>
  <c r="I1388" i="1"/>
  <c r="D1388" i="1"/>
  <c r="N1387" i="1"/>
  <c r="I1387" i="1"/>
  <c r="D1387" i="1"/>
  <c r="N1386" i="1"/>
  <c r="I1386" i="1"/>
  <c r="D1386" i="1"/>
  <c r="N1385" i="1"/>
  <c r="I1385" i="1"/>
  <c r="D1385" i="1"/>
  <c r="N1384" i="1"/>
  <c r="I1384" i="1"/>
  <c r="D1384" i="1"/>
  <c r="N1383" i="1"/>
  <c r="I1383" i="1"/>
  <c r="D1383" i="1"/>
  <c r="N1382" i="1"/>
  <c r="I1382" i="1"/>
  <c r="D1382" i="1"/>
  <c r="N1381" i="1"/>
  <c r="I1381" i="1"/>
  <c r="D1381" i="1"/>
  <c r="N1380" i="1"/>
  <c r="I1380" i="1"/>
  <c r="D1380" i="1"/>
  <c r="R1379" i="1"/>
  <c r="Q1379" i="1"/>
  <c r="P1379" i="1"/>
  <c r="O1379" i="1"/>
  <c r="M1379" i="1"/>
  <c r="W1379" i="1" s="1"/>
  <c r="L1379" i="1"/>
  <c r="V1379" i="1" s="1"/>
  <c r="K1379" i="1"/>
  <c r="U1379" i="1" s="1"/>
  <c r="J1379" i="1"/>
  <c r="T1379" i="1" s="1"/>
  <c r="H1379" i="1"/>
  <c r="G1379" i="1"/>
  <c r="F1379" i="1"/>
  <c r="E1379" i="1"/>
  <c r="N1378" i="1"/>
  <c r="I1378" i="1"/>
  <c r="D1378" i="1"/>
  <c r="N1377" i="1"/>
  <c r="I1377" i="1"/>
  <c r="D1377" i="1"/>
  <c r="N1376" i="1"/>
  <c r="I1376" i="1"/>
  <c r="D1376" i="1"/>
  <c r="R1375" i="1"/>
  <c r="Q1375" i="1"/>
  <c r="P1375" i="1"/>
  <c r="O1375" i="1"/>
  <c r="M1375" i="1"/>
  <c r="W1375" i="1" s="1"/>
  <c r="L1375" i="1"/>
  <c r="V1375" i="1" s="1"/>
  <c r="K1375" i="1"/>
  <c r="U1375" i="1" s="1"/>
  <c r="J1375" i="1"/>
  <c r="T1375" i="1" s="1"/>
  <c r="H1375" i="1"/>
  <c r="G1375" i="1"/>
  <c r="F1375" i="1"/>
  <c r="E1375" i="1"/>
  <c r="N1374" i="1"/>
  <c r="I1374" i="1"/>
  <c r="D1374" i="1"/>
  <c r="N1373" i="1"/>
  <c r="I1373" i="1"/>
  <c r="D1373" i="1"/>
  <c r="N1372" i="1"/>
  <c r="I1372" i="1"/>
  <c r="D1372" i="1"/>
  <c r="N1371" i="1"/>
  <c r="I1371" i="1"/>
  <c r="D1371" i="1"/>
  <c r="N1370" i="1"/>
  <c r="I1370" i="1"/>
  <c r="D1370" i="1"/>
  <c r="N1369" i="1"/>
  <c r="I1369" i="1"/>
  <c r="D1369" i="1"/>
  <c r="N1368" i="1"/>
  <c r="I1368" i="1"/>
  <c r="D1368" i="1"/>
  <c r="N1367" i="1"/>
  <c r="I1367" i="1"/>
  <c r="D1367" i="1"/>
  <c r="N1366" i="1"/>
  <c r="I1366" i="1"/>
  <c r="D1366" i="1"/>
  <c r="N1365" i="1"/>
  <c r="I1365" i="1"/>
  <c r="D1365" i="1"/>
  <c r="N1364" i="1"/>
  <c r="I1364" i="1"/>
  <c r="D1364" i="1"/>
  <c r="N1363" i="1"/>
  <c r="I1363" i="1"/>
  <c r="D1363" i="1"/>
  <c r="N1362" i="1"/>
  <c r="I1362" i="1"/>
  <c r="D1362" i="1"/>
  <c r="N1361" i="1"/>
  <c r="I1361" i="1"/>
  <c r="D1361" i="1"/>
  <c r="N1360" i="1"/>
  <c r="I1360" i="1"/>
  <c r="D1360" i="1"/>
  <c r="N1359" i="1"/>
  <c r="I1359" i="1"/>
  <c r="D1359" i="1"/>
  <c r="N1358" i="1"/>
  <c r="I1358" i="1"/>
  <c r="D1358" i="1"/>
  <c r="N1357" i="1"/>
  <c r="I1357" i="1"/>
  <c r="D1357" i="1"/>
  <c r="N1356" i="1"/>
  <c r="I1356" i="1"/>
  <c r="D1356" i="1"/>
  <c r="N1355" i="1"/>
  <c r="I1355" i="1"/>
  <c r="D1355" i="1"/>
  <c r="R1354" i="1"/>
  <c r="Q1354" i="1"/>
  <c r="P1354" i="1"/>
  <c r="O1354" i="1"/>
  <c r="M1354" i="1"/>
  <c r="L1354" i="1"/>
  <c r="V1354" i="1" s="1"/>
  <c r="K1354" i="1"/>
  <c r="U1354" i="1" s="1"/>
  <c r="J1354" i="1"/>
  <c r="T1354" i="1" s="1"/>
  <c r="H1354" i="1"/>
  <c r="G1354" i="1"/>
  <c r="F1354" i="1"/>
  <c r="E1354" i="1"/>
  <c r="N1353" i="1"/>
  <c r="I1353" i="1"/>
  <c r="D1353" i="1"/>
  <c r="N1352" i="1"/>
  <c r="I1352" i="1"/>
  <c r="D1352" i="1"/>
  <c r="N1351" i="1"/>
  <c r="I1351" i="1"/>
  <c r="D1351" i="1"/>
  <c r="N1350" i="1"/>
  <c r="I1350" i="1"/>
  <c r="D1350" i="1"/>
  <c r="N1349" i="1"/>
  <c r="I1349" i="1"/>
  <c r="D1349" i="1"/>
  <c r="N1348" i="1"/>
  <c r="I1348" i="1"/>
  <c r="D1348" i="1"/>
  <c r="N1347" i="1"/>
  <c r="I1347" i="1"/>
  <c r="D1347" i="1"/>
  <c r="N1346" i="1"/>
  <c r="I1346" i="1"/>
  <c r="D1346" i="1"/>
  <c r="N1345" i="1"/>
  <c r="I1345" i="1"/>
  <c r="D1345" i="1"/>
  <c r="N1344" i="1"/>
  <c r="I1344" i="1"/>
  <c r="D1344" i="1"/>
  <c r="N1343" i="1"/>
  <c r="I1343" i="1"/>
  <c r="D1343" i="1"/>
  <c r="R1342" i="1"/>
  <c r="Q1342" i="1"/>
  <c r="P1342" i="1"/>
  <c r="O1342" i="1"/>
  <c r="M1342" i="1"/>
  <c r="W1342" i="1" s="1"/>
  <c r="L1342" i="1"/>
  <c r="V1342" i="1" s="1"/>
  <c r="K1342" i="1"/>
  <c r="U1342" i="1" s="1"/>
  <c r="J1342" i="1"/>
  <c r="T1342" i="1" s="1"/>
  <c r="H1342" i="1"/>
  <c r="G1342" i="1"/>
  <c r="F1342" i="1"/>
  <c r="E1342" i="1"/>
  <c r="N1341" i="1"/>
  <c r="I1341" i="1"/>
  <c r="D1341" i="1"/>
  <c r="N1340" i="1"/>
  <c r="I1340" i="1"/>
  <c r="D1340" i="1"/>
  <c r="N1339" i="1"/>
  <c r="I1339" i="1"/>
  <c r="D1339" i="1"/>
  <c r="N1338" i="1"/>
  <c r="I1338" i="1"/>
  <c r="D1338" i="1"/>
  <c r="N1337" i="1"/>
  <c r="I1337" i="1"/>
  <c r="D1337" i="1"/>
  <c r="N1336" i="1"/>
  <c r="I1336" i="1"/>
  <c r="D1336" i="1"/>
  <c r="N1335" i="1"/>
  <c r="I1335" i="1"/>
  <c r="D1335" i="1"/>
  <c r="N1334" i="1"/>
  <c r="I1334" i="1"/>
  <c r="D1334" i="1"/>
  <c r="N1333" i="1"/>
  <c r="I1333" i="1"/>
  <c r="D1333" i="1"/>
  <c r="N1332" i="1"/>
  <c r="I1332" i="1"/>
  <c r="D1332" i="1"/>
  <c r="N1331" i="1"/>
  <c r="I1331" i="1"/>
  <c r="D1331" i="1"/>
  <c r="N1330" i="1"/>
  <c r="I1330" i="1"/>
  <c r="D1330" i="1"/>
  <c r="N1329" i="1"/>
  <c r="I1329" i="1"/>
  <c r="D1329" i="1"/>
  <c r="N1328" i="1"/>
  <c r="I1328" i="1"/>
  <c r="D1328" i="1"/>
  <c r="N1327" i="1"/>
  <c r="I1327" i="1"/>
  <c r="D1327" i="1"/>
  <c r="R1326" i="1"/>
  <c r="Q1326" i="1"/>
  <c r="P1326" i="1"/>
  <c r="O1326" i="1"/>
  <c r="M1326" i="1"/>
  <c r="L1326" i="1"/>
  <c r="V1326" i="1" s="1"/>
  <c r="K1326" i="1"/>
  <c r="U1326" i="1" s="1"/>
  <c r="J1326" i="1"/>
  <c r="T1326" i="1" s="1"/>
  <c r="H1326" i="1"/>
  <c r="G1326" i="1"/>
  <c r="F1326" i="1"/>
  <c r="E1326" i="1"/>
  <c r="N1325" i="1"/>
  <c r="I1325" i="1"/>
  <c r="D1325" i="1"/>
  <c r="N1324" i="1"/>
  <c r="I1324" i="1"/>
  <c r="D1324" i="1"/>
  <c r="N1323" i="1"/>
  <c r="I1323" i="1"/>
  <c r="D1323" i="1"/>
  <c r="R1322" i="1"/>
  <c r="Q1322" i="1"/>
  <c r="P1322" i="1"/>
  <c r="O1322" i="1"/>
  <c r="M1322" i="1"/>
  <c r="W1322" i="1" s="1"/>
  <c r="L1322" i="1"/>
  <c r="V1322" i="1" s="1"/>
  <c r="K1322" i="1"/>
  <c r="U1322" i="1" s="1"/>
  <c r="J1322" i="1"/>
  <c r="T1322" i="1" s="1"/>
  <c r="H1322" i="1"/>
  <c r="G1322" i="1"/>
  <c r="F1322" i="1"/>
  <c r="E1322" i="1"/>
  <c r="N1321" i="1"/>
  <c r="I1321" i="1"/>
  <c r="D1321" i="1"/>
  <c r="N1320" i="1"/>
  <c r="I1320" i="1"/>
  <c r="D1320" i="1"/>
  <c r="N1319" i="1"/>
  <c r="I1319" i="1"/>
  <c r="D1319" i="1"/>
  <c r="N1318" i="1"/>
  <c r="I1318" i="1"/>
  <c r="D1318" i="1"/>
  <c r="N1317" i="1"/>
  <c r="I1317" i="1"/>
  <c r="D1317" i="1"/>
  <c r="N1316" i="1"/>
  <c r="I1316" i="1"/>
  <c r="D1316" i="1"/>
  <c r="N1315" i="1"/>
  <c r="I1315" i="1"/>
  <c r="D1315" i="1"/>
  <c r="N1314" i="1"/>
  <c r="I1314" i="1"/>
  <c r="D1314" i="1"/>
  <c r="N1313" i="1"/>
  <c r="I1313" i="1"/>
  <c r="D1313" i="1"/>
  <c r="N1312" i="1"/>
  <c r="I1312" i="1"/>
  <c r="D1312" i="1"/>
  <c r="N1311" i="1"/>
  <c r="I1311" i="1"/>
  <c r="D1311" i="1"/>
  <c r="N1310" i="1"/>
  <c r="I1310" i="1"/>
  <c r="D1310" i="1"/>
  <c r="N1309" i="1"/>
  <c r="I1309" i="1"/>
  <c r="D1309" i="1"/>
  <c r="N1308" i="1"/>
  <c r="I1308" i="1"/>
  <c r="D1308" i="1"/>
  <c r="N1307" i="1"/>
  <c r="I1307" i="1"/>
  <c r="D1307" i="1"/>
  <c r="N1306" i="1"/>
  <c r="I1306" i="1"/>
  <c r="D1306" i="1"/>
  <c r="N1305" i="1"/>
  <c r="I1305" i="1"/>
  <c r="D1305" i="1"/>
  <c r="N1304" i="1"/>
  <c r="I1304" i="1"/>
  <c r="D1304" i="1"/>
  <c r="N1303" i="1"/>
  <c r="I1303" i="1"/>
  <c r="D1303" i="1"/>
  <c r="N1302" i="1"/>
  <c r="I1302" i="1"/>
  <c r="D1302" i="1"/>
  <c r="N1301" i="1"/>
  <c r="I1301" i="1"/>
  <c r="D1301" i="1"/>
  <c r="N1300" i="1"/>
  <c r="I1300" i="1"/>
  <c r="D1300" i="1"/>
  <c r="N1299" i="1"/>
  <c r="I1299" i="1"/>
  <c r="D1299" i="1"/>
  <c r="N1298" i="1"/>
  <c r="I1298" i="1"/>
  <c r="D1298" i="1"/>
  <c r="N1297" i="1"/>
  <c r="I1297" i="1"/>
  <c r="D1297" i="1"/>
  <c r="N1296" i="1"/>
  <c r="I1296" i="1"/>
  <c r="D1296" i="1"/>
  <c r="N1295" i="1"/>
  <c r="I1295" i="1"/>
  <c r="D1295" i="1"/>
  <c r="N1294" i="1"/>
  <c r="I1294" i="1"/>
  <c r="D1294" i="1"/>
  <c r="N1293" i="1"/>
  <c r="I1293" i="1"/>
  <c r="D1293" i="1"/>
  <c r="R1292" i="1"/>
  <c r="Q1292" i="1"/>
  <c r="P1292" i="1"/>
  <c r="O1292" i="1"/>
  <c r="M1292" i="1"/>
  <c r="W1292" i="1" s="1"/>
  <c r="L1292" i="1"/>
  <c r="V1292" i="1" s="1"/>
  <c r="K1292" i="1"/>
  <c r="U1292" i="1" s="1"/>
  <c r="J1292" i="1"/>
  <c r="T1292" i="1" s="1"/>
  <c r="H1292" i="1"/>
  <c r="G1292" i="1"/>
  <c r="F1292" i="1"/>
  <c r="E1292" i="1"/>
  <c r="N1291" i="1"/>
  <c r="I1291" i="1"/>
  <c r="D1291" i="1"/>
  <c r="N1290" i="1"/>
  <c r="I1290" i="1"/>
  <c r="D1290" i="1"/>
  <c r="N1289" i="1"/>
  <c r="I1289" i="1"/>
  <c r="D1289" i="1"/>
  <c r="N1288" i="1"/>
  <c r="I1288" i="1"/>
  <c r="D1288" i="1"/>
  <c r="N1287" i="1"/>
  <c r="I1287" i="1"/>
  <c r="D1287" i="1"/>
  <c r="R1286" i="1"/>
  <c r="Q1286" i="1"/>
  <c r="P1286" i="1"/>
  <c r="O1286" i="1"/>
  <c r="M1286" i="1"/>
  <c r="W1286" i="1" s="1"/>
  <c r="L1286" i="1"/>
  <c r="V1286" i="1" s="1"/>
  <c r="K1286" i="1"/>
  <c r="U1286" i="1" s="1"/>
  <c r="J1286" i="1"/>
  <c r="T1286" i="1" s="1"/>
  <c r="H1286" i="1"/>
  <c r="G1286" i="1"/>
  <c r="F1286" i="1"/>
  <c r="E1286" i="1"/>
  <c r="N1285" i="1"/>
  <c r="I1285" i="1"/>
  <c r="D1285" i="1"/>
  <c r="N1284" i="1"/>
  <c r="I1284" i="1"/>
  <c r="D1284" i="1"/>
  <c r="N1283" i="1"/>
  <c r="I1283" i="1"/>
  <c r="D1283" i="1"/>
  <c r="R1282" i="1"/>
  <c r="I1282" i="1"/>
  <c r="D1282" i="1"/>
  <c r="R1281" i="1"/>
  <c r="I1281" i="1"/>
  <c r="D1281" i="1"/>
  <c r="N1280" i="1"/>
  <c r="I1280" i="1"/>
  <c r="D1280" i="1"/>
  <c r="Q1279" i="1"/>
  <c r="P1279" i="1"/>
  <c r="O1279" i="1"/>
  <c r="M1279" i="1"/>
  <c r="L1279" i="1"/>
  <c r="V1279" i="1" s="1"/>
  <c r="K1279" i="1"/>
  <c r="U1279" i="1" s="1"/>
  <c r="J1279" i="1"/>
  <c r="T1279" i="1" s="1"/>
  <c r="H1279" i="1"/>
  <c r="G1279" i="1"/>
  <c r="F1279" i="1"/>
  <c r="E1279" i="1"/>
  <c r="R1278" i="1"/>
  <c r="N1278" i="1" s="1"/>
  <c r="M1278" i="1"/>
  <c r="D1278" i="1"/>
  <c r="N1275" i="1"/>
  <c r="I1275" i="1"/>
  <c r="D1275" i="1"/>
  <c r="N1274" i="1"/>
  <c r="I1274" i="1"/>
  <c r="D1274" i="1"/>
  <c r="N1273" i="1"/>
  <c r="I1273" i="1"/>
  <c r="D1273" i="1"/>
  <c r="N1272" i="1"/>
  <c r="I1272" i="1"/>
  <c r="D1272" i="1"/>
  <c r="R1271" i="1"/>
  <c r="Q1271" i="1"/>
  <c r="P1271" i="1"/>
  <c r="O1271" i="1"/>
  <c r="M1271" i="1"/>
  <c r="W1271" i="1" s="1"/>
  <c r="L1271" i="1"/>
  <c r="V1271" i="1" s="1"/>
  <c r="K1271" i="1"/>
  <c r="U1271" i="1" s="1"/>
  <c r="J1271" i="1"/>
  <c r="H1271" i="1"/>
  <c r="G1271" i="1"/>
  <c r="F1271" i="1"/>
  <c r="E1271" i="1"/>
  <c r="N1270" i="1"/>
  <c r="I1270" i="1"/>
  <c r="D1270" i="1"/>
  <c r="N1269" i="1"/>
  <c r="I1269" i="1"/>
  <c r="D1269" i="1"/>
  <c r="N1268" i="1"/>
  <c r="I1268" i="1"/>
  <c r="D1268" i="1"/>
  <c r="R1267" i="1"/>
  <c r="Q1267" i="1"/>
  <c r="P1267" i="1"/>
  <c r="O1267" i="1"/>
  <c r="M1267" i="1"/>
  <c r="W1267" i="1" s="1"/>
  <c r="L1267" i="1"/>
  <c r="V1267" i="1" s="1"/>
  <c r="K1267" i="1"/>
  <c r="U1267" i="1" s="1"/>
  <c r="J1267" i="1"/>
  <c r="T1267" i="1" s="1"/>
  <c r="H1267" i="1"/>
  <c r="G1267" i="1"/>
  <c r="F1267" i="1"/>
  <c r="E1267" i="1"/>
  <c r="N1266" i="1"/>
  <c r="I1266" i="1"/>
  <c r="D1266" i="1"/>
  <c r="N1265" i="1"/>
  <c r="I1265" i="1"/>
  <c r="D1265" i="1"/>
  <c r="N1264" i="1"/>
  <c r="I1264" i="1"/>
  <c r="S1264" i="1" s="1"/>
  <c r="D1264" i="1"/>
  <c r="N1263" i="1"/>
  <c r="I1263" i="1"/>
  <c r="D1263" i="1"/>
  <c r="N1262" i="1"/>
  <c r="I1262" i="1"/>
  <c r="D1262" i="1"/>
  <c r="N1261" i="1"/>
  <c r="I1261" i="1"/>
  <c r="S1261" i="1" s="1"/>
  <c r="D1261" i="1"/>
  <c r="N1260" i="1"/>
  <c r="I1260" i="1"/>
  <c r="D1260" i="1"/>
  <c r="N1259" i="1"/>
  <c r="I1259" i="1"/>
  <c r="D1259" i="1"/>
  <c r="N1258" i="1"/>
  <c r="I1258" i="1"/>
  <c r="D1258" i="1"/>
  <c r="N1257" i="1"/>
  <c r="I1257" i="1"/>
  <c r="S1257" i="1" s="1"/>
  <c r="D1257" i="1"/>
  <c r="N1256" i="1"/>
  <c r="I1256" i="1"/>
  <c r="D1256" i="1"/>
  <c r="N1255" i="1"/>
  <c r="I1255" i="1"/>
  <c r="D1255" i="1"/>
  <c r="N1254" i="1"/>
  <c r="I1254" i="1"/>
  <c r="D1254" i="1"/>
  <c r="N1253" i="1"/>
  <c r="I1253" i="1"/>
  <c r="D1253" i="1"/>
  <c r="N1252" i="1"/>
  <c r="I1252" i="1"/>
  <c r="S1252" i="1" s="1"/>
  <c r="D1252" i="1"/>
  <c r="N1251" i="1"/>
  <c r="I1251" i="1"/>
  <c r="D1251" i="1"/>
  <c r="N1250" i="1"/>
  <c r="I1250" i="1"/>
  <c r="D1250" i="1"/>
  <c r="N1249" i="1"/>
  <c r="I1249" i="1"/>
  <c r="D1249" i="1"/>
  <c r="N1248" i="1"/>
  <c r="I1248" i="1"/>
  <c r="S1248" i="1" s="1"/>
  <c r="D1248" i="1"/>
  <c r="R1247" i="1"/>
  <c r="Q1247" i="1"/>
  <c r="P1247" i="1"/>
  <c r="O1247" i="1"/>
  <c r="M1247" i="1"/>
  <c r="W1247" i="1" s="1"/>
  <c r="L1247" i="1"/>
  <c r="V1247" i="1" s="1"/>
  <c r="K1247" i="1"/>
  <c r="U1247" i="1" s="1"/>
  <c r="J1247" i="1"/>
  <c r="T1247" i="1" s="1"/>
  <c r="H1247" i="1"/>
  <c r="G1247" i="1"/>
  <c r="F1247" i="1"/>
  <c r="E1247" i="1"/>
  <c r="N1246" i="1"/>
  <c r="I1246" i="1"/>
  <c r="D1246" i="1"/>
  <c r="N1245" i="1"/>
  <c r="I1245" i="1"/>
  <c r="D1245" i="1"/>
  <c r="N1244" i="1"/>
  <c r="I1244" i="1"/>
  <c r="D1244" i="1"/>
  <c r="N1243" i="1"/>
  <c r="I1243" i="1"/>
  <c r="D1243" i="1"/>
  <c r="N1242" i="1"/>
  <c r="I1242" i="1"/>
  <c r="D1242" i="1"/>
  <c r="R1241" i="1"/>
  <c r="Q1241" i="1"/>
  <c r="P1241" i="1"/>
  <c r="O1241" i="1"/>
  <c r="M1241" i="1"/>
  <c r="W1241" i="1" s="1"/>
  <c r="L1241" i="1"/>
  <c r="V1241" i="1" s="1"/>
  <c r="K1241" i="1"/>
  <c r="U1241" i="1" s="1"/>
  <c r="J1241" i="1"/>
  <c r="T1241" i="1" s="1"/>
  <c r="H1241" i="1"/>
  <c r="G1241" i="1"/>
  <c r="F1241" i="1"/>
  <c r="E1241" i="1"/>
  <c r="N1240" i="1"/>
  <c r="I1240" i="1"/>
  <c r="D1240" i="1"/>
  <c r="N1239" i="1"/>
  <c r="I1239" i="1"/>
  <c r="D1239" i="1"/>
  <c r="R1238" i="1"/>
  <c r="Q1238" i="1"/>
  <c r="P1238" i="1"/>
  <c r="O1238" i="1"/>
  <c r="M1238" i="1"/>
  <c r="W1238" i="1" s="1"/>
  <c r="L1238" i="1"/>
  <c r="V1238" i="1" s="1"/>
  <c r="K1238" i="1"/>
  <c r="U1238" i="1" s="1"/>
  <c r="J1238" i="1"/>
  <c r="T1238" i="1" s="1"/>
  <c r="H1238" i="1"/>
  <c r="G1238" i="1"/>
  <c r="F1238" i="1"/>
  <c r="E1238" i="1"/>
  <c r="N1237" i="1"/>
  <c r="I1237" i="1"/>
  <c r="D1237" i="1"/>
  <c r="N1236" i="1"/>
  <c r="I1236" i="1"/>
  <c r="D1236" i="1"/>
  <c r="N1235" i="1"/>
  <c r="I1235" i="1"/>
  <c r="D1235" i="1"/>
  <c r="N1234" i="1"/>
  <c r="I1234" i="1"/>
  <c r="D1234" i="1"/>
  <c r="N1233" i="1"/>
  <c r="I1233" i="1"/>
  <c r="D1233" i="1"/>
  <c r="N1232" i="1"/>
  <c r="I1232" i="1"/>
  <c r="D1232" i="1"/>
  <c r="N1231" i="1"/>
  <c r="I1231" i="1"/>
  <c r="D1231" i="1"/>
  <c r="N1230" i="1"/>
  <c r="I1230" i="1"/>
  <c r="D1230" i="1"/>
  <c r="N1229" i="1"/>
  <c r="I1229" i="1"/>
  <c r="D1229" i="1"/>
  <c r="R1228" i="1"/>
  <c r="Q1228" i="1"/>
  <c r="P1228" i="1"/>
  <c r="O1228" i="1"/>
  <c r="M1228" i="1"/>
  <c r="W1228" i="1" s="1"/>
  <c r="L1228" i="1"/>
  <c r="V1228" i="1" s="1"/>
  <c r="K1228" i="1"/>
  <c r="U1228" i="1" s="1"/>
  <c r="J1228" i="1"/>
  <c r="T1228" i="1" s="1"/>
  <c r="H1228" i="1"/>
  <c r="G1228" i="1"/>
  <c r="F1228" i="1"/>
  <c r="E1228" i="1"/>
  <c r="N1227" i="1"/>
  <c r="I1227" i="1"/>
  <c r="D1227" i="1"/>
  <c r="N1226" i="1"/>
  <c r="I1226" i="1"/>
  <c r="D1226" i="1"/>
  <c r="N1225" i="1"/>
  <c r="I1225" i="1"/>
  <c r="D1225" i="1"/>
  <c r="N1224" i="1"/>
  <c r="I1224" i="1"/>
  <c r="D1224" i="1"/>
  <c r="N1223" i="1"/>
  <c r="I1223" i="1"/>
  <c r="S1223" i="1" s="1"/>
  <c r="D1223" i="1"/>
  <c r="N1222" i="1"/>
  <c r="I1222" i="1"/>
  <c r="D1222" i="1"/>
  <c r="N1221" i="1"/>
  <c r="I1221" i="1"/>
  <c r="D1221" i="1"/>
  <c r="R1220" i="1"/>
  <c r="Q1220" i="1"/>
  <c r="P1220" i="1"/>
  <c r="O1220" i="1"/>
  <c r="M1220" i="1"/>
  <c r="W1220" i="1" s="1"/>
  <c r="L1220" i="1"/>
  <c r="V1220" i="1" s="1"/>
  <c r="K1220" i="1"/>
  <c r="U1220" i="1" s="1"/>
  <c r="J1220" i="1"/>
  <c r="T1220" i="1" s="1"/>
  <c r="H1220" i="1"/>
  <c r="G1220" i="1"/>
  <c r="F1220" i="1"/>
  <c r="E1220" i="1"/>
  <c r="N1219" i="1"/>
  <c r="I1219" i="1"/>
  <c r="D1219" i="1"/>
  <c r="N1218" i="1"/>
  <c r="I1218" i="1"/>
  <c r="S1218" i="1" s="1"/>
  <c r="D1218" i="1"/>
  <c r="N1217" i="1"/>
  <c r="I1217" i="1"/>
  <c r="S1217" i="1" s="1"/>
  <c r="D1217" i="1"/>
  <c r="N1216" i="1"/>
  <c r="I1216" i="1"/>
  <c r="D1216" i="1"/>
  <c r="N1215" i="1"/>
  <c r="I1215" i="1"/>
  <c r="D1215" i="1"/>
  <c r="R1214" i="1"/>
  <c r="Q1214" i="1"/>
  <c r="P1214" i="1"/>
  <c r="O1214" i="1"/>
  <c r="M1214" i="1"/>
  <c r="W1214" i="1" s="1"/>
  <c r="L1214" i="1"/>
  <c r="V1214" i="1" s="1"/>
  <c r="K1214" i="1"/>
  <c r="U1214" i="1" s="1"/>
  <c r="J1214" i="1"/>
  <c r="T1214" i="1" s="1"/>
  <c r="H1214" i="1"/>
  <c r="G1214" i="1"/>
  <c r="F1214" i="1"/>
  <c r="E1214" i="1"/>
  <c r="N1213" i="1"/>
  <c r="I1213" i="1"/>
  <c r="S1213" i="1" s="1"/>
  <c r="D1213" i="1"/>
  <c r="N1212" i="1"/>
  <c r="I1212" i="1"/>
  <c r="S1212" i="1" s="1"/>
  <c r="D1212" i="1"/>
  <c r="N1211" i="1"/>
  <c r="I1211" i="1"/>
  <c r="D1211" i="1"/>
  <c r="N1210" i="1"/>
  <c r="I1210" i="1"/>
  <c r="D1210" i="1"/>
  <c r="N1209" i="1"/>
  <c r="I1209" i="1"/>
  <c r="D1209" i="1"/>
  <c r="R1208" i="1"/>
  <c r="Q1208" i="1"/>
  <c r="P1208" i="1"/>
  <c r="O1208" i="1"/>
  <c r="M1208" i="1"/>
  <c r="W1208" i="1" s="1"/>
  <c r="L1208" i="1"/>
  <c r="V1208" i="1" s="1"/>
  <c r="K1208" i="1"/>
  <c r="U1208" i="1" s="1"/>
  <c r="J1208" i="1"/>
  <c r="T1208" i="1" s="1"/>
  <c r="H1208" i="1"/>
  <c r="G1208" i="1"/>
  <c r="F1208" i="1"/>
  <c r="E1208" i="1"/>
  <c r="N1207" i="1"/>
  <c r="I1207" i="1"/>
  <c r="D1207" i="1"/>
  <c r="N1206" i="1"/>
  <c r="I1206" i="1"/>
  <c r="D1206" i="1"/>
  <c r="N1205" i="1"/>
  <c r="I1205" i="1"/>
  <c r="D1205" i="1"/>
  <c r="N1204" i="1"/>
  <c r="I1204" i="1"/>
  <c r="S1204" i="1" s="1"/>
  <c r="D1204" i="1"/>
  <c r="N1203" i="1"/>
  <c r="I1203" i="1"/>
  <c r="D1203" i="1"/>
  <c r="N1202" i="1"/>
  <c r="I1202" i="1"/>
  <c r="D1202" i="1"/>
  <c r="N1201" i="1"/>
  <c r="I1201" i="1"/>
  <c r="D1201" i="1"/>
  <c r="N1200" i="1"/>
  <c r="I1200" i="1"/>
  <c r="S1200" i="1" s="1"/>
  <c r="D1200" i="1"/>
  <c r="R1199" i="1"/>
  <c r="Q1199" i="1"/>
  <c r="P1199" i="1"/>
  <c r="O1199" i="1"/>
  <c r="M1199" i="1"/>
  <c r="W1199" i="1" s="1"/>
  <c r="L1199" i="1"/>
  <c r="V1199" i="1" s="1"/>
  <c r="K1199" i="1"/>
  <c r="U1199" i="1" s="1"/>
  <c r="J1199" i="1"/>
  <c r="T1199" i="1" s="1"/>
  <c r="H1199" i="1"/>
  <c r="G1199" i="1"/>
  <c r="F1199" i="1"/>
  <c r="E1199" i="1"/>
  <c r="N1198" i="1"/>
  <c r="I1198" i="1"/>
  <c r="S1198" i="1" s="1"/>
  <c r="D1198" i="1"/>
  <c r="N1197" i="1"/>
  <c r="I1197" i="1"/>
  <c r="D1197" i="1"/>
  <c r="N1194" i="1"/>
  <c r="I1194" i="1"/>
  <c r="D1194" i="1"/>
  <c r="N1193" i="1"/>
  <c r="I1193" i="1"/>
  <c r="D1193" i="1"/>
  <c r="N1192" i="1"/>
  <c r="I1192" i="1"/>
  <c r="D1192" i="1"/>
  <c r="N1191" i="1"/>
  <c r="I1191" i="1"/>
  <c r="D1191" i="1"/>
  <c r="N1190" i="1"/>
  <c r="I1190" i="1"/>
  <c r="D1190" i="1"/>
  <c r="N1189" i="1"/>
  <c r="I1189" i="1"/>
  <c r="D1189" i="1"/>
  <c r="N1188" i="1"/>
  <c r="I1188" i="1"/>
  <c r="D1188" i="1"/>
  <c r="R1187" i="1"/>
  <c r="Q1187" i="1"/>
  <c r="P1187" i="1"/>
  <c r="O1187" i="1"/>
  <c r="M1187" i="1"/>
  <c r="W1187" i="1" s="1"/>
  <c r="L1187" i="1"/>
  <c r="V1187" i="1" s="1"/>
  <c r="K1187" i="1"/>
  <c r="U1187" i="1" s="1"/>
  <c r="J1187" i="1"/>
  <c r="T1187" i="1" s="1"/>
  <c r="H1187" i="1"/>
  <c r="G1187" i="1"/>
  <c r="F1187" i="1"/>
  <c r="E1187" i="1"/>
  <c r="N1186" i="1"/>
  <c r="I1186" i="1"/>
  <c r="D1186" i="1"/>
  <c r="N1185" i="1"/>
  <c r="I1185" i="1"/>
  <c r="D1185" i="1"/>
  <c r="N1184" i="1"/>
  <c r="I1184" i="1"/>
  <c r="D1184" i="1"/>
  <c r="N1183" i="1"/>
  <c r="I1183" i="1"/>
  <c r="D1183" i="1"/>
  <c r="N1182" i="1"/>
  <c r="I1182" i="1"/>
  <c r="D1182" i="1"/>
  <c r="N1181" i="1"/>
  <c r="I1181" i="1"/>
  <c r="D1181" i="1"/>
  <c r="N1180" i="1"/>
  <c r="I1180" i="1"/>
  <c r="D1180" i="1"/>
  <c r="N1179" i="1"/>
  <c r="I1179" i="1"/>
  <c r="D1179" i="1"/>
  <c r="R1178" i="1"/>
  <c r="Q1178" i="1"/>
  <c r="P1178" i="1"/>
  <c r="O1178" i="1"/>
  <c r="M1178" i="1"/>
  <c r="W1178" i="1" s="1"/>
  <c r="L1178" i="1"/>
  <c r="V1178" i="1" s="1"/>
  <c r="K1178" i="1"/>
  <c r="U1178" i="1" s="1"/>
  <c r="J1178" i="1"/>
  <c r="T1178" i="1" s="1"/>
  <c r="H1178" i="1"/>
  <c r="G1178" i="1"/>
  <c r="F1178" i="1"/>
  <c r="E1178" i="1"/>
  <c r="N1177" i="1"/>
  <c r="I1177" i="1"/>
  <c r="D1177" i="1"/>
  <c r="N1176" i="1"/>
  <c r="I1176" i="1"/>
  <c r="D1176" i="1"/>
  <c r="N1175" i="1"/>
  <c r="I1175" i="1"/>
  <c r="D1175" i="1"/>
  <c r="N1174" i="1"/>
  <c r="I1174" i="1"/>
  <c r="D1174" i="1"/>
  <c r="N1173" i="1"/>
  <c r="I1173" i="1"/>
  <c r="D1173" i="1"/>
  <c r="N1172" i="1"/>
  <c r="I1172" i="1"/>
  <c r="D1172" i="1"/>
  <c r="N1171" i="1"/>
  <c r="I1171" i="1"/>
  <c r="D1171" i="1"/>
  <c r="N1170" i="1"/>
  <c r="I1170" i="1"/>
  <c r="D1170" i="1"/>
  <c r="N1169" i="1"/>
  <c r="I1169" i="1"/>
  <c r="D1169" i="1"/>
  <c r="N1168" i="1"/>
  <c r="I1168" i="1"/>
  <c r="D1168" i="1"/>
  <c r="N1167" i="1"/>
  <c r="I1167" i="1"/>
  <c r="D1167" i="1"/>
  <c r="N1166" i="1"/>
  <c r="I1166" i="1"/>
  <c r="D1166" i="1"/>
  <c r="R1165" i="1"/>
  <c r="Q1165" i="1"/>
  <c r="P1165" i="1"/>
  <c r="O1165" i="1"/>
  <c r="M1165" i="1"/>
  <c r="W1165" i="1" s="1"/>
  <c r="L1165" i="1"/>
  <c r="V1165" i="1" s="1"/>
  <c r="K1165" i="1"/>
  <c r="U1165" i="1" s="1"/>
  <c r="J1165" i="1"/>
  <c r="T1165" i="1" s="1"/>
  <c r="H1165" i="1"/>
  <c r="G1165" i="1"/>
  <c r="F1165" i="1"/>
  <c r="E1165" i="1"/>
  <c r="N1164" i="1"/>
  <c r="I1164" i="1"/>
  <c r="D1164" i="1"/>
  <c r="N1163" i="1"/>
  <c r="I1163" i="1"/>
  <c r="D1163" i="1"/>
  <c r="N1162" i="1"/>
  <c r="I1162" i="1"/>
  <c r="D1162" i="1"/>
  <c r="N1161" i="1"/>
  <c r="I1161" i="1"/>
  <c r="D1161" i="1"/>
  <c r="N1160" i="1"/>
  <c r="I1160" i="1"/>
  <c r="D1160" i="1"/>
  <c r="N1159" i="1"/>
  <c r="I1159" i="1"/>
  <c r="D1159" i="1"/>
  <c r="N1158" i="1"/>
  <c r="I1158" i="1"/>
  <c r="D1158" i="1"/>
  <c r="N1157" i="1"/>
  <c r="I1157" i="1"/>
  <c r="D1157" i="1"/>
  <c r="N1156" i="1"/>
  <c r="I1156" i="1"/>
  <c r="D1156" i="1"/>
  <c r="N1155" i="1"/>
  <c r="I1155" i="1"/>
  <c r="D1155" i="1"/>
  <c r="N1154" i="1"/>
  <c r="I1154" i="1"/>
  <c r="D1154" i="1"/>
  <c r="N1153" i="1"/>
  <c r="I1153" i="1"/>
  <c r="D1153" i="1"/>
  <c r="N1152" i="1"/>
  <c r="I1152" i="1"/>
  <c r="D1152" i="1"/>
  <c r="N1151" i="1"/>
  <c r="I1151" i="1"/>
  <c r="D1151" i="1"/>
  <c r="N1150" i="1"/>
  <c r="I1150" i="1"/>
  <c r="D1150" i="1"/>
  <c r="N1149" i="1"/>
  <c r="I1149" i="1"/>
  <c r="D1149" i="1"/>
  <c r="N1148" i="1"/>
  <c r="I1148" i="1"/>
  <c r="D1148" i="1"/>
  <c r="N1147" i="1"/>
  <c r="I1147" i="1"/>
  <c r="D1147" i="1"/>
  <c r="N1146" i="1"/>
  <c r="I1146" i="1"/>
  <c r="D1146" i="1"/>
  <c r="N1145" i="1"/>
  <c r="I1145" i="1"/>
  <c r="D1145" i="1"/>
  <c r="N1144" i="1"/>
  <c r="I1144" i="1"/>
  <c r="D1144" i="1"/>
  <c r="N1143" i="1"/>
  <c r="I1143" i="1"/>
  <c r="D1143" i="1"/>
  <c r="N1142" i="1"/>
  <c r="I1142" i="1"/>
  <c r="S1142" i="1" s="1"/>
  <c r="D1142" i="1"/>
  <c r="N1141" i="1"/>
  <c r="I1141" i="1"/>
  <c r="D1141" i="1"/>
  <c r="N1140" i="1"/>
  <c r="I1140" i="1"/>
  <c r="D1140" i="1"/>
  <c r="N1139" i="1"/>
  <c r="I1139" i="1"/>
  <c r="D1139" i="1"/>
  <c r="N1138" i="1"/>
  <c r="I1138" i="1"/>
  <c r="S1138" i="1" s="1"/>
  <c r="D1138" i="1"/>
  <c r="N1137" i="1"/>
  <c r="I1137" i="1"/>
  <c r="D1137" i="1"/>
  <c r="N1136" i="1"/>
  <c r="I1136" i="1"/>
  <c r="D1136" i="1"/>
  <c r="R1135" i="1"/>
  <c r="Q1135" i="1"/>
  <c r="P1135" i="1"/>
  <c r="O1135" i="1"/>
  <c r="M1135" i="1"/>
  <c r="W1135" i="1" s="1"/>
  <c r="L1135" i="1"/>
  <c r="V1135" i="1" s="1"/>
  <c r="K1135" i="1"/>
  <c r="U1135" i="1" s="1"/>
  <c r="J1135" i="1"/>
  <c r="T1135" i="1" s="1"/>
  <c r="H1135" i="1"/>
  <c r="G1135" i="1"/>
  <c r="F1135" i="1"/>
  <c r="E1135" i="1"/>
  <c r="N1134" i="1"/>
  <c r="I1134" i="1"/>
  <c r="D1134" i="1"/>
  <c r="N1133" i="1"/>
  <c r="I1133" i="1"/>
  <c r="S1133" i="1" s="1"/>
  <c r="D1133" i="1"/>
  <c r="N1132" i="1"/>
  <c r="I1132" i="1"/>
  <c r="D1132" i="1"/>
  <c r="N1131" i="1"/>
  <c r="I1131" i="1"/>
  <c r="D1131" i="1"/>
  <c r="N1130" i="1"/>
  <c r="I1130" i="1"/>
  <c r="D1130" i="1"/>
  <c r="N1129" i="1"/>
  <c r="I1129" i="1"/>
  <c r="S1129" i="1" s="1"/>
  <c r="D1129" i="1"/>
  <c r="N1128" i="1"/>
  <c r="I1128" i="1"/>
  <c r="D1128" i="1"/>
  <c r="N1127" i="1"/>
  <c r="I1127" i="1"/>
  <c r="D1127" i="1"/>
  <c r="R1126" i="1"/>
  <c r="Q1126" i="1"/>
  <c r="P1126" i="1"/>
  <c r="O1126" i="1"/>
  <c r="M1126" i="1"/>
  <c r="W1126" i="1" s="1"/>
  <c r="L1126" i="1"/>
  <c r="V1126" i="1" s="1"/>
  <c r="K1126" i="1"/>
  <c r="U1126" i="1" s="1"/>
  <c r="J1126" i="1"/>
  <c r="T1126" i="1" s="1"/>
  <c r="H1126" i="1"/>
  <c r="G1126" i="1"/>
  <c r="F1126" i="1"/>
  <c r="E1126" i="1"/>
  <c r="N1125" i="1"/>
  <c r="I1125" i="1"/>
  <c r="D1125" i="1"/>
  <c r="N1124" i="1"/>
  <c r="I1124" i="1"/>
  <c r="S1124" i="1" s="1"/>
  <c r="D1124" i="1"/>
  <c r="N1123" i="1"/>
  <c r="I1123" i="1"/>
  <c r="D1123" i="1"/>
  <c r="N1122" i="1"/>
  <c r="I1122" i="1"/>
  <c r="D1122" i="1"/>
  <c r="N1121" i="1"/>
  <c r="I1121" i="1"/>
  <c r="D1121" i="1"/>
  <c r="N1120" i="1"/>
  <c r="I1120" i="1"/>
  <c r="S1120" i="1" s="1"/>
  <c r="D1120" i="1"/>
  <c r="N1119" i="1"/>
  <c r="I1119" i="1"/>
  <c r="D1119" i="1"/>
  <c r="N1118" i="1"/>
  <c r="I1118" i="1"/>
  <c r="D1118" i="1"/>
  <c r="N1117" i="1"/>
  <c r="I1117" i="1"/>
  <c r="D1117" i="1"/>
  <c r="N1116" i="1"/>
  <c r="I1116" i="1"/>
  <c r="D1116" i="1"/>
  <c r="N1115" i="1"/>
  <c r="I1115" i="1"/>
  <c r="D1115" i="1"/>
  <c r="N1114" i="1"/>
  <c r="I1114" i="1"/>
  <c r="D1114" i="1"/>
  <c r="N1113" i="1"/>
  <c r="I1113" i="1"/>
  <c r="D1113" i="1"/>
  <c r="N1112" i="1"/>
  <c r="I1112" i="1"/>
  <c r="S1112" i="1" s="1"/>
  <c r="D1112" i="1"/>
  <c r="N1111" i="1"/>
  <c r="I1111" i="1"/>
  <c r="D1111" i="1"/>
  <c r="N1110" i="1"/>
  <c r="I1110" i="1"/>
  <c r="D1110" i="1"/>
  <c r="N1109" i="1"/>
  <c r="I1109" i="1"/>
  <c r="D1109" i="1"/>
  <c r="N1108" i="1"/>
  <c r="I1108" i="1"/>
  <c r="S1108" i="1" s="1"/>
  <c r="D1108" i="1"/>
  <c r="N1107" i="1"/>
  <c r="I1107" i="1"/>
  <c r="D1107" i="1"/>
  <c r="N1106" i="1"/>
  <c r="I1106" i="1"/>
  <c r="D1106" i="1"/>
  <c r="N1105" i="1"/>
  <c r="I1105" i="1"/>
  <c r="D1105" i="1"/>
  <c r="R1104" i="1"/>
  <c r="Q1104" i="1"/>
  <c r="P1104" i="1"/>
  <c r="O1104" i="1"/>
  <c r="M1104" i="1"/>
  <c r="W1104" i="1" s="1"/>
  <c r="L1104" i="1"/>
  <c r="V1104" i="1" s="1"/>
  <c r="K1104" i="1"/>
  <c r="U1104" i="1" s="1"/>
  <c r="J1104" i="1"/>
  <c r="T1104" i="1" s="1"/>
  <c r="H1104" i="1"/>
  <c r="G1104" i="1"/>
  <c r="F1104" i="1"/>
  <c r="E1104" i="1"/>
  <c r="N1103" i="1"/>
  <c r="I1103" i="1"/>
  <c r="D1103" i="1"/>
  <c r="N1102" i="1"/>
  <c r="I1102" i="1"/>
  <c r="D1102" i="1"/>
  <c r="N1101" i="1"/>
  <c r="I1101" i="1"/>
  <c r="D1101" i="1"/>
  <c r="N1100" i="1"/>
  <c r="I1100" i="1"/>
  <c r="D1100" i="1"/>
  <c r="N1099" i="1"/>
  <c r="I1099" i="1"/>
  <c r="S1099" i="1" s="1"/>
  <c r="D1099" i="1"/>
  <c r="N1098" i="1"/>
  <c r="I1098" i="1"/>
  <c r="D1098" i="1"/>
  <c r="N1097" i="1"/>
  <c r="I1097" i="1"/>
  <c r="D1097" i="1"/>
  <c r="N1096" i="1"/>
  <c r="I1096" i="1"/>
  <c r="D1096" i="1"/>
  <c r="N1095" i="1"/>
  <c r="I1095" i="1"/>
  <c r="S1095" i="1" s="1"/>
  <c r="D1095" i="1"/>
  <c r="N1094" i="1"/>
  <c r="I1094" i="1"/>
  <c r="D1094" i="1"/>
  <c r="N1093" i="1"/>
  <c r="I1093" i="1"/>
  <c r="D1093" i="1"/>
  <c r="R1092" i="1"/>
  <c r="Q1092" i="1"/>
  <c r="P1092" i="1"/>
  <c r="O1092" i="1"/>
  <c r="M1092" i="1"/>
  <c r="W1092" i="1" s="1"/>
  <c r="L1092" i="1"/>
  <c r="V1092" i="1" s="1"/>
  <c r="K1092" i="1"/>
  <c r="U1092" i="1" s="1"/>
  <c r="J1092" i="1"/>
  <c r="T1092" i="1" s="1"/>
  <c r="H1092" i="1"/>
  <c r="G1092" i="1"/>
  <c r="F1092" i="1"/>
  <c r="E1092" i="1"/>
  <c r="N1091" i="1"/>
  <c r="I1091" i="1"/>
  <c r="D1091" i="1"/>
  <c r="N1090" i="1"/>
  <c r="I1090" i="1"/>
  <c r="S1090" i="1" s="1"/>
  <c r="D1090" i="1"/>
  <c r="N1089" i="1"/>
  <c r="I1089" i="1"/>
  <c r="D1089" i="1"/>
  <c r="N1088" i="1"/>
  <c r="I1088" i="1"/>
  <c r="D1088" i="1"/>
  <c r="N1087" i="1"/>
  <c r="I1087" i="1"/>
  <c r="D1087" i="1"/>
  <c r="N1086" i="1"/>
  <c r="I1086" i="1"/>
  <c r="S1086" i="1" s="1"/>
  <c r="D1086" i="1"/>
  <c r="N1085" i="1"/>
  <c r="I1085" i="1"/>
  <c r="D1085" i="1"/>
  <c r="N1084" i="1"/>
  <c r="I1084" i="1"/>
  <c r="D1084" i="1"/>
  <c r="N1083" i="1"/>
  <c r="I1083" i="1"/>
  <c r="D1083" i="1"/>
  <c r="N1082" i="1"/>
  <c r="I1082" i="1"/>
  <c r="S1082" i="1" s="1"/>
  <c r="D1082" i="1"/>
  <c r="N1081" i="1"/>
  <c r="I1081" i="1"/>
  <c r="D1081" i="1"/>
  <c r="N1080" i="1"/>
  <c r="I1080" i="1"/>
  <c r="D1080" i="1"/>
  <c r="N1079" i="1"/>
  <c r="I1079" i="1"/>
  <c r="D1079" i="1"/>
  <c r="R1078" i="1"/>
  <c r="Q1078" i="1"/>
  <c r="P1078" i="1"/>
  <c r="O1078" i="1"/>
  <c r="M1078" i="1"/>
  <c r="W1078" i="1" s="1"/>
  <c r="L1078" i="1"/>
  <c r="V1078" i="1" s="1"/>
  <c r="K1078" i="1"/>
  <c r="U1078" i="1" s="1"/>
  <c r="J1078" i="1"/>
  <c r="T1078" i="1" s="1"/>
  <c r="H1078" i="1"/>
  <c r="G1078" i="1"/>
  <c r="F1078" i="1"/>
  <c r="E1078" i="1"/>
  <c r="N1077" i="1"/>
  <c r="I1077" i="1"/>
  <c r="S1077" i="1" s="1"/>
  <c r="D1077" i="1"/>
  <c r="N1076" i="1"/>
  <c r="I1076" i="1"/>
  <c r="D1076" i="1"/>
  <c r="N1075" i="1"/>
  <c r="I1075" i="1"/>
  <c r="D1075" i="1"/>
  <c r="N1074" i="1"/>
  <c r="I1074" i="1"/>
  <c r="D1074" i="1"/>
  <c r="R1073" i="1"/>
  <c r="Q1073" i="1"/>
  <c r="P1073" i="1"/>
  <c r="O1073" i="1"/>
  <c r="M1073" i="1"/>
  <c r="W1073" i="1" s="1"/>
  <c r="L1073" i="1"/>
  <c r="V1073" i="1" s="1"/>
  <c r="K1073" i="1"/>
  <c r="U1073" i="1" s="1"/>
  <c r="J1073" i="1"/>
  <c r="T1073" i="1" s="1"/>
  <c r="H1073" i="1"/>
  <c r="G1073" i="1"/>
  <c r="F1073" i="1"/>
  <c r="E1073" i="1"/>
  <c r="N1072" i="1"/>
  <c r="I1072" i="1"/>
  <c r="S1072" i="1" s="1"/>
  <c r="D1072" i="1"/>
  <c r="N1071" i="1"/>
  <c r="I1071" i="1"/>
  <c r="D1071" i="1"/>
  <c r="N1070" i="1"/>
  <c r="I1070" i="1"/>
  <c r="D1070" i="1"/>
  <c r="N1069" i="1"/>
  <c r="I1069" i="1"/>
  <c r="D1069" i="1"/>
  <c r="N1068" i="1"/>
  <c r="I1068" i="1"/>
  <c r="S1068" i="1" s="1"/>
  <c r="D1068" i="1"/>
  <c r="N1067" i="1"/>
  <c r="I1067" i="1"/>
  <c r="D1067" i="1"/>
  <c r="N1066" i="1"/>
  <c r="I1066" i="1"/>
  <c r="D1066" i="1"/>
  <c r="N1065" i="1"/>
  <c r="I1065" i="1"/>
  <c r="D1065" i="1"/>
  <c r="N1064" i="1"/>
  <c r="I1064" i="1"/>
  <c r="D1064" i="1"/>
  <c r="N1063" i="1"/>
  <c r="I1063" i="1"/>
  <c r="D1063" i="1"/>
  <c r="R1062" i="1"/>
  <c r="Q1062" i="1"/>
  <c r="P1062" i="1"/>
  <c r="O1062" i="1"/>
  <c r="M1062" i="1"/>
  <c r="W1062" i="1" s="1"/>
  <c r="L1062" i="1"/>
  <c r="V1062" i="1" s="1"/>
  <c r="K1062" i="1"/>
  <c r="U1062" i="1" s="1"/>
  <c r="J1062" i="1"/>
  <c r="T1062" i="1" s="1"/>
  <c r="H1062" i="1"/>
  <c r="G1062" i="1"/>
  <c r="F1062" i="1"/>
  <c r="E1062" i="1"/>
  <c r="N1061" i="1"/>
  <c r="I1061" i="1"/>
  <c r="D1061" i="1"/>
  <c r="N1060" i="1"/>
  <c r="I1060" i="1"/>
  <c r="D1060" i="1"/>
  <c r="N1059" i="1"/>
  <c r="I1059" i="1"/>
  <c r="D1059" i="1"/>
  <c r="N1058" i="1"/>
  <c r="I1058" i="1"/>
  <c r="S1058" i="1" s="1"/>
  <c r="D1058" i="1"/>
  <c r="N1057" i="1"/>
  <c r="I1057" i="1"/>
  <c r="D1057" i="1"/>
  <c r="R1056" i="1"/>
  <c r="Q1056" i="1"/>
  <c r="P1056" i="1"/>
  <c r="O1056" i="1"/>
  <c r="M1056" i="1"/>
  <c r="W1056" i="1" s="1"/>
  <c r="L1056" i="1"/>
  <c r="V1056" i="1" s="1"/>
  <c r="K1056" i="1"/>
  <c r="U1056" i="1" s="1"/>
  <c r="J1056" i="1"/>
  <c r="T1056" i="1" s="1"/>
  <c r="H1056" i="1"/>
  <c r="G1056" i="1"/>
  <c r="F1056" i="1"/>
  <c r="E1056" i="1"/>
  <c r="N1055" i="1"/>
  <c r="I1055" i="1"/>
  <c r="D1055" i="1"/>
  <c r="N1052" i="1"/>
  <c r="I1052" i="1"/>
  <c r="S1052" i="1" s="1"/>
  <c r="D1052" i="1"/>
  <c r="N1051" i="1"/>
  <c r="I1051" i="1"/>
  <c r="D1051" i="1"/>
  <c r="N1050" i="1"/>
  <c r="I1050" i="1"/>
  <c r="D1050" i="1"/>
  <c r="N1049" i="1"/>
  <c r="I1049" i="1"/>
  <c r="D1049" i="1"/>
  <c r="N1048" i="1"/>
  <c r="I1048" i="1"/>
  <c r="S1048" i="1" s="1"/>
  <c r="D1048" i="1"/>
  <c r="N1047" i="1"/>
  <c r="I1047" i="1"/>
  <c r="D1047" i="1"/>
  <c r="N1046" i="1"/>
  <c r="I1046" i="1"/>
  <c r="D1046" i="1"/>
  <c r="R1045" i="1"/>
  <c r="Q1045" i="1"/>
  <c r="P1045" i="1"/>
  <c r="O1045" i="1"/>
  <c r="M1045" i="1"/>
  <c r="W1045" i="1" s="1"/>
  <c r="L1045" i="1"/>
  <c r="V1045" i="1" s="1"/>
  <c r="K1045" i="1"/>
  <c r="U1045" i="1" s="1"/>
  <c r="J1045" i="1"/>
  <c r="T1045" i="1" s="1"/>
  <c r="H1045" i="1"/>
  <c r="G1045" i="1"/>
  <c r="F1045" i="1"/>
  <c r="E1045" i="1"/>
  <c r="N1044" i="1"/>
  <c r="I1044" i="1"/>
  <c r="D1044" i="1"/>
  <c r="N1043" i="1"/>
  <c r="I1043" i="1"/>
  <c r="S1043" i="1" s="1"/>
  <c r="D1043" i="1"/>
  <c r="R1042" i="1"/>
  <c r="Q1042" i="1"/>
  <c r="P1042" i="1"/>
  <c r="O1042" i="1"/>
  <c r="M1042" i="1"/>
  <c r="W1042" i="1" s="1"/>
  <c r="L1042" i="1"/>
  <c r="V1042" i="1" s="1"/>
  <c r="K1042" i="1"/>
  <c r="U1042" i="1" s="1"/>
  <c r="J1042" i="1"/>
  <c r="T1042" i="1" s="1"/>
  <c r="H1042" i="1"/>
  <c r="G1042" i="1"/>
  <c r="F1042" i="1"/>
  <c r="E1042" i="1"/>
  <c r="N1041" i="1"/>
  <c r="I1041" i="1"/>
  <c r="D1041" i="1"/>
  <c r="N1040" i="1"/>
  <c r="I1040" i="1"/>
  <c r="D1040" i="1"/>
  <c r="N1039" i="1"/>
  <c r="I1039" i="1"/>
  <c r="D1039" i="1"/>
  <c r="N1038" i="1"/>
  <c r="I1038" i="1"/>
  <c r="D1038" i="1"/>
  <c r="N1037" i="1"/>
  <c r="I1037" i="1"/>
  <c r="D1037" i="1"/>
  <c r="N1036" i="1"/>
  <c r="I1036" i="1"/>
  <c r="D1036" i="1"/>
  <c r="N1035" i="1"/>
  <c r="I1035" i="1"/>
  <c r="D1035" i="1"/>
  <c r="N1034" i="1"/>
  <c r="I1034" i="1"/>
  <c r="D1034" i="1"/>
  <c r="N1033" i="1"/>
  <c r="I1033" i="1"/>
  <c r="S1033" i="1" s="1"/>
  <c r="D1033" i="1"/>
  <c r="N1032" i="1"/>
  <c r="I1032" i="1"/>
  <c r="D1032" i="1"/>
  <c r="N1031" i="1"/>
  <c r="I1031" i="1"/>
  <c r="D1031" i="1"/>
  <c r="N1030" i="1"/>
  <c r="I1030" i="1"/>
  <c r="S1030" i="1" s="1"/>
  <c r="D1030" i="1"/>
  <c r="N1029" i="1"/>
  <c r="I1029" i="1"/>
  <c r="D1029" i="1"/>
  <c r="N1028" i="1"/>
  <c r="I1028" i="1"/>
  <c r="D1028" i="1"/>
  <c r="N1027" i="1"/>
  <c r="I1027" i="1"/>
  <c r="D1027" i="1"/>
  <c r="N1026" i="1"/>
  <c r="I1026" i="1"/>
  <c r="S1026" i="1" s="1"/>
  <c r="D1026" i="1"/>
  <c r="R1025" i="1"/>
  <c r="Q1025" i="1"/>
  <c r="P1025" i="1"/>
  <c r="O1025" i="1"/>
  <c r="M1025" i="1"/>
  <c r="W1025" i="1" s="1"/>
  <c r="L1025" i="1"/>
  <c r="V1025" i="1" s="1"/>
  <c r="K1025" i="1"/>
  <c r="U1025" i="1" s="1"/>
  <c r="J1025" i="1"/>
  <c r="T1025" i="1" s="1"/>
  <c r="H1025" i="1"/>
  <c r="G1025" i="1"/>
  <c r="F1025" i="1"/>
  <c r="E1025" i="1"/>
  <c r="N1024" i="1"/>
  <c r="I1024" i="1"/>
  <c r="D1024" i="1"/>
  <c r="N1023" i="1"/>
  <c r="I1023" i="1"/>
  <c r="D1023" i="1"/>
  <c r="N1022" i="1"/>
  <c r="I1022" i="1"/>
  <c r="D1022" i="1"/>
  <c r="N1021" i="1"/>
  <c r="I1021" i="1"/>
  <c r="D1021" i="1"/>
  <c r="N1020" i="1"/>
  <c r="I1020" i="1"/>
  <c r="D1020" i="1"/>
  <c r="N1019" i="1"/>
  <c r="I1019" i="1"/>
  <c r="D1019" i="1"/>
  <c r="N1018" i="1"/>
  <c r="I1018" i="1"/>
  <c r="D1018" i="1"/>
  <c r="N1017" i="1"/>
  <c r="I1017" i="1"/>
  <c r="D1017" i="1"/>
  <c r="R1016" i="1"/>
  <c r="Q1016" i="1"/>
  <c r="P1016" i="1"/>
  <c r="O1016" i="1"/>
  <c r="M1016" i="1"/>
  <c r="W1016" i="1" s="1"/>
  <c r="L1016" i="1"/>
  <c r="V1016" i="1" s="1"/>
  <c r="K1016" i="1"/>
  <c r="U1016" i="1" s="1"/>
  <c r="J1016" i="1"/>
  <c r="T1016" i="1" s="1"/>
  <c r="H1016" i="1"/>
  <c r="G1016" i="1"/>
  <c r="F1016" i="1"/>
  <c r="E1016" i="1"/>
  <c r="N1015" i="1"/>
  <c r="I1015" i="1"/>
  <c r="D1015" i="1"/>
  <c r="N1014" i="1"/>
  <c r="I1014" i="1"/>
  <c r="D1014" i="1"/>
  <c r="N1013" i="1"/>
  <c r="I1013" i="1"/>
  <c r="D1013" i="1"/>
  <c r="N1012" i="1"/>
  <c r="I1012" i="1"/>
  <c r="S1012" i="1" s="1"/>
  <c r="D1012" i="1"/>
  <c r="N1011" i="1"/>
  <c r="I1011" i="1"/>
  <c r="D1011" i="1"/>
  <c r="N1010" i="1"/>
  <c r="I1010" i="1"/>
  <c r="D1010" i="1"/>
  <c r="N1009" i="1"/>
  <c r="I1009" i="1"/>
  <c r="D1009" i="1"/>
  <c r="N1008" i="1"/>
  <c r="I1008" i="1"/>
  <c r="D1008" i="1"/>
  <c r="N1007" i="1"/>
  <c r="I1007" i="1"/>
  <c r="S1007" i="1" s="1"/>
  <c r="D1007" i="1"/>
  <c r="R1006" i="1"/>
  <c r="Q1006" i="1"/>
  <c r="P1006" i="1"/>
  <c r="O1006" i="1"/>
  <c r="M1006" i="1"/>
  <c r="W1006" i="1" s="1"/>
  <c r="L1006" i="1"/>
  <c r="V1006" i="1" s="1"/>
  <c r="K1006" i="1"/>
  <c r="U1006" i="1" s="1"/>
  <c r="J1006" i="1"/>
  <c r="H1006" i="1"/>
  <c r="G1006" i="1"/>
  <c r="F1006" i="1"/>
  <c r="E1006" i="1"/>
  <c r="N1005" i="1"/>
  <c r="I1005" i="1"/>
  <c r="D1005" i="1"/>
  <c r="N1004" i="1"/>
  <c r="I1004" i="1"/>
  <c r="D1004" i="1"/>
  <c r="N1003" i="1"/>
  <c r="I1003" i="1"/>
  <c r="D1003" i="1"/>
  <c r="N1002" i="1"/>
  <c r="I1002" i="1"/>
  <c r="D1002" i="1"/>
  <c r="N1001" i="1"/>
  <c r="I1001" i="1"/>
  <c r="D1001" i="1"/>
  <c r="N1000" i="1"/>
  <c r="I1000" i="1"/>
  <c r="D1000" i="1"/>
  <c r="N999" i="1"/>
  <c r="I999" i="1"/>
  <c r="S999" i="1" s="1"/>
  <c r="D999" i="1"/>
  <c r="N998" i="1"/>
  <c r="I998" i="1"/>
  <c r="D998" i="1"/>
  <c r="N997" i="1"/>
  <c r="I997" i="1"/>
  <c r="D997" i="1"/>
  <c r="N996" i="1"/>
  <c r="I996" i="1"/>
  <c r="S996" i="1" s="1"/>
  <c r="D996" i="1"/>
  <c r="R995" i="1"/>
  <c r="Q995" i="1"/>
  <c r="P995" i="1"/>
  <c r="O995" i="1"/>
  <c r="M995" i="1"/>
  <c r="W995" i="1" s="1"/>
  <c r="L995" i="1"/>
  <c r="V995" i="1" s="1"/>
  <c r="K995" i="1"/>
  <c r="U995" i="1" s="1"/>
  <c r="J995" i="1"/>
  <c r="T995" i="1" s="1"/>
  <c r="H995" i="1"/>
  <c r="G995" i="1"/>
  <c r="F995" i="1"/>
  <c r="E995" i="1"/>
  <c r="N994" i="1"/>
  <c r="I994" i="1"/>
  <c r="S994" i="1" s="1"/>
  <c r="D994" i="1"/>
  <c r="N993" i="1"/>
  <c r="I993" i="1"/>
  <c r="D993" i="1"/>
  <c r="N992" i="1"/>
  <c r="I992" i="1"/>
  <c r="D992" i="1"/>
  <c r="N991" i="1"/>
  <c r="I991" i="1"/>
  <c r="D991" i="1"/>
  <c r="N990" i="1"/>
  <c r="I990" i="1"/>
  <c r="S990" i="1" s="1"/>
  <c r="D990" i="1"/>
  <c r="N989" i="1"/>
  <c r="I989" i="1"/>
  <c r="D989" i="1"/>
  <c r="N988" i="1"/>
  <c r="I988" i="1"/>
  <c r="D988" i="1"/>
  <c r="N987" i="1"/>
  <c r="I987" i="1"/>
  <c r="S987" i="1" s="1"/>
  <c r="D987" i="1"/>
  <c r="N986" i="1"/>
  <c r="I986" i="1"/>
  <c r="S986" i="1" s="1"/>
  <c r="D986" i="1"/>
  <c r="R985" i="1"/>
  <c r="Q985" i="1"/>
  <c r="P985" i="1"/>
  <c r="O985" i="1"/>
  <c r="M985" i="1"/>
  <c r="W985" i="1" s="1"/>
  <c r="L985" i="1"/>
  <c r="V985" i="1" s="1"/>
  <c r="K985" i="1"/>
  <c r="U985" i="1" s="1"/>
  <c r="J985" i="1"/>
  <c r="T985" i="1" s="1"/>
  <c r="H985" i="1"/>
  <c r="G985" i="1"/>
  <c r="F985" i="1"/>
  <c r="E985" i="1"/>
  <c r="N984" i="1"/>
  <c r="I984" i="1"/>
  <c r="D984" i="1"/>
  <c r="N983" i="1"/>
  <c r="I983" i="1"/>
  <c r="D983" i="1"/>
  <c r="N982" i="1"/>
  <c r="I982" i="1"/>
  <c r="D982" i="1"/>
  <c r="N981" i="1"/>
  <c r="I981" i="1"/>
  <c r="D981" i="1"/>
  <c r="N980" i="1"/>
  <c r="I980" i="1"/>
  <c r="D980" i="1"/>
  <c r="N979" i="1"/>
  <c r="I979" i="1"/>
  <c r="D979" i="1"/>
  <c r="N978" i="1"/>
  <c r="I978" i="1"/>
  <c r="D978" i="1"/>
  <c r="N977" i="1"/>
  <c r="I977" i="1"/>
  <c r="S977" i="1" s="1"/>
  <c r="D977" i="1"/>
  <c r="N976" i="1"/>
  <c r="I976" i="1"/>
  <c r="D976" i="1"/>
  <c r="N975" i="1"/>
  <c r="I975" i="1"/>
  <c r="D975" i="1"/>
  <c r="N974" i="1"/>
  <c r="I974" i="1"/>
  <c r="D974" i="1"/>
  <c r="N973" i="1"/>
  <c r="I973" i="1"/>
  <c r="S973" i="1" s="1"/>
  <c r="D973" i="1"/>
  <c r="N972" i="1"/>
  <c r="I972" i="1"/>
  <c r="D972" i="1"/>
  <c r="N971" i="1"/>
  <c r="I971" i="1"/>
  <c r="D971" i="1"/>
  <c r="N970" i="1"/>
  <c r="I970" i="1"/>
  <c r="D970" i="1"/>
  <c r="N969" i="1"/>
  <c r="I969" i="1"/>
  <c r="S969" i="1" s="1"/>
  <c r="D969" i="1"/>
  <c r="N968" i="1"/>
  <c r="I968" i="1"/>
  <c r="D968" i="1"/>
  <c r="N967" i="1"/>
  <c r="I967" i="1"/>
  <c r="D967" i="1"/>
  <c r="R966" i="1"/>
  <c r="Q966" i="1"/>
  <c r="P966" i="1"/>
  <c r="O966" i="1"/>
  <c r="M966" i="1"/>
  <c r="W966" i="1" s="1"/>
  <c r="L966" i="1"/>
  <c r="V966" i="1" s="1"/>
  <c r="K966" i="1"/>
  <c r="U966" i="1" s="1"/>
  <c r="J966" i="1"/>
  <c r="H966" i="1"/>
  <c r="G966" i="1"/>
  <c r="F966" i="1"/>
  <c r="E966" i="1"/>
  <c r="N965" i="1"/>
  <c r="I965" i="1"/>
  <c r="D965" i="1"/>
  <c r="N964" i="1"/>
  <c r="I964" i="1"/>
  <c r="S964" i="1" s="1"/>
  <c r="D964" i="1"/>
  <c r="N963" i="1"/>
  <c r="I963" i="1"/>
  <c r="D963" i="1"/>
  <c r="N962" i="1"/>
  <c r="I962" i="1"/>
  <c r="D962" i="1"/>
  <c r="N961" i="1"/>
  <c r="I961" i="1"/>
  <c r="D961" i="1"/>
  <c r="N960" i="1"/>
  <c r="I960" i="1"/>
  <c r="S960" i="1" s="1"/>
  <c r="D960" i="1"/>
  <c r="N959" i="1"/>
  <c r="I959" i="1"/>
  <c r="D959" i="1"/>
  <c r="N958" i="1"/>
  <c r="I958" i="1"/>
  <c r="D958" i="1"/>
  <c r="R957" i="1"/>
  <c r="Q957" i="1"/>
  <c r="P957" i="1"/>
  <c r="O957" i="1"/>
  <c r="M957" i="1"/>
  <c r="W957" i="1" s="1"/>
  <c r="L957" i="1"/>
  <c r="V957" i="1" s="1"/>
  <c r="K957" i="1"/>
  <c r="U957" i="1" s="1"/>
  <c r="J957" i="1"/>
  <c r="T957" i="1" s="1"/>
  <c r="H957" i="1"/>
  <c r="G957" i="1"/>
  <c r="F957" i="1"/>
  <c r="E957" i="1"/>
  <c r="N956" i="1"/>
  <c r="I956" i="1"/>
  <c r="D956" i="1"/>
  <c r="N955" i="1"/>
  <c r="I955" i="1"/>
  <c r="S955" i="1" s="1"/>
  <c r="D955" i="1"/>
  <c r="N954" i="1"/>
  <c r="I954" i="1"/>
  <c r="D954" i="1"/>
  <c r="N953" i="1"/>
  <c r="I953" i="1"/>
  <c r="D953" i="1"/>
  <c r="N952" i="1"/>
  <c r="I952" i="1"/>
  <c r="D952" i="1"/>
  <c r="N951" i="1"/>
  <c r="I951" i="1"/>
  <c r="S951" i="1" s="1"/>
  <c r="D951" i="1"/>
  <c r="N950" i="1"/>
  <c r="I950" i="1"/>
  <c r="D950" i="1"/>
  <c r="N949" i="1"/>
  <c r="I949" i="1"/>
  <c r="D949" i="1"/>
  <c r="R948" i="1"/>
  <c r="Q948" i="1"/>
  <c r="P948" i="1"/>
  <c r="O948" i="1"/>
  <c r="M948" i="1"/>
  <c r="W948" i="1" s="1"/>
  <c r="L948" i="1"/>
  <c r="V948" i="1" s="1"/>
  <c r="K948" i="1"/>
  <c r="U948" i="1" s="1"/>
  <c r="J948" i="1"/>
  <c r="T948" i="1" s="1"/>
  <c r="H948" i="1"/>
  <c r="G948" i="1"/>
  <c r="F948" i="1"/>
  <c r="E948" i="1"/>
  <c r="N947" i="1"/>
  <c r="I947" i="1"/>
  <c r="D947" i="1"/>
  <c r="N946" i="1"/>
  <c r="I946" i="1"/>
  <c r="S946" i="1" s="1"/>
  <c r="D946" i="1"/>
  <c r="N945" i="1"/>
  <c r="I945" i="1"/>
  <c r="D945" i="1"/>
  <c r="N944" i="1"/>
  <c r="I944" i="1"/>
  <c r="D944" i="1"/>
  <c r="N943" i="1"/>
  <c r="I943" i="1"/>
  <c r="D943" i="1"/>
  <c r="N942" i="1"/>
  <c r="I942" i="1"/>
  <c r="S942" i="1" s="1"/>
  <c r="D942" i="1"/>
  <c r="N941" i="1"/>
  <c r="I941" i="1"/>
  <c r="D941" i="1"/>
  <c r="N940" i="1"/>
  <c r="I940" i="1"/>
  <c r="D940" i="1"/>
  <c r="N939" i="1"/>
  <c r="I939" i="1"/>
  <c r="D939" i="1"/>
  <c r="R938" i="1"/>
  <c r="Q938" i="1"/>
  <c r="P938" i="1"/>
  <c r="O938" i="1"/>
  <c r="M938" i="1"/>
  <c r="W938" i="1" s="1"/>
  <c r="L938" i="1"/>
  <c r="V938" i="1" s="1"/>
  <c r="K938" i="1"/>
  <c r="U938" i="1" s="1"/>
  <c r="J938" i="1"/>
  <c r="T938" i="1" s="1"/>
  <c r="H938" i="1"/>
  <c r="G938" i="1"/>
  <c r="F938" i="1"/>
  <c r="E938" i="1"/>
  <c r="N937" i="1"/>
  <c r="I937" i="1"/>
  <c r="S937" i="1" s="1"/>
  <c r="D937" i="1"/>
  <c r="N936" i="1"/>
  <c r="J936" i="1"/>
  <c r="D936" i="1"/>
  <c r="N933" i="1"/>
  <c r="I933" i="1"/>
  <c r="D933" i="1"/>
  <c r="R932" i="1"/>
  <c r="Q932" i="1"/>
  <c r="P932" i="1"/>
  <c r="O932" i="1"/>
  <c r="M932" i="1"/>
  <c r="W932" i="1" s="1"/>
  <c r="L932" i="1"/>
  <c r="V932" i="1" s="1"/>
  <c r="K932" i="1"/>
  <c r="U932" i="1" s="1"/>
  <c r="J932" i="1"/>
  <c r="T932" i="1" s="1"/>
  <c r="H932" i="1"/>
  <c r="G932" i="1"/>
  <c r="F932" i="1"/>
  <c r="E932" i="1"/>
  <c r="N931" i="1"/>
  <c r="I931" i="1"/>
  <c r="D931" i="1"/>
  <c r="R930" i="1"/>
  <c r="Q930" i="1"/>
  <c r="P930" i="1"/>
  <c r="O930" i="1"/>
  <c r="M930" i="1"/>
  <c r="W930" i="1" s="1"/>
  <c r="L930" i="1"/>
  <c r="V930" i="1" s="1"/>
  <c r="K930" i="1"/>
  <c r="U930" i="1" s="1"/>
  <c r="J930" i="1"/>
  <c r="T930" i="1" s="1"/>
  <c r="H930" i="1"/>
  <c r="G930" i="1"/>
  <c r="F930" i="1"/>
  <c r="E930" i="1"/>
  <c r="N929" i="1"/>
  <c r="I929" i="1"/>
  <c r="S929" i="1" s="1"/>
  <c r="D929" i="1"/>
  <c r="R928" i="1"/>
  <c r="Q928" i="1"/>
  <c r="P928" i="1"/>
  <c r="O928" i="1"/>
  <c r="M928" i="1"/>
  <c r="W928" i="1" s="1"/>
  <c r="L928" i="1"/>
  <c r="V928" i="1" s="1"/>
  <c r="K928" i="1"/>
  <c r="U928" i="1" s="1"/>
  <c r="J928" i="1"/>
  <c r="T928" i="1" s="1"/>
  <c r="H928" i="1"/>
  <c r="G928" i="1"/>
  <c r="F928" i="1"/>
  <c r="E928" i="1"/>
  <c r="N927" i="1"/>
  <c r="I927" i="1"/>
  <c r="D927" i="1"/>
  <c r="N926" i="1"/>
  <c r="I926" i="1"/>
  <c r="D926" i="1"/>
  <c r="N925" i="1"/>
  <c r="I925" i="1"/>
  <c r="D925" i="1"/>
  <c r="N924" i="1"/>
  <c r="I924" i="1"/>
  <c r="S924" i="1" s="1"/>
  <c r="D924" i="1"/>
  <c r="N923" i="1"/>
  <c r="I923" i="1"/>
  <c r="D923" i="1"/>
  <c r="N922" i="1"/>
  <c r="I922" i="1"/>
  <c r="D922" i="1"/>
  <c r="N921" i="1"/>
  <c r="I921" i="1"/>
  <c r="D921" i="1"/>
  <c r="N920" i="1"/>
  <c r="I920" i="1"/>
  <c r="S920" i="1" s="1"/>
  <c r="D920" i="1"/>
  <c r="N919" i="1"/>
  <c r="I919" i="1"/>
  <c r="D919" i="1"/>
  <c r="N918" i="1"/>
  <c r="I918" i="1"/>
  <c r="D918" i="1"/>
  <c r="N917" i="1"/>
  <c r="I917" i="1"/>
  <c r="D917" i="1"/>
  <c r="N916" i="1"/>
  <c r="I916" i="1"/>
  <c r="S916" i="1" s="1"/>
  <c r="D916" i="1"/>
  <c r="N915" i="1"/>
  <c r="I915" i="1"/>
  <c r="D915" i="1"/>
  <c r="N914" i="1"/>
  <c r="I914" i="1"/>
  <c r="D914" i="1"/>
  <c r="N913" i="1"/>
  <c r="I913" i="1"/>
  <c r="D913" i="1"/>
  <c r="R912" i="1"/>
  <c r="Q912" i="1"/>
  <c r="P912" i="1"/>
  <c r="O912" i="1"/>
  <c r="M912" i="1"/>
  <c r="W912" i="1" s="1"/>
  <c r="L912" i="1"/>
  <c r="V912" i="1" s="1"/>
  <c r="K912" i="1"/>
  <c r="U912" i="1" s="1"/>
  <c r="J912" i="1"/>
  <c r="T912" i="1" s="1"/>
  <c r="H912" i="1"/>
  <c r="G912" i="1"/>
  <c r="F912" i="1"/>
  <c r="E912" i="1"/>
  <c r="N911" i="1"/>
  <c r="I911" i="1"/>
  <c r="S911" i="1" s="1"/>
  <c r="D911" i="1"/>
  <c r="N908" i="1"/>
  <c r="I908" i="1"/>
  <c r="D908" i="1"/>
  <c r="N907" i="1"/>
  <c r="I907" i="1"/>
  <c r="D907" i="1"/>
  <c r="R906" i="1"/>
  <c r="Q906" i="1"/>
  <c r="P906" i="1"/>
  <c r="O906" i="1"/>
  <c r="M906" i="1"/>
  <c r="W906" i="1" s="1"/>
  <c r="L906" i="1"/>
  <c r="V906" i="1" s="1"/>
  <c r="K906" i="1"/>
  <c r="U906" i="1" s="1"/>
  <c r="J906" i="1"/>
  <c r="T906" i="1" s="1"/>
  <c r="H906" i="1"/>
  <c r="G906" i="1"/>
  <c r="F906" i="1"/>
  <c r="E906" i="1"/>
  <c r="N905" i="1"/>
  <c r="I905" i="1"/>
  <c r="S905" i="1" s="1"/>
  <c r="D905" i="1"/>
  <c r="R904" i="1"/>
  <c r="Q904" i="1"/>
  <c r="P904" i="1"/>
  <c r="O904" i="1"/>
  <c r="M904" i="1"/>
  <c r="W904" i="1" s="1"/>
  <c r="L904" i="1"/>
  <c r="V904" i="1" s="1"/>
  <c r="K904" i="1"/>
  <c r="U904" i="1" s="1"/>
  <c r="J904" i="1"/>
  <c r="T904" i="1" s="1"/>
  <c r="H904" i="1"/>
  <c r="G904" i="1"/>
  <c r="F904" i="1"/>
  <c r="E904" i="1"/>
  <c r="N903" i="1"/>
  <c r="I903" i="1"/>
  <c r="S903" i="1" s="1"/>
  <c r="D903" i="1"/>
  <c r="N902" i="1"/>
  <c r="I902" i="1"/>
  <c r="D902" i="1"/>
  <c r="N901" i="1"/>
  <c r="I901" i="1"/>
  <c r="D901" i="1"/>
  <c r="N900" i="1"/>
  <c r="I900" i="1"/>
  <c r="D900" i="1"/>
  <c r="N899" i="1"/>
  <c r="I899" i="1"/>
  <c r="S899" i="1" s="1"/>
  <c r="D899" i="1"/>
  <c r="N898" i="1"/>
  <c r="I898" i="1"/>
  <c r="D898" i="1"/>
  <c r="R897" i="1"/>
  <c r="Q897" i="1"/>
  <c r="P897" i="1"/>
  <c r="O897" i="1"/>
  <c r="M897" i="1"/>
  <c r="W897" i="1" s="1"/>
  <c r="L897" i="1"/>
  <c r="V897" i="1" s="1"/>
  <c r="K897" i="1"/>
  <c r="U897" i="1" s="1"/>
  <c r="J897" i="1"/>
  <c r="H897" i="1"/>
  <c r="G897" i="1"/>
  <c r="F897" i="1"/>
  <c r="E897" i="1"/>
  <c r="N896" i="1"/>
  <c r="I896" i="1"/>
  <c r="D896" i="1"/>
  <c r="N895" i="1"/>
  <c r="I895" i="1"/>
  <c r="D895" i="1"/>
  <c r="N894" i="1"/>
  <c r="I894" i="1"/>
  <c r="S894" i="1" s="1"/>
  <c r="D894" i="1"/>
  <c r="R893" i="1"/>
  <c r="Q893" i="1"/>
  <c r="P893" i="1"/>
  <c r="O893" i="1"/>
  <c r="M893" i="1"/>
  <c r="W893" i="1" s="1"/>
  <c r="L893" i="1"/>
  <c r="V893" i="1" s="1"/>
  <c r="K893" i="1"/>
  <c r="U893" i="1" s="1"/>
  <c r="J893" i="1"/>
  <c r="T893" i="1" s="1"/>
  <c r="H893" i="1"/>
  <c r="G893" i="1"/>
  <c r="F893" i="1"/>
  <c r="E893" i="1"/>
  <c r="N892" i="1"/>
  <c r="I892" i="1"/>
  <c r="D892" i="1"/>
  <c r="N891" i="1"/>
  <c r="I891" i="1"/>
  <c r="D891" i="1"/>
  <c r="N890" i="1"/>
  <c r="I890" i="1"/>
  <c r="D890" i="1"/>
  <c r="N889" i="1"/>
  <c r="I889" i="1"/>
  <c r="S889" i="1" s="1"/>
  <c r="D889" i="1"/>
  <c r="R888" i="1"/>
  <c r="Q888" i="1"/>
  <c r="P888" i="1"/>
  <c r="O888" i="1"/>
  <c r="M888" i="1"/>
  <c r="W888" i="1" s="1"/>
  <c r="L888" i="1"/>
  <c r="V888" i="1" s="1"/>
  <c r="K888" i="1"/>
  <c r="U888" i="1" s="1"/>
  <c r="J888" i="1"/>
  <c r="T888" i="1" s="1"/>
  <c r="H888" i="1"/>
  <c r="G888" i="1"/>
  <c r="F888" i="1"/>
  <c r="E888" i="1"/>
  <c r="N887" i="1"/>
  <c r="I887" i="1"/>
  <c r="D887" i="1"/>
  <c r="N886" i="1"/>
  <c r="I886" i="1"/>
  <c r="D886" i="1"/>
  <c r="R885" i="1"/>
  <c r="Q885" i="1"/>
  <c r="P885" i="1"/>
  <c r="O885" i="1"/>
  <c r="M885" i="1"/>
  <c r="W885" i="1" s="1"/>
  <c r="L885" i="1"/>
  <c r="V885" i="1" s="1"/>
  <c r="K885" i="1"/>
  <c r="U885" i="1" s="1"/>
  <c r="J885" i="1"/>
  <c r="T885" i="1" s="1"/>
  <c r="H885" i="1"/>
  <c r="G885" i="1"/>
  <c r="F885" i="1"/>
  <c r="E885" i="1"/>
  <c r="N884" i="1"/>
  <c r="I884" i="1"/>
  <c r="D884" i="1"/>
  <c r="N883" i="1"/>
  <c r="I883" i="1"/>
  <c r="S883" i="1" s="1"/>
  <c r="D883" i="1"/>
  <c r="N882" i="1"/>
  <c r="I882" i="1"/>
  <c r="D882" i="1"/>
  <c r="N881" i="1"/>
  <c r="I881" i="1"/>
  <c r="D881" i="1"/>
  <c r="N880" i="1"/>
  <c r="I880" i="1"/>
  <c r="D880" i="1"/>
  <c r="N879" i="1"/>
  <c r="I879" i="1"/>
  <c r="S879" i="1" s="1"/>
  <c r="D879" i="1"/>
  <c r="N878" i="1"/>
  <c r="I878" i="1"/>
  <c r="D878" i="1"/>
  <c r="N877" i="1"/>
  <c r="I877" i="1"/>
  <c r="D877" i="1"/>
  <c r="N876" i="1"/>
  <c r="I876" i="1"/>
  <c r="D876" i="1"/>
  <c r="R875" i="1"/>
  <c r="Q875" i="1"/>
  <c r="P875" i="1"/>
  <c r="O875" i="1"/>
  <c r="M875" i="1"/>
  <c r="W875" i="1" s="1"/>
  <c r="L875" i="1"/>
  <c r="K875" i="1"/>
  <c r="U875" i="1" s="1"/>
  <c r="J875" i="1"/>
  <c r="T875" i="1" s="1"/>
  <c r="H875" i="1"/>
  <c r="G875" i="1"/>
  <c r="F875" i="1"/>
  <c r="E875" i="1"/>
  <c r="N874" i="1"/>
  <c r="I874" i="1"/>
  <c r="S874" i="1" s="1"/>
  <c r="D874" i="1"/>
  <c r="R873" i="1"/>
  <c r="Q873" i="1"/>
  <c r="P873" i="1"/>
  <c r="O873" i="1"/>
  <c r="M873" i="1"/>
  <c r="W873" i="1" s="1"/>
  <c r="L873" i="1"/>
  <c r="V873" i="1" s="1"/>
  <c r="K873" i="1"/>
  <c r="U873" i="1" s="1"/>
  <c r="J873" i="1"/>
  <c r="T873" i="1" s="1"/>
  <c r="H873" i="1"/>
  <c r="G873" i="1"/>
  <c r="F873" i="1"/>
  <c r="E873" i="1"/>
  <c r="N872" i="1"/>
  <c r="I872" i="1"/>
  <c r="D872" i="1"/>
  <c r="N871" i="1"/>
  <c r="I871" i="1"/>
  <c r="D871" i="1"/>
  <c r="N870" i="1"/>
  <c r="I870" i="1"/>
  <c r="D870" i="1"/>
  <c r="N869" i="1"/>
  <c r="I869" i="1"/>
  <c r="S869" i="1" s="1"/>
  <c r="D869" i="1"/>
  <c r="N868" i="1"/>
  <c r="I868" i="1"/>
  <c r="D868" i="1"/>
  <c r="N867" i="1"/>
  <c r="I867" i="1"/>
  <c r="D867" i="1"/>
  <c r="R866" i="1"/>
  <c r="Q866" i="1"/>
  <c r="P866" i="1"/>
  <c r="O866" i="1"/>
  <c r="M866" i="1"/>
  <c r="W866" i="1" s="1"/>
  <c r="L866" i="1"/>
  <c r="V866" i="1" s="1"/>
  <c r="K866" i="1"/>
  <c r="U866" i="1" s="1"/>
  <c r="J866" i="1"/>
  <c r="T866" i="1" s="1"/>
  <c r="H866" i="1"/>
  <c r="G866" i="1"/>
  <c r="F866" i="1"/>
  <c r="E866" i="1"/>
  <c r="N865" i="1"/>
  <c r="I865" i="1"/>
  <c r="D865" i="1"/>
  <c r="N864" i="1"/>
  <c r="I864" i="1"/>
  <c r="S864" i="1" s="1"/>
  <c r="D864" i="1"/>
  <c r="N861" i="1"/>
  <c r="I861" i="1"/>
  <c r="D861" i="1"/>
  <c r="N860" i="1"/>
  <c r="I860" i="1"/>
  <c r="D860" i="1"/>
  <c r="R858" i="1"/>
  <c r="Q858" i="1"/>
  <c r="P858" i="1"/>
  <c r="O858" i="1"/>
  <c r="M858" i="1"/>
  <c r="W858" i="1" s="1"/>
  <c r="L858" i="1"/>
  <c r="V858" i="1" s="1"/>
  <c r="K858" i="1"/>
  <c r="U858" i="1" s="1"/>
  <c r="J858" i="1"/>
  <c r="T858" i="1" s="1"/>
  <c r="H858" i="1"/>
  <c r="G858" i="1"/>
  <c r="F858" i="1"/>
  <c r="E858" i="1"/>
  <c r="N857" i="1"/>
  <c r="I857" i="1"/>
  <c r="D857" i="1"/>
  <c r="N856" i="1"/>
  <c r="I856" i="1"/>
  <c r="S856" i="1" s="1"/>
  <c r="D856" i="1"/>
  <c r="R855" i="1"/>
  <c r="R853" i="1" s="1"/>
  <c r="Q855" i="1"/>
  <c r="Q853" i="1" s="1"/>
  <c r="P855" i="1"/>
  <c r="P853" i="1" s="1"/>
  <c r="O855" i="1"/>
  <c r="M855" i="1"/>
  <c r="L855" i="1"/>
  <c r="K855" i="1"/>
  <c r="J855" i="1"/>
  <c r="H855" i="1"/>
  <c r="H853" i="1" s="1"/>
  <c r="G855" i="1"/>
  <c r="G853" i="1" s="1"/>
  <c r="F855" i="1"/>
  <c r="E855" i="1"/>
  <c r="E853" i="1" s="1"/>
  <c r="N852" i="1"/>
  <c r="I852" i="1"/>
  <c r="D852" i="1"/>
  <c r="N851" i="1"/>
  <c r="I851" i="1"/>
  <c r="D851" i="1"/>
  <c r="R850" i="1"/>
  <c r="R848" i="1" s="1"/>
  <c r="Q850" i="1"/>
  <c r="Q848" i="1" s="1"/>
  <c r="P850" i="1"/>
  <c r="P848" i="1" s="1"/>
  <c r="O850" i="1"/>
  <c r="M850" i="1"/>
  <c r="L850" i="1"/>
  <c r="K850" i="1"/>
  <c r="J850" i="1"/>
  <c r="T850" i="1" s="1"/>
  <c r="H850" i="1"/>
  <c r="H848" i="1" s="1"/>
  <c r="G850" i="1"/>
  <c r="G848" i="1" s="1"/>
  <c r="F850" i="1"/>
  <c r="F848" i="1" s="1"/>
  <c r="E850" i="1"/>
  <c r="E848" i="1" s="1"/>
  <c r="N847" i="1"/>
  <c r="I847" i="1"/>
  <c r="D847" i="1"/>
  <c r="N846" i="1"/>
  <c r="I846" i="1"/>
  <c r="S846" i="1" s="1"/>
  <c r="D846" i="1"/>
  <c r="R845" i="1"/>
  <c r="Q845" i="1"/>
  <c r="P845" i="1"/>
  <c r="O845" i="1"/>
  <c r="M845" i="1"/>
  <c r="W845" i="1" s="1"/>
  <c r="L845" i="1"/>
  <c r="V845" i="1" s="1"/>
  <c r="K845" i="1"/>
  <c r="U845" i="1" s="1"/>
  <c r="J845" i="1"/>
  <c r="T845" i="1" s="1"/>
  <c r="H845" i="1"/>
  <c r="G845" i="1"/>
  <c r="F845" i="1"/>
  <c r="E845" i="1"/>
  <c r="N844" i="1"/>
  <c r="I844" i="1"/>
  <c r="D844" i="1"/>
  <c r="R843" i="1"/>
  <c r="Q843" i="1"/>
  <c r="P843" i="1"/>
  <c r="O843" i="1"/>
  <c r="M843" i="1"/>
  <c r="W843" i="1" s="1"/>
  <c r="L843" i="1"/>
  <c r="V843" i="1" s="1"/>
  <c r="K843" i="1"/>
  <c r="U843" i="1" s="1"/>
  <c r="J843" i="1"/>
  <c r="T843" i="1" s="1"/>
  <c r="H843" i="1"/>
  <c r="G843" i="1"/>
  <c r="F843" i="1"/>
  <c r="E843" i="1"/>
  <c r="N842" i="1"/>
  <c r="I842" i="1"/>
  <c r="D842" i="1"/>
  <c r="R841" i="1"/>
  <c r="Q841" i="1"/>
  <c r="P841" i="1"/>
  <c r="O841" i="1"/>
  <c r="M841" i="1"/>
  <c r="W841" i="1" s="1"/>
  <c r="L841" i="1"/>
  <c r="V841" i="1" s="1"/>
  <c r="K841" i="1"/>
  <c r="U841" i="1" s="1"/>
  <c r="J841" i="1"/>
  <c r="T841" i="1" s="1"/>
  <c r="H841" i="1"/>
  <c r="G841" i="1"/>
  <c r="F841" i="1"/>
  <c r="E841" i="1"/>
  <c r="N840" i="1"/>
  <c r="I840" i="1"/>
  <c r="D840" i="1"/>
  <c r="R839" i="1"/>
  <c r="Q839" i="1"/>
  <c r="P839" i="1"/>
  <c r="O839" i="1"/>
  <c r="M839" i="1"/>
  <c r="W839" i="1" s="1"/>
  <c r="L839" i="1"/>
  <c r="K839" i="1"/>
  <c r="U839" i="1" s="1"/>
  <c r="J839" i="1"/>
  <c r="T839" i="1" s="1"/>
  <c r="H839" i="1"/>
  <c r="G839" i="1"/>
  <c r="F839" i="1"/>
  <c r="E839" i="1"/>
  <c r="N838" i="1"/>
  <c r="I838" i="1"/>
  <c r="S838" i="1" s="1"/>
  <c r="D838" i="1"/>
  <c r="R837" i="1"/>
  <c r="Q837" i="1"/>
  <c r="P837" i="1"/>
  <c r="O837" i="1"/>
  <c r="M837" i="1"/>
  <c r="W837" i="1" s="1"/>
  <c r="L837" i="1"/>
  <c r="V837" i="1" s="1"/>
  <c r="K837" i="1"/>
  <c r="U837" i="1" s="1"/>
  <c r="J837" i="1"/>
  <c r="T837" i="1" s="1"/>
  <c r="H837" i="1"/>
  <c r="G837" i="1"/>
  <c r="F837" i="1"/>
  <c r="E837" i="1"/>
  <c r="N836" i="1"/>
  <c r="I836" i="1"/>
  <c r="D836" i="1"/>
  <c r="N835" i="1"/>
  <c r="I835" i="1"/>
  <c r="D835" i="1"/>
  <c r="R834" i="1"/>
  <c r="Q834" i="1"/>
  <c r="P834" i="1"/>
  <c r="O834" i="1"/>
  <c r="M834" i="1"/>
  <c r="W834" i="1" s="1"/>
  <c r="L834" i="1"/>
  <c r="V834" i="1" s="1"/>
  <c r="K834" i="1"/>
  <c r="U834" i="1" s="1"/>
  <c r="J834" i="1"/>
  <c r="T834" i="1" s="1"/>
  <c r="H834" i="1"/>
  <c r="G834" i="1"/>
  <c r="F834" i="1"/>
  <c r="E834" i="1"/>
  <c r="N833" i="1"/>
  <c r="I833" i="1"/>
  <c r="D833" i="1"/>
  <c r="N832" i="1"/>
  <c r="I832" i="1"/>
  <c r="S832" i="1" s="1"/>
  <c r="D832" i="1"/>
  <c r="R831" i="1"/>
  <c r="Q831" i="1"/>
  <c r="P831" i="1"/>
  <c r="O831" i="1"/>
  <c r="M831" i="1"/>
  <c r="W831" i="1" s="1"/>
  <c r="L831" i="1"/>
  <c r="V831" i="1" s="1"/>
  <c r="K831" i="1"/>
  <c r="U831" i="1" s="1"/>
  <c r="J831" i="1"/>
  <c r="T831" i="1" s="1"/>
  <c r="H831" i="1"/>
  <c r="G831" i="1"/>
  <c r="F831" i="1"/>
  <c r="E831" i="1"/>
  <c r="N830" i="1"/>
  <c r="I830" i="1"/>
  <c r="D830" i="1"/>
  <c r="N829" i="1"/>
  <c r="I829" i="1"/>
  <c r="D829" i="1"/>
  <c r="N828" i="1"/>
  <c r="I828" i="1"/>
  <c r="D828" i="1"/>
  <c r="N827" i="1"/>
  <c r="I827" i="1"/>
  <c r="S827" i="1" s="1"/>
  <c r="D827" i="1"/>
  <c r="R826" i="1"/>
  <c r="Q826" i="1"/>
  <c r="P826" i="1"/>
  <c r="O826" i="1"/>
  <c r="M826" i="1"/>
  <c r="W826" i="1" s="1"/>
  <c r="L826" i="1"/>
  <c r="V826" i="1" s="1"/>
  <c r="K826" i="1"/>
  <c r="J826" i="1"/>
  <c r="T826" i="1" s="1"/>
  <c r="H826" i="1"/>
  <c r="G826" i="1"/>
  <c r="F826" i="1"/>
  <c r="E826" i="1"/>
  <c r="N823" i="1"/>
  <c r="I823" i="1"/>
  <c r="D823" i="1"/>
  <c r="N822" i="1"/>
  <c r="I822" i="1"/>
  <c r="D822" i="1"/>
  <c r="R821" i="1"/>
  <c r="Q821" i="1"/>
  <c r="P821" i="1"/>
  <c r="O821" i="1"/>
  <c r="M821" i="1"/>
  <c r="W821" i="1" s="1"/>
  <c r="L821" i="1"/>
  <c r="V821" i="1" s="1"/>
  <c r="K821" i="1"/>
  <c r="U821" i="1" s="1"/>
  <c r="J821" i="1"/>
  <c r="T821" i="1" s="1"/>
  <c r="H821" i="1"/>
  <c r="G821" i="1"/>
  <c r="F821" i="1"/>
  <c r="E821" i="1"/>
  <c r="N820" i="1"/>
  <c r="I820" i="1"/>
  <c r="S820" i="1" s="1"/>
  <c r="D820" i="1"/>
  <c r="N819" i="1"/>
  <c r="I819" i="1"/>
  <c r="S819" i="1" s="1"/>
  <c r="D819" i="1"/>
  <c r="R818" i="1"/>
  <c r="Q818" i="1"/>
  <c r="P818" i="1"/>
  <c r="O818" i="1"/>
  <c r="M818" i="1"/>
  <c r="W818" i="1" s="1"/>
  <c r="L818" i="1"/>
  <c r="V818" i="1" s="1"/>
  <c r="K818" i="1"/>
  <c r="U818" i="1" s="1"/>
  <c r="J818" i="1"/>
  <c r="T818" i="1" s="1"/>
  <c r="H818" i="1"/>
  <c r="G818" i="1"/>
  <c r="F818" i="1"/>
  <c r="E818" i="1"/>
  <c r="N817" i="1"/>
  <c r="I817" i="1"/>
  <c r="D817" i="1"/>
  <c r="R816" i="1"/>
  <c r="Q816" i="1"/>
  <c r="P816" i="1"/>
  <c r="O816" i="1"/>
  <c r="M816" i="1"/>
  <c r="W816" i="1" s="1"/>
  <c r="L816" i="1"/>
  <c r="V816" i="1" s="1"/>
  <c r="K816" i="1"/>
  <c r="U816" i="1" s="1"/>
  <c r="J816" i="1"/>
  <c r="T816" i="1" s="1"/>
  <c r="H816" i="1"/>
  <c r="G816" i="1"/>
  <c r="F816" i="1"/>
  <c r="E816" i="1"/>
  <c r="N815" i="1"/>
  <c r="I815" i="1"/>
  <c r="D815" i="1"/>
  <c r="R814" i="1"/>
  <c r="Q814" i="1"/>
  <c r="P814" i="1"/>
  <c r="O814" i="1"/>
  <c r="M814" i="1"/>
  <c r="W814" i="1" s="1"/>
  <c r="L814" i="1"/>
  <c r="V814" i="1" s="1"/>
  <c r="K814" i="1"/>
  <c r="U814" i="1" s="1"/>
  <c r="J814" i="1"/>
  <c r="T814" i="1" s="1"/>
  <c r="H814" i="1"/>
  <c r="G814" i="1"/>
  <c r="F814" i="1"/>
  <c r="E814" i="1"/>
  <c r="N813" i="1"/>
  <c r="I813" i="1"/>
  <c r="D813" i="1"/>
  <c r="R812" i="1"/>
  <c r="Q812" i="1"/>
  <c r="P812" i="1"/>
  <c r="O812" i="1"/>
  <c r="M812" i="1"/>
  <c r="W812" i="1" s="1"/>
  <c r="L812" i="1"/>
  <c r="V812" i="1" s="1"/>
  <c r="K812" i="1"/>
  <c r="U812" i="1" s="1"/>
  <c r="J812" i="1"/>
  <c r="T812" i="1" s="1"/>
  <c r="H812" i="1"/>
  <c r="G812" i="1"/>
  <c r="F812" i="1"/>
  <c r="E812" i="1"/>
  <c r="N811" i="1"/>
  <c r="I811" i="1"/>
  <c r="S811" i="1" s="1"/>
  <c r="D811" i="1"/>
  <c r="N810" i="1"/>
  <c r="I810" i="1"/>
  <c r="D810" i="1"/>
  <c r="R809" i="1"/>
  <c r="Q809" i="1"/>
  <c r="P809" i="1"/>
  <c r="O809" i="1"/>
  <c r="M809" i="1"/>
  <c r="W809" i="1" s="1"/>
  <c r="L809" i="1"/>
  <c r="V809" i="1" s="1"/>
  <c r="K809" i="1"/>
  <c r="U809" i="1" s="1"/>
  <c r="J809" i="1"/>
  <c r="H809" i="1"/>
  <c r="G809" i="1"/>
  <c r="F809" i="1"/>
  <c r="E809" i="1"/>
  <c r="N808" i="1"/>
  <c r="I808" i="1"/>
  <c r="S808" i="1" s="1"/>
  <c r="D808" i="1"/>
  <c r="N805" i="1"/>
  <c r="I805" i="1"/>
  <c r="D805" i="1"/>
  <c r="R804" i="1"/>
  <c r="Q804" i="1"/>
  <c r="P804" i="1"/>
  <c r="P802" i="1" s="1"/>
  <c r="O804" i="1"/>
  <c r="M804" i="1"/>
  <c r="L804" i="1"/>
  <c r="K804" i="1"/>
  <c r="J804" i="1"/>
  <c r="H804" i="1"/>
  <c r="H802" i="1" s="1"/>
  <c r="G804" i="1"/>
  <c r="G802" i="1" s="1"/>
  <c r="F804" i="1"/>
  <c r="E804" i="1"/>
  <c r="E802" i="1" s="1"/>
  <c r="R802" i="1"/>
  <c r="Q802" i="1"/>
  <c r="N801" i="1"/>
  <c r="I801" i="1"/>
  <c r="D801" i="1"/>
  <c r="R800" i="1"/>
  <c r="R798" i="1" s="1"/>
  <c r="Q800" i="1"/>
  <c r="Q798" i="1" s="1"/>
  <c r="P800" i="1"/>
  <c r="P798" i="1" s="1"/>
  <c r="O800" i="1"/>
  <c r="O798" i="1" s="1"/>
  <c r="M800" i="1"/>
  <c r="L800" i="1"/>
  <c r="K800" i="1"/>
  <c r="J800" i="1"/>
  <c r="H800" i="1"/>
  <c r="H798" i="1" s="1"/>
  <c r="G800" i="1"/>
  <c r="G798" i="1" s="1"/>
  <c r="F800" i="1"/>
  <c r="F798" i="1" s="1"/>
  <c r="E800" i="1"/>
  <c r="E798" i="1" s="1"/>
  <c r="N797" i="1"/>
  <c r="I797" i="1"/>
  <c r="D797" i="1"/>
  <c r="R796" i="1"/>
  <c r="Q796" i="1"/>
  <c r="P796" i="1"/>
  <c r="O796" i="1"/>
  <c r="M796" i="1"/>
  <c r="W796" i="1" s="1"/>
  <c r="L796" i="1"/>
  <c r="V796" i="1" s="1"/>
  <c r="K796" i="1"/>
  <c r="U796" i="1" s="1"/>
  <c r="J796" i="1"/>
  <c r="T796" i="1" s="1"/>
  <c r="H796" i="1"/>
  <c r="G796" i="1"/>
  <c r="F796" i="1"/>
  <c r="E796" i="1"/>
  <c r="N795" i="1"/>
  <c r="I795" i="1"/>
  <c r="D795" i="1"/>
  <c r="R794" i="1"/>
  <c r="Q794" i="1"/>
  <c r="P794" i="1"/>
  <c r="O794" i="1"/>
  <c r="M794" i="1"/>
  <c r="W794" i="1" s="1"/>
  <c r="L794" i="1"/>
  <c r="V794" i="1" s="1"/>
  <c r="K794" i="1"/>
  <c r="J794" i="1"/>
  <c r="T794" i="1" s="1"/>
  <c r="H794" i="1"/>
  <c r="G794" i="1"/>
  <c r="F794" i="1"/>
  <c r="E794" i="1"/>
  <c r="N793" i="1"/>
  <c r="I793" i="1"/>
  <c r="D793" i="1"/>
  <c r="R792" i="1"/>
  <c r="Q792" i="1"/>
  <c r="P792" i="1"/>
  <c r="O792" i="1"/>
  <c r="M792" i="1"/>
  <c r="W792" i="1" s="1"/>
  <c r="L792" i="1"/>
  <c r="V792" i="1" s="1"/>
  <c r="K792" i="1"/>
  <c r="U792" i="1" s="1"/>
  <c r="J792" i="1"/>
  <c r="T792" i="1" s="1"/>
  <c r="H792" i="1"/>
  <c r="G792" i="1"/>
  <c r="F792" i="1"/>
  <c r="E792" i="1"/>
  <c r="N789" i="1"/>
  <c r="I789" i="1"/>
  <c r="D789" i="1"/>
  <c r="N788" i="1"/>
  <c r="I788" i="1"/>
  <c r="D788" i="1"/>
  <c r="R787" i="1"/>
  <c r="Q787" i="1"/>
  <c r="Q785" i="1" s="1"/>
  <c r="P787" i="1"/>
  <c r="P785" i="1" s="1"/>
  <c r="O787" i="1"/>
  <c r="O785" i="1" s="1"/>
  <c r="M787" i="1"/>
  <c r="L787" i="1"/>
  <c r="V787" i="1" s="1"/>
  <c r="K787" i="1"/>
  <c r="J787" i="1"/>
  <c r="H787" i="1"/>
  <c r="H785" i="1" s="1"/>
  <c r="G787" i="1"/>
  <c r="G785" i="1" s="1"/>
  <c r="F787" i="1"/>
  <c r="F785" i="1" s="1"/>
  <c r="E787" i="1"/>
  <c r="R785" i="1"/>
  <c r="N784" i="1"/>
  <c r="I784" i="1"/>
  <c r="D784" i="1"/>
  <c r="R783" i="1"/>
  <c r="Q783" i="1"/>
  <c r="P783" i="1"/>
  <c r="O783" i="1"/>
  <c r="M783" i="1"/>
  <c r="L783" i="1"/>
  <c r="V783" i="1" s="1"/>
  <c r="K783" i="1"/>
  <c r="U783" i="1" s="1"/>
  <c r="J783" i="1"/>
  <c r="T783" i="1" s="1"/>
  <c r="H783" i="1"/>
  <c r="G783" i="1"/>
  <c r="F783" i="1"/>
  <c r="E783" i="1"/>
  <c r="N782" i="1"/>
  <c r="I782" i="1"/>
  <c r="D782" i="1"/>
  <c r="R781" i="1"/>
  <c r="Q781" i="1"/>
  <c r="P781" i="1"/>
  <c r="O781" i="1"/>
  <c r="M781" i="1"/>
  <c r="W781" i="1" s="1"/>
  <c r="L781" i="1"/>
  <c r="V781" i="1" s="1"/>
  <c r="K781" i="1"/>
  <c r="U781" i="1" s="1"/>
  <c r="J781" i="1"/>
  <c r="T781" i="1" s="1"/>
  <c r="H781" i="1"/>
  <c r="G781" i="1"/>
  <c r="F781" i="1"/>
  <c r="E781" i="1"/>
  <c r="N780" i="1"/>
  <c r="I780" i="1"/>
  <c r="D780" i="1"/>
  <c r="N779" i="1"/>
  <c r="I779" i="1"/>
  <c r="D779" i="1"/>
  <c r="N778" i="1"/>
  <c r="I778" i="1"/>
  <c r="D778" i="1"/>
  <c r="N777" i="1"/>
  <c r="I777" i="1"/>
  <c r="D777" i="1"/>
  <c r="N776" i="1"/>
  <c r="I776" i="1"/>
  <c r="D776" i="1"/>
  <c r="R775" i="1"/>
  <c r="Q775" i="1"/>
  <c r="P775" i="1"/>
  <c r="O775" i="1"/>
  <c r="M775" i="1"/>
  <c r="W775" i="1" s="1"/>
  <c r="L775" i="1"/>
  <c r="V775" i="1" s="1"/>
  <c r="K775" i="1"/>
  <c r="U775" i="1" s="1"/>
  <c r="J775" i="1"/>
  <c r="T775" i="1" s="1"/>
  <c r="H775" i="1"/>
  <c r="G775" i="1"/>
  <c r="F775" i="1"/>
  <c r="E775" i="1"/>
  <c r="N772" i="1"/>
  <c r="I772" i="1"/>
  <c r="D772" i="1"/>
  <c r="R771" i="1"/>
  <c r="Q771" i="1"/>
  <c r="P771" i="1"/>
  <c r="O771" i="1"/>
  <c r="M771" i="1"/>
  <c r="W771" i="1" s="1"/>
  <c r="L771" i="1"/>
  <c r="V771" i="1" s="1"/>
  <c r="K771" i="1"/>
  <c r="U771" i="1" s="1"/>
  <c r="J771" i="1"/>
  <c r="T771" i="1" s="1"/>
  <c r="H771" i="1"/>
  <c r="G771" i="1"/>
  <c r="F771" i="1"/>
  <c r="E771" i="1"/>
  <c r="N770" i="1"/>
  <c r="I770" i="1"/>
  <c r="D770" i="1"/>
  <c r="R769" i="1"/>
  <c r="Q769" i="1"/>
  <c r="P769" i="1"/>
  <c r="O769" i="1"/>
  <c r="M769" i="1"/>
  <c r="W769" i="1" s="1"/>
  <c r="L769" i="1"/>
  <c r="K769" i="1"/>
  <c r="U769" i="1" s="1"/>
  <c r="J769" i="1"/>
  <c r="T769" i="1" s="1"/>
  <c r="H769" i="1"/>
  <c r="G769" i="1"/>
  <c r="F769" i="1"/>
  <c r="E769" i="1"/>
  <c r="N768" i="1"/>
  <c r="I768" i="1"/>
  <c r="D768" i="1"/>
  <c r="N767" i="1"/>
  <c r="I767" i="1"/>
  <c r="D767" i="1"/>
  <c r="N766" i="1"/>
  <c r="I766" i="1"/>
  <c r="D766" i="1"/>
  <c r="R765" i="1"/>
  <c r="Q765" i="1"/>
  <c r="P765" i="1"/>
  <c r="O765" i="1"/>
  <c r="M765" i="1"/>
  <c r="W765" i="1" s="1"/>
  <c r="L765" i="1"/>
  <c r="V765" i="1" s="1"/>
  <c r="K765" i="1"/>
  <c r="U765" i="1" s="1"/>
  <c r="J765" i="1"/>
  <c r="T765" i="1" s="1"/>
  <c r="H765" i="1"/>
  <c r="G765" i="1"/>
  <c r="F765" i="1"/>
  <c r="E765" i="1"/>
  <c r="N762" i="1"/>
  <c r="I762" i="1"/>
  <c r="S762" i="1" s="1"/>
  <c r="D762" i="1"/>
  <c r="R761" i="1"/>
  <c r="Q761" i="1"/>
  <c r="P761" i="1"/>
  <c r="O761" i="1"/>
  <c r="M761" i="1"/>
  <c r="W761" i="1" s="1"/>
  <c r="L761" i="1"/>
  <c r="V761" i="1" s="1"/>
  <c r="K761" i="1"/>
  <c r="U761" i="1" s="1"/>
  <c r="J761" i="1"/>
  <c r="T761" i="1" s="1"/>
  <c r="H761" i="1"/>
  <c r="G761" i="1"/>
  <c r="F761" i="1"/>
  <c r="E761" i="1"/>
  <c r="N760" i="1"/>
  <c r="I760" i="1"/>
  <c r="D760" i="1"/>
  <c r="R759" i="1"/>
  <c r="Q759" i="1"/>
  <c r="P759" i="1"/>
  <c r="O759" i="1"/>
  <c r="M759" i="1"/>
  <c r="W759" i="1" s="1"/>
  <c r="L759" i="1"/>
  <c r="K759" i="1"/>
  <c r="U759" i="1" s="1"/>
  <c r="J759" i="1"/>
  <c r="T759" i="1" s="1"/>
  <c r="H759" i="1"/>
  <c r="G759" i="1"/>
  <c r="F759" i="1"/>
  <c r="E759" i="1"/>
  <c r="N756" i="1"/>
  <c r="I756" i="1"/>
  <c r="D756" i="1"/>
  <c r="R755" i="1"/>
  <c r="Q755" i="1"/>
  <c r="P755" i="1"/>
  <c r="O755" i="1"/>
  <c r="M755" i="1"/>
  <c r="W755" i="1" s="1"/>
  <c r="L755" i="1"/>
  <c r="V755" i="1" s="1"/>
  <c r="K755" i="1"/>
  <c r="U755" i="1" s="1"/>
  <c r="J755" i="1"/>
  <c r="H755" i="1"/>
  <c r="G755" i="1"/>
  <c r="F755" i="1"/>
  <c r="E755" i="1"/>
  <c r="N754" i="1"/>
  <c r="I754" i="1"/>
  <c r="D754" i="1"/>
  <c r="R753" i="1"/>
  <c r="Q753" i="1"/>
  <c r="P753" i="1"/>
  <c r="O753" i="1"/>
  <c r="M753" i="1"/>
  <c r="W753" i="1" s="1"/>
  <c r="L753" i="1"/>
  <c r="V753" i="1" s="1"/>
  <c r="K753" i="1"/>
  <c r="U753" i="1" s="1"/>
  <c r="J753" i="1"/>
  <c r="T753" i="1" s="1"/>
  <c r="H753" i="1"/>
  <c r="G753" i="1"/>
  <c r="F753" i="1"/>
  <c r="E753" i="1"/>
  <c r="N752" i="1"/>
  <c r="I752" i="1"/>
  <c r="D752" i="1"/>
  <c r="R751" i="1"/>
  <c r="Q751" i="1"/>
  <c r="P751" i="1"/>
  <c r="O751" i="1"/>
  <c r="M751" i="1"/>
  <c r="W751" i="1" s="1"/>
  <c r="L751" i="1"/>
  <c r="V751" i="1" s="1"/>
  <c r="K751" i="1"/>
  <c r="U751" i="1" s="1"/>
  <c r="J751" i="1"/>
  <c r="T751" i="1" s="1"/>
  <c r="H751" i="1"/>
  <c r="G751" i="1"/>
  <c r="F751" i="1"/>
  <c r="E751" i="1"/>
  <c r="N750" i="1"/>
  <c r="I750" i="1"/>
  <c r="D750" i="1"/>
  <c r="R749" i="1"/>
  <c r="Q749" i="1"/>
  <c r="P749" i="1"/>
  <c r="O749" i="1"/>
  <c r="M749" i="1"/>
  <c r="W749" i="1" s="1"/>
  <c r="L749" i="1"/>
  <c r="V749" i="1" s="1"/>
  <c r="K749" i="1"/>
  <c r="U749" i="1" s="1"/>
  <c r="J749" i="1"/>
  <c r="T749" i="1" s="1"/>
  <c r="H749" i="1"/>
  <c r="G749" i="1"/>
  <c r="F749" i="1"/>
  <c r="E749" i="1"/>
  <c r="N746" i="1"/>
  <c r="I746" i="1"/>
  <c r="S746" i="1" s="1"/>
  <c r="D746" i="1"/>
  <c r="R745" i="1"/>
  <c r="R743" i="1" s="1"/>
  <c r="Q745" i="1"/>
  <c r="Q743" i="1" s="1"/>
  <c r="P745" i="1"/>
  <c r="P743" i="1" s="1"/>
  <c r="O745" i="1"/>
  <c r="O743" i="1" s="1"/>
  <c r="M745" i="1"/>
  <c r="L745" i="1"/>
  <c r="K745" i="1"/>
  <c r="J745" i="1"/>
  <c r="H745" i="1"/>
  <c r="H743" i="1" s="1"/>
  <c r="G745" i="1"/>
  <c r="G743" i="1" s="1"/>
  <c r="F745" i="1"/>
  <c r="F743" i="1" s="1"/>
  <c r="E745" i="1"/>
  <c r="E743" i="1" s="1"/>
  <c r="N742" i="1"/>
  <c r="I742" i="1"/>
  <c r="D742" i="1"/>
  <c r="R741" i="1"/>
  <c r="R739" i="1" s="1"/>
  <c r="Q741" i="1"/>
  <c r="Q739" i="1" s="1"/>
  <c r="P741" i="1"/>
  <c r="P739" i="1" s="1"/>
  <c r="O741" i="1"/>
  <c r="O739" i="1" s="1"/>
  <c r="M741" i="1"/>
  <c r="L741" i="1"/>
  <c r="K741" i="1"/>
  <c r="J741" i="1"/>
  <c r="T741" i="1" s="1"/>
  <c r="H741" i="1"/>
  <c r="H739" i="1" s="1"/>
  <c r="G741" i="1"/>
  <c r="G739" i="1" s="1"/>
  <c r="F741" i="1"/>
  <c r="F739" i="1" s="1"/>
  <c r="E741" i="1"/>
  <c r="E739" i="1" s="1"/>
  <c r="N738" i="1"/>
  <c r="I738" i="1"/>
  <c r="D738" i="1"/>
  <c r="N737" i="1"/>
  <c r="I737" i="1"/>
  <c r="S737" i="1" s="1"/>
  <c r="D737" i="1"/>
  <c r="R736" i="1"/>
  <c r="Q736" i="1"/>
  <c r="P736" i="1"/>
  <c r="O736" i="1"/>
  <c r="M736" i="1"/>
  <c r="W736" i="1" s="1"/>
  <c r="L736" i="1"/>
  <c r="V736" i="1" s="1"/>
  <c r="K736" i="1"/>
  <c r="U736" i="1" s="1"/>
  <c r="J736" i="1"/>
  <c r="T736" i="1" s="1"/>
  <c r="H736" i="1"/>
  <c r="G736" i="1"/>
  <c r="F736" i="1"/>
  <c r="E736" i="1"/>
  <c r="N735" i="1"/>
  <c r="I735" i="1"/>
  <c r="S735" i="1" s="1"/>
  <c r="D735" i="1"/>
  <c r="R734" i="1"/>
  <c r="Q734" i="1"/>
  <c r="P734" i="1"/>
  <c r="O734" i="1"/>
  <c r="M734" i="1"/>
  <c r="W734" i="1" s="1"/>
  <c r="L734" i="1"/>
  <c r="V734" i="1" s="1"/>
  <c r="K734" i="1"/>
  <c r="U734" i="1" s="1"/>
  <c r="J734" i="1"/>
  <c r="T734" i="1" s="1"/>
  <c r="H734" i="1"/>
  <c r="G734" i="1"/>
  <c r="F734" i="1"/>
  <c r="E734" i="1"/>
  <c r="N733" i="1"/>
  <c r="I733" i="1"/>
  <c r="S733" i="1" s="1"/>
  <c r="D733" i="1"/>
  <c r="R732" i="1"/>
  <c r="Q732" i="1"/>
  <c r="P732" i="1"/>
  <c r="O732" i="1"/>
  <c r="M732" i="1"/>
  <c r="W732" i="1" s="1"/>
  <c r="L732" i="1"/>
  <c r="V732" i="1" s="1"/>
  <c r="K732" i="1"/>
  <c r="U732" i="1" s="1"/>
  <c r="J732" i="1"/>
  <c r="T732" i="1" s="1"/>
  <c r="H732" i="1"/>
  <c r="G732" i="1"/>
  <c r="F732" i="1"/>
  <c r="E732" i="1"/>
  <c r="N731" i="1"/>
  <c r="I731" i="1"/>
  <c r="D731" i="1"/>
  <c r="N730" i="1"/>
  <c r="I730" i="1"/>
  <c r="D730" i="1"/>
  <c r="N729" i="1"/>
  <c r="I729" i="1"/>
  <c r="S729" i="1" s="1"/>
  <c r="D729" i="1"/>
  <c r="R728" i="1"/>
  <c r="Q728" i="1"/>
  <c r="P728" i="1"/>
  <c r="O728" i="1"/>
  <c r="M728" i="1"/>
  <c r="W728" i="1" s="1"/>
  <c r="L728" i="1"/>
  <c r="V728" i="1" s="1"/>
  <c r="K728" i="1"/>
  <c r="U728" i="1" s="1"/>
  <c r="J728" i="1"/>
  <c r="T728" i="1" s="1"/>
  <c r="H728" i="1"/>
  <c r="G728" i="1"/>
  <c r="F728" i="1"/>
  <c r="E728" i="1"/>
  <c r="N727" i="1"/>
  <c r="I727" i="1"/>
  <c r="S727" i="1" s="1"/>
  <c r="D727" i="1"/>
  <c r="N726" i="1"/>
  <c r="I726" i="1"/>
  <c r="D726" i="1"/>
  <c r="R725" i="1"/>
  <c r="Q725" i="1"/>
  <c r="P725" i="1"/>
  <c r="O725" i="1"/>
  <c r="M725" i="1"/>
  <c r="W725" i="1" s="1"/>
  <c r="L725" i="1"/>
  <c r="V725" i="1" s="1"/>
  <c r="K725" i="1"/>
  <c r="U725" i="1" s="1"/>
  <c r="J725" i="1"/>
  <c r="T725" i="1" s="1"/>
  <c r="H725" i="1"/>
  <c r="G725" i="1"/>
  <c r="F725" i="1"/>
  <c r="E725" i="1"/>
  <c r="N724" i="1"/>
  <c r="I724" i="1"/>
  <c r="D724" i="1"/>
  <c r="N723" i="1"/>
  <c r="I723" i="1"/>
  <c r="D723" i="1"/>
  <c r="N722" i="1"/>
  <c r="I722" i="1"/>
  <c r="D722" i="1"/>
  <c r="R721" i="1"/>
  <c r="Q721" i="1"/>
  <c r="P721" i="1"/>
  <c r="O721" i="1"/>
  <c r="M721" i="1"/>
  <c r="W721" i="1" s="1"/>
  <c r="L721" i="1"/>
  <c r="V721" i="1" s="1"/>
  <c r="K721" i="1"/>
  <c r="U721" i="1" s="1"/>
  <c r="J721" i="1"/>
  <c r="T721" i="1" s="1"/>
  <c r="H721" i="1"/>
  <c r="G721" i="1"/>
  <c r="F721" i="1"/>
  <c r="E721" i="1"/>
  <c r="N718" i="1"/>
  <c r="I718" i="1"/>
  <c r="D718" i="1"/>
  <c r="N717" i="1"/>
  <c r="I717" i="1"/>
  <c r="D717" i="1"/>
  <c r="R716" i="1"/>
  <c r="Q716" i="1"/>
  <c r="P716" i="1"/>
  <c r="O716" i="1"/>
  <c r="M716" i="1"/>
  <c r="W716" i="1" s="1"/>
  <c r="L716" i="1"/>
  <c r="V716" i="1" s="1"/>
  <c r="K716" i="1"/>
  <c r="U716" i="1" s="1"/>
  <c r="J716" i="1"/>
  <c r="T716" i="1" s="1"/>
  <c r="H716" i="1"/>
  <c r="G716" i="1"/>
  <c r="F716" i="1"/>
  <c r="E716" i="1"/>
  <c r="N715" i="1"/>
  <c r="I715" i="1"/>
  <c r="D715" i="1"/>
  <c r="R714" i="1"/>
  <c r="Q714" i="1"/>
  <c r="P714" i="1"/>
  <c r="O714" i="1"/>
  <c r="M714" i="1"/>
  <c r="W714" i="1" s="1"/>
  <c r="L714" i="1"/>
  <c r="V714" i="1" s="1"/>
  <c r="K714" i="1"/>
  <c r="U714" i="1" s="1"/>
  <c r="J714" i="1"/>
  <c r="T714" i="1" s="1"/>
  <c r="H714" i="1"/>
  <c r="G714" i="1"/>
  <c r="F714" i="1"/>
  <c r="E714" i="1"/>
  <c r="N711" i="1"/>
  <c r="I711" i="1"/>
  <c r="D711" i="1"/>
  <c r="N710" i="1"/>
  <c r="I710" i="1"/>
  <c r="D710" i="1"/>
  <c r="N709" i="1"/>
  <c r="I709" i="1"/>
  <c r="D709" i="1"/>
  <c r="R708" i="1"/>
  <c r="R706" i="1" s="1"/>
  <c r="Q708" i="1"/>
  <c r="Q706" i="1" s="1"/>
  <c r="P708" i="1"/>
  <c r="P706" i="1" s="1"/>
  <c r="O708" i="1"/>
  <c r="M708" i="1"/>
  <c r="L708" i="1"/>
  <c r="K708" i="1"/>
  <c r="J708" i="1"/>
  <c r="H708" i="1"/>
  <c r="H706" i="1" s="1"/>
  <c r="G708" i="1"/>
  <c r="G706" i="1" s="1"/>
  <c r="F708" i="1"/>
  <c r="F706" i="1" s="1"/>
  <c r="E708" i="1"/>
  <c r="E706" i="1" s="1"/>
  <c r="N705" i="1"/>
  <c r="I705" i="1"/>
  <c r="D705" i="1"/>
  <c r="R704" i="1"/>
  <c r="R702" i="1" s="1"/>
  <c r="Q704" i="1"/>
  <c r="Q702" i="1" s="1"/>
  <c r="P704" i="1"/>
  <c r="O704" i="1"/>
  <c r="O702" i="1" s="1"/>
  <c r="M704" i="1"/>
  <c r="W704" i="1" s="1"/>
  <c r="L704" i="1"/>
  <c r="K704" i="1"/>
  <c r="J704" i="1"/>
  <c r="H704" i="1"/>
  <c r="H702" i="1" s="1"/>
  <c r="G704" i="1"/>
  <c r="G702" i="1" s="1"/>
  <c r="F704" i="1"/>
  <c r="F702" i="1" s="1"/>
  <c r="E704" i="1"/>
  <c r="E702" i="1" s="1"/>
  <c r="M702" i="1"/>
  <c r="W702" i="1" s="1"/>
  <c r="N701" i="1"/>
  <c r="I701" i="1"/>
  <c r="D701" i="1"/>
  <c r="R700" i="1"/>
  <c r="R698" i="1" s="1"/>
  <c r="Q700" i="1"/>
  <c r="Q698" i="1" s="1"/>
  <c r="P700" i="1"/>
  <c r="P698" i="1" s="1"/>
  <c r="O700" i="1"/>
  <c r="O698" i="1" s="1"/>
  <c r="M700" i="1"/>
  <c r="L700" i="1"/>
  <c r="K700" i="1"/>
  <c r="J700" i="1"/>
  <c r="H700" i="1"/>
  <c r="H698" i="1" s="1"/>
  <c r="G700" i="1"/>
  <c r="G698" i="1" s="1"/>
  <c r="F700" i="1"/>
  <c r="F698" i="1" s="1"/>
  <c r="E700" i="1"/>
  <c r="E698" i="1" s="1"/>
  <c r="N697" i="1"/>
  <c r="I697" i="1"/>
  <c r="D697" i="1"/>
  <c r="N696" i="1"/>
  <c r="I696" i="1"/>
  <c r="D696" i="1"/>
  <c r="N695" i="1"/>
  <c r="I695" i="1"/>
  <c r="D695" i="1"/>
  <c r="R694" i="1"/>
  <c r="R692" i="1" s="1"/>
  <c r="Q694" i="1"/>
  <c r="Q692" i="1" s="1"/>
  <c r="P694" i="1"/>
  <c r="O694" i="1"/>
  <c r="O692" i="1" s="1"/>
  <c r="M694" i="1"/>
  <c r="L694" i="1"/>
  <c r="K694" i="1"/>
  <c r="J694" i="1"/>
  <c r="H694" i="1"/>
  <c r="H692" i="1" s="1"/>
  <c r="G694" i="1"/>
  <c r="G692" i="1" s="1"/>
  <c r="F694" i="1"/>
  <c r="F692" i="1" s="1"/>
  <c r="E694" i="1"/>
  <c r="E692" i="1" s="1"/>
  <c r="N691" i="1"/>
  <c r="I691" i="1"/>
  <c r="D691" i="1"/>
  <c r="R690" i="1"/>
  <c r="Q690" i="1"/>
  <c r="P690" i="1"/>
  <c r="O690" i="1"/>
  <c r="O688" i="1" s="1"/>
  <c r="M690" i="1"/>
  <c r="L690" i="1"/>
  <c r="K690" i="1"/>
  <c r="J690" i="1"/>
  <c r="H690" i="1"/>
  <c r="H688" i="1" s="1"/>
  <c r="G690" i="1"/>
  <c r="G688" i="1" s="1"/>
  <c r="F690" i="1"/>
  <c r="F688" i="1" s="1"/>
  <c r="E690" i="1"/>
  <c r="E688" i="1" s="1"/>
  <c r="R688" i="1"/>
  <c r="Q688" i="1"/>
  <c r="P688" i="1"/>
  <c r="N687" i="1"/>
  <c r="I687" i="1"/>
  <c r="D687" i="1"/>
  <c r="R686" i="1"/>
  <c r="Q686" i="1"/>
  <c r="P686" i="1"/>
  <c r="O686" i="1"/>
  <c r="M686" i="1"/>
  <c r="W686" i="1" s="1"/>
  <c r="L686" i="1"/>
  <c r="V686" i="1" s="1"/>
  <c r="K686" i="1"/>
  <c r="U686" i="1" s="1"/>
  <c r="J686" i="1"/>
  <c r="T686" i="1" s="1"/>
  <c r="H686" i="1"/>
  <c r="G686" i="1"/>
  <c r="F686" i="1"/>
  <c r="E686" i="1"/>
  <c r="N685" i="1"/>
  <c r="I685" i="1"/>
  <c r="D685" i="1"/>
  <c r="N684" i="1"/>
  <c r="I684" i="1"/>
  <c r="D684" i="1"/>
  <c r="N683" i="1"/>
  <c r="I683" i="1"/>
  <c r="D683" i="1"/>
  <c r="R682" i="1"/>
  <c r="Q682" i="1"/>
  <c r="P682" i="1"/>
  <c r="O682" i="1"/>
  <c r="M682" i="1"/>
  <c r="W682" i="1" s="1"/>
  <c r="L682" i="1"/>
  <c r="V682" i="1" s="1"/>
  <c r="K682" i="1"/>
  <c r="U682" i="1" s="1"/>
  <c r="J682" i="1"/>
  <c r="T682" i="1" s="1"/>
  <c r="H682" i="1"/>
  <c r="G682" i="1"/>
  <c r="F682" i="1"/>
  <c r="N681" i="1"/>
  <c r="I681" i="1"/>
  <c r="D681" i="1"/>
  <c r="N678" i="1"/>
  <c r="I678" i="1"/>
  <c r="D678" i="1"/>
  <c r="N677" i="1"/>
  <c r="I677" i="1"/>
  <c r="D677" i="1"/>
  <c r="N676" i="1"/>
  <c r="I676" i="1"/>
  <c r="D676" i="1"/>
  <c r="N675" i="1"/>
  <c r="I675" i="1"/>
  <c r="S675" i="1" s="1"/>
  <c r="D675" i="1"/>
  <c r="R674" i="1"/>
  <c r="R672" i="1" s="1"/>
  <c r="Q674" i="1"/>
  <c r="Q672" i="1" s="1"/>
  <c r="P674" i="1"/>
  <c r="P672" i="1" s="1"/>
  <c r="O674" i="1"/>
  <c r="O672" i="1" s="1"/>
  <c r="M674" i="1"/>
  <c r="L674" i="1"/>
  <c r="K674" i="1"/>
  <c r="J674" i="1"/>
  <c r="H674" i="1"/>
  <c r="H672" i="1" s="1"/>
  <c r="G674" i="1"/>
  <c r="G672" i="1" s="1"/>
  <c r="F674" i="1"/>
  <c r="F672" i="1" s="1"/>
  <c r="E674" i="1"/>
  <c r="N671" i="1"/>
  <c r="I671" i="1"/>
  <c r="D671" i="1"/>
  <c r="R669" i="1"/>
  <c r="Q669" i="1"/>
  <c r="P669" i="1"/>
  <c r="O669" i="1"/>
  <c r="M669" i="1"/>
  <c r="W669" i="1" s="1"/>
  <c r="L669" i="1"/>
  <c r="V669" i="1" s="1"/>
  <c r="K669" i="1"/>
  <c r="U669" i="1" s="1"/>
  <c r="J669" i="1"/>
  <c r="T669" i="1" s="1"/>
  <c r="H669" i="1"/>
  <c r="G669" i="1"/>
  <c r="F669" i="1"/>
  <c r="E669" i="1"/>
  <c r="N668" i="1"/>
  <c r="I668" i="1"/>
  <c r="D668" i="1"/>
  <c r="R667" i="1"/>
  <c r="Q667" i="1"/>
  <c r="P667" i="1"/>
  <c r="O667" i="1"/>
  <c r="M667" i="1"/>
  <c r="W667" i="1" s="1"/>
  <c r="L667" i="1"/>
  <c r="V667" i="1" s="1"/>
  <c r="K667" i="1"/>
  <c r="U667" i="1" s="1"/>
  <c r="J667" i="1"/>
  <c r="T667" i="1" s="1"/>
  <c r="H667" i="1"/>
  <c r="G667" i="1"/>
  <c r="F667" i="1"/>
  <c r="E667" i="1"/>
  <c r="N666" i="1"/>
  <c r="I666" i="1"/>
  <c r="D666" i="1"/>
  <c r="N665" i="1"/>
  <c r="I665" i="1"/>
  <c r="D665" i="1"/>
  <c r="N664" i="1"/>
  <c r="I664" i="1"/>
  <c r="D664" i="1"/>
  <c r="N663" i="1"/>
  <c r="I663" i="1"/>
  <c r="S663" i="1" s="1"/>
  <c r="D663" i="1"/>
  <c r="R662" i="1"/>
  <c r="Q662" i="1"/>
  <c r="P662" i="1"/>
  <c r="O662" i="1"/>
  <c r="M662" i="1"/>
  <c r="W662" i="1" s="1"/>
  <c r="L662" i="1"/>
  <c r="K662" i="1"/>
  <c r="U662" i="1" s="1"/>
  <c r="J662" i="1"/>
  <c r="T662" i="1" s="1"/>
  <c r="H662" i="1"/>
  <c r="G662" i="1"/>
  <c r="F662" i="1"/>
  <c r="E662" i="1"/>
  <c r="N661" i="1"/>
  <c r="I661" i="1"/>
  <c r="S661" i="1" s="1"/>
  <c r="D661" i="1"/>
  <c r="R660" i="1"/>
  <c r="Q660" i="1"/>
  <c r="P660" i="1"/>
  <c r="O660" i="1"/>
  <c r="M660" i="1"/>
  <c r="W660" i="1" s="1"/>
  <c r="L660" i="1"/>
  <c r="V660" i="1" s="1"/>
  <c r="K660" i="1"/>
  <c r="U660" i="1" s="1"/>
  <c r="J660" i="1"/>
  <c r="T660" i="1" s="1"/>
  <c r="H660" i="1"/>
  <c r="G660" i="1"/>
  <c r="F660" i="1"/>
  <c r="E660" i="1"/>
  <c r="N659" i="1"/>
  <c r="I659" i="1"/>
  <c r="D659" i="1"/>
  <c r="N658" i="1"/>
  <c r="I658" i="1"/>
  <c r="D658" i="1"/>
  <c r="R657" i="1"/>
  <c r="Q657" i="1"/>
  <c r="P657" i="1"/>
  <c r="O657" i="1"/>
  <c r="M657" i="1"/>
  <c r="W657" i="1" s="1"/>
  <c r="L657" i="1"/>
  <c r="V657" i="1" s="1"/>
  <c r="K657" i="1"/>
  <c r="U657" i="1" s="1"/>
  <c r="J657" i="1"/>
  <c r="T657" i="1" s="1"/>
  <c r="H657" i="1"/>
  <c r="G657" i="1"/>
  <c r="F657" i="1"/>
  <c r="E657" i="1"/>
  <c r="N656" i="1"/>
  <c r="I656" i="1"/>
  <c r="D656" i="1"/>
  <c r="R655" i="1"/>
  <c r="Q655" i="1"/>
  <c r="P655" i="1"/>
  <c r="O655" i="1"/>
  <c r="M655" i="1"/>
  <c r="W655" i="1" s="1"/>
  <c r="L655" i="1"/>
  <c r="V655" i="1" s="1"/>
  <c r="K655" i="1"/>
  <c r="U655" i="1" s="1"/>
  <c r="J655" i="1"/>
  <c r="T655" i="1" s="1"/>
  <c r="H655" i="1"/>
  <c r="G655" i="1"/>
  <c r="F655" i="1"/>
  <c r="E655" i="1"/>
  <c r="N654" i="1"/>
  <c r="I654" i="1"/>
  <c r="D654" i="1"/>
  <c r="N653" i="1"/>
  <c r="I653" i="1"/>
  <c r="D653" i="1"/>
  <c r="N652" i="1"/>
  <c r="I652" i="1"/>
  <c r="D652" i="1"/>
  <c r="N651" i="1"/>
  <c r="I651" i="1"/>
  <c r="D651" i="1"/>
  <c r="N650" i="1"/>
  <c r="I650" i="1"/>
  <c r="D650" i="1"/>
  <c r="N649" i="1"/>
  <c r="I649" i="1"/>
  <c r="D649" i="1"/>
  <c r="R648" i="1"/>
  <c r="Q648" i="1"/>
  <c r="P648" i="1"/>
  <c r="O648" i="1"/>
  <c r="M648" i="1"/>
  <c r="W648" i="1" s="1"/>
  <c r="L648" i="1"/>
  <c r="V648" i="1" s="1"/>
  <c r="K648" i="1"/>
  <c r="U648" i="1" s="1"/>
  <c r="J648" i="1"/>
  <c r="T648" i="1" s="1"/>
  <c r="H648" i="1"/>
  <c r="G648" i="1"/>
  <c r="F648" i="1"/>
  <c r="E648" i="1"/>
  <c r="N647" i="1"/>
  <c r="I647" i="1"/>
  <c r="D647" i="1"/>
  <c r="R646" i="1"/>
  <c r="Q646" i="1"/>
  <c r="P646" i="1"/>
  <c r="O646" i="1"/>
  <c r="M646" i="1"/>
  <c r="W646" i="1" s="1"/>
  <c r="L646" i="1"/>
  <c r="V646" i="1" s="1"/>
  <c r="K646" i="1"/>
  <c r="U646" i="1" s="1"/>
  <c r="J646" i="1"/>
  <c r="T646" i="1" s="1"/>
  <c r="H646" i="1"/>
  <c r="G646" i="1"/>
  <c r="F646" i="1"/>
  <c r="E646" i="1"/>
  <c r="N645" i="1"/>
  <c r="I645" i="1"/>
  <c r="D645" i="1"/>
  <c r="N644" i="1"/>
  <c r="I644" i="1"/>
  <c r="S644" i="1" s="1"/>
  <c r="D644" i="1"/>
  <c r="N643" i="1"/>
  <c r="I643" i="1"/>
  <c r="D643" i="1"/>
  <c r="R642" i="1"/>
  <c r="Q642" i="1"/>
  <c r="P642" i="1"/>
  <c r="O642" i="1"/>
  <c r="M642" i="1"/>
  <c r="W642" i="1" s="1"/>
  <c r="L642" i="1"/>
  <c r="V642" i="1" s="1"/>
  <c r="K642" i="1"/>
  <c r="U642" i="1" s="1"/>
  <c r="J642" i="1"/>
  <c r="T642" i="1" s="1"/>
  <c r="H642" i="1"/>
  <c r="G642" i="1"/>
  <c r="F642" i="1"/>
  <c r="E642" i="1"/>
  <c r="N641" i="1"/>
  <c r="I641" i="1"/>
  <c r="D641" i="1"/>
  <c r="R640" i="1"/>
  <c r="Q640" i="1"/>
  <c r="P640" i="1"/>
  <c r="O640" i="1"/>
  <c r="M640" i="1"/>
  <c r="W640" i="1" s="1"/>
  <c r="L640" i="1"/>
  <c r="V640" i="1" s="1"/>
  <c r="K640" i="1"/>
  <c r="U640" i="1" s="1"/>
  <c r="J640" i="1"/>
  <c r="T640" i="1" s="1"/>
  <c r="H640" i="1"/>
  <c r="G640" i="1"/>
  <c r="F640" i="1"/>
  <c r="E640" i="1"/>
  <c r="N639" i="1"/>
  <c r="I639" i="1"/>
  <c r="D639" i="1"/>
  <c r="R638" i="1"/>
  <c r="Q638" i="1"/>
  <c r="P638" i="1"/>
  <c r="O638" i="1"/>
  <c r="M638" i="1"/>
  <c r="W638" i="1" s="1"/>
  <c r="L638" i="1"/>
  <c r="K638" i="1"/>
  <c r="U638" i="1" s="1"/>
  <c r="J638" i="1"/>
  <c r="T638" i="1" s="1"/>
  <c r="H638" i="1"/>
  <c r="G638" i="1"/>
  <c r="F638" i="1"/>
  <c r="E638" i="1"/>
  <c r="N635" i="1"/>
  <c r="I635" i="1"/>
  <c r="D635" i="1"/>
  <c r="N634" i="1"/>
  <c r="I634" i="1"/>
  <c r="S634" i="1" s="1"/>
  <c r="D634" i="1"/>
  <c r="N633" i="1"/>
  <c r="I633" i="1"/>
  <c r="D633" i="1"/>
  <c r="R632" i="1"/>
  <c r="Q632" i="1"/>
  <c r="P632" i="1"/>
  <c r="O632" i="1"/>
  <c r="M632" i="1"/>
  <c r="W632" i="1" s="1"/>
  <c r="L632" i="1"/>
  <c r="V632" i="1" s="1"/>
  <c r="K632" i="1"/>
  <c r="J632" i="1"/>
  <c r="T632" i="1" s="1"/>
  <c r="H632" i="1"/>
  <c r="G632" i="1"/>
  <c r="F632" i="1"/>
  <c r="E632" i="1"/>
  <c r="N631" i="1"/>
  <c r="I631" i="1"/>
  <c r="D631" i="1"/>
  <c r="N630" i="1"/>
  <c r="I630" i="1"/>
  <c r="D630" i="1"/>
  <c r="N629" i="1"/>
  <c r="I629" i="1"/>
  <c r="D629" i="1"/>
  <c r="R628" i="1"/>
  <c r="Q628" i="1"/>
  <c r="P628" i="1"/>
  <c r="O628" i="1"/>
  <c r="M628" i="1"/>
  <c r="W628" i="1" s="1"/>
  <c r="L628" i="1"/>
  <c r="V628" i="1" s="1"/>
  <c r="K628" i="1"/>
  <c r="J628" i="1"/>
  <c r="T628" i="1" s="1"/>
  <c r="H628" i="1"/>
  <c r="G628" i="1"/>
  <c r="F628" i="1"/>
  <c r="E628" i="1"/>
  <c r="N627" i="1"/>
  <c r="I627" i="1"/>
  <c r="D627" i="1"/>
  <c r="R626" i="1"/>
  <c r="Q626" i="1"/>
  <c r="P626" i="1"/>
  <c r="O626" i="1"/>
  <c r="M626" i="1"/>
  <c r="W626" i="1" s="1"/>
  <c r="L626" i="1"/>
  <c r="V626" i="1" s="1"/>
  <c r="K626" i="1"/>
  <c r="U626" i="1" s="1"/>
  <c r="J626" i="1"/>
  <c r="T626" i="1" s="1"/>
  <c r="H626" i="1"/>
  <c r="G626" i="1"/>
  <c r="F626" i="1"/>
  <c r="E626" i="1"/>
  <c r="N625" i="1"/>
  <c r="I625" i="1"/>
  <c r="D625" i="1"/>
  <c r="R624" i="1"/>
  <c r="Q624" i="1"/>
  <c r="P624" i="1"/>
  <c r="O624" i="1"/>
  <c r="M624" i="1"/>
  <c r="W624" i="1" s="1"/>
  <c r="L624" i="1"/>
  <c r="V624" i="1" s="1"/>
  <c r="K624" i="1"/>
  <c r="U624" i="1" s="1"/>
  <c r="J624" i="1"/>
  <c r="T624" i="1" s="1"/>
  <c r="H624" i="1"/>
  <c r="G624" i="1"/>
  <c r="F624" i="1"/>
  <c r="E624" i="1"/>
  <c r="N623" i="1"/>
  <c r="I623" i="1"/>
  <c r="D623" i="1"/>
  <c r="N622" i="1"/>
  <c r="I622" i="1"/>
  <c r="S622" i="1" s="1"/>
  <c r="D622" i="1"/>
  <c r="N621" i="1"/>
  <c r="I621" i="1"/>
  <c r="D621" i="1"/>
  <c r="N620" i="1"/>
  <c r="I620" i="1"/>
  <c r="D620" i="1"/>
  <c r="N619" i="1"/>
  <c r="I619" i="1"/>
  <c r="D619" i="1"/>
  <c r="N618" i="1"/>
  <c r="I618" i="1"/>
  <c r="D618" i="1"/>
  <c r="R617" i="1"/>
  <c r="Q617" i="1"/>
  <c r="P617" i="1"/>
  <c r="O617" i="1"/>
  <c r="M617" i="1"/>
  <c r="W617" i="1" s="1"/>
  <c r="L617" i="1"/>
  <c r="V617" i="1" s="1"/>
  <c r="K617" i="1"/>
  <c r="U617" i="1" s="1"/>
  <c r="J617" i="1"/>
  <c r="T617" i="1" s="1"/>
  <c r="H617" i="1"/>
  <c r="G617" i="1"/>
  <c r="F617" i="1"/>
  <c r="E617" i="1"/>
  <c r="N616" i="1"/>
  <c r="I616" i="1"/>
  <c r="D616" i="1"/>
  <c r="R615" i="1"/>
  <c r="Q615" i="1"/>
  <c r="P615" i="1"/>
  <c r="O615" i="1"/>
  <c r="M615" i="1"/>
  <c r="W615" i="1" s="1"/>
  <c r="L615" i="1"/>
  <c r="V615" i="1" s="1"/>
  <c r="K615" i="1"/>
  <c r="U615" i="1" s="1"/>
  <c r="J615" i="1"/>
  <c r="T615" i="1" s="1"/>
  <c r="H615" i="1"/>
  <c r="G615" i="1"/>
  <c r="F615" i="1"/>
  <c r="E615" i="1"/>
  <c r="N614" i="1"/>
  <c r="I614" i="1"/>
  <c r="D614" i="1"/>
  <c r="R613" i="1"/>
  <c r="Q613" i="1"/>
  <c r="P613" i="1"/>
  <c r="O613" i="1"/>
  <c r="M613" i="1"/>
  <c r="W613" i="1" s="1"/>
  <c r="L613" i="1"/>
  <c r="V613" i="1" s="1"/>
  <c r="K613" i="1"/>
  <c r="U613" i="1" s="1"/>
  <c r="J613" i="1"/>
  <c r="T613" i="1" s="1"/>
  <c r="H613" i="1"/>
  <c r="G613" i="1"/>
  <c r="F613" i="1"/>
  <c r="E613" i="1"/>
  <c r="N612" i="1"/>
  <c r="I612" i="1"/>
  <c r="D612" i="1"/>
  <c r="N611" i="1"/>
  <c r="I611" i="1"/>
  <c r="D611" i="1"/>
  <c r="N610" i="1"/>
  <c r="I610" i="1"/>
  <c r="D610" i="1"/>
  <c r="N609" i="1"/>
  <c r="I609" i="1"/>
  <c r="D609" i="1"/>
  <c r="R608" i="1"/>
  <c r="Q608" i="1"/>
  <c r="P608" i="1"/>
  <c r="O608" i="1"/>
  <c r="M608" i="1"/>
  <c r="W608" i="1" s="1"/>
  <c r="L608" i="1"/>
  <c r="V608" i="1" s="1"/>
  <c r="K608" i="1"/>
  <c r="U608" i="1" s="1"/>
  <c r="J608" i="1"/>
  <c r="T608" i="1" s="1"/>
  <c r="H608" i="1"/>
  <c r="G608" i="1"/>
  <c r="F608" i="1"/>
  <c r="E608" i="1"/>
  <c r="N607" i="1"/>
  <c r="I607" i="1"/>
  <c r="D607" i="1"/>
  <c r="R606" i="1"/>
  <c r="Q606" i="1"/>
  <c r="P606" i="1"/>
  <c r="O606" i="1"/>
  <c r="M606" i="1"/>
  <c r="W606" i="1" s="1"/>
  <c r="L606" i="1"/>
  <c r="V606" i="1" s="1"/>
  <c r="K606" i="1"/>
  <c r="U606" i="1" s="1"/>
  <c r="J606" i="1"/>
  <c r="T606" i="1" s="1"/>
  <c r="H606" i="1"/>
  <c r="G606" i="1"/>
  <c r="F606" i="1"/>
  <c r="E606" i="1"/>
  <c r="N601" i="1"/>
  <c r="I601" i="1"/>
  <c r="S601" i="1" s="1"/>
  <c r="D601" i="1"/>
  <c r="R600" i="1"/>
  <c r="Q600" i="1"/>
  <c r="P600" i="1"/>
  <c r="O600" i="1"/>
  <c r="M600" i="1"/>
  <c r="W600" i="1" s="1"/>
  <c r="L600" i="1"/>
  <c r="V600" i="1" s="1"/>
  <c r="K600" i="1"/>
  <c r="U600" i="1" s="1"/>
  <c r="J600" i="1"/>
  <c r="T600" i="1" s="1"/>
  <c r="H600" i="1"/>
  <c r="G600" i="1"/>
  <c r="F600" i="1"/>
  <c r="E600" i="1"/>
  <c r="N599" i="1"/>
  <c r="I599" i="1"/>
  <c r="D599" i="1"/>
  <c r="R598" i="1"/>
  <c r="Q598" i="1"/>
  <c r="P598" i="1"/>
  <c r="O598" i="1"/>
  <c r="M598" i="1"/>
  <c r="W598" i="1" s="1"/>
  <c r="L598" i="1"/>
  <c r="V598" i="1" s="1"/>
  <c r="K598" i="1"/>
  <c r="U598" i="1" s="1"/>
  <c r="J598" i="1"/>
  <c r="T598" i="1" s="1"/>
  <c r="H598" i="1"/>
  <c r="G598" i="1"/>
  <c r="F598" i="1"/>
  <c r="E598" i="1"/>
  <c r="N597" i="1"/>
  <c r="I597" i="1"/>
  <c r="S597" i="1" s="1"/>
  <c r="D597" i="1"/>
  <c r="R596" i="1"/>
  <c r="Q596" i="1"/>
  <c r="P596" i="1"/>
  <c r="O596" i="1"/>
  <c r="M596" i="1"/>
  <c r="W596" i="1" s="1"/>
  <c r="L596" i="1"/>
  <c r="V596" i="1" s="1"/>
  <c r="K596" i="1"/>
  <c r="U596" i="1" s="1"/>
  <c r="J596" i="1"/>
  <c r="T596" i="1" s="1"/>
  <c r="H596" i="1"/>
  <c r="G596" i="1"/>
  <c r="F596" i="1"/>
  <c r="E596" i="1"/>
  <c r="N595" i="1"/>
  <c r="I595" i="1"/>
  <c r="D595" i="1"/>
  <c r="R594" i="1"/>
  <c r="Q594" i="1"/>
  <c r="P594" i="1"/>
  <c r="O594" i="1"/>
  <c r="M594" i="1"/>
  <c r="W594" i="1" s="1"/>
  <c r="L594" i="1"/>
  <c r="V594" i="1" s="1"/>
  <c r="K594" i="1"/>
  <c r="U594" i="1" s="1"/>
  <c r="J594" i="1"/>
  <c r="T594" i="1" s="1"/>
  <c r="H594" i="1"/>
  <c r="G594" i="1"/>
  <c r="F594" i="1"/>
  <c r="E594" i="1"/>
  <c r="N593" i="1"/>
  <c r="I593" i="1"/>
  <c r="D593" i="1"/>
  <c r="R592" i="1"/>
  <c r="Q592" i="1"/>
  <c r="P592" i="1"/>
  <c r="O592" i="1"/>
  <c r="M592" i="1"/>
  <c r="W592" i="1" s="1"/>
  <c r="L592" i="1"/>
  <c r="V592" i="1" s="1"/>
  <c r="K592" i="1"/>
  <c r="U592" i="1" s="1"/>
  <c r="J592" i="1"/>
  <c r="T592" i="1" s="1"/>
  <c r="H592" i="1"/>
  <c r="G592" i="1"/>
  <c r="F592" i="1"/>
  <c r="E592" i="1"/>
  <c r="N591" i="1"/>
  <c r="I591" i="1"/>
  <c r="D591" i="1"/>
  <c r="R590" i="1"/>
  <c r="Q590" i="1"/>
  <c r="P590" i="1"/>
  <c r="O590" i="1"/>
  <c r="M590" i="1"/>
  <c r="W590" i="1" s="1"/>
  <c r="L590" i="1"/>
  <c r="K590" i="1"/>
  <c r="U590" i="1" s="1"/>
  <c r="J590" i="1"/>
  <c r="T590" i="1" s="1"/>
  <c r="H590" i="1"/>
  <c r="G590" i="1"/>
  <c r="F590" i="1"/>
  <c r="E590" i="1"/>
  <c r="N587" i="1"/>
  <c r="I587" i="1"/>
  <c r="D587" i="1"/>
  <c r="N586" i="1"/>
  <c r="I586" i="1"/>
  <c r="D586" i="1"/>
  <c r="R585" i="1"/>
  <c r="Q585" i="1"/>
  <c r="P585" i="1"/>
  <c r="O585" i="1"/>
  <c r="M585" i="1"/>
  <c r="W585" i="1" s="1"/>
  <c r="L585" i="1"/>
  <c r="K585" i="1"/>
  <c r="U585" i="1" s="1"/>
  <c r="J585" i="1"/>
  <c r="T585" i="1" s="1"/>
  <c r="H585" i="1"/>
  <c r="G585" i="1"/>
  <c r="F585" i="1"/>
  <c r="E585" i="1"/>
  <c r="N584" i="1"/>
  <c r="I584" i="1"/>
  <c r="D584" i="1"/>
  <c r="N583" i="1"/>
  <c r="I583" i="1"/>
  <c r="D583" i="1"/>
  <c r="R582" i="1"/>
  <c r="Q582" i="1"/>
  <c r="P582" i="1"/>
  <c r="O582" i="1"/>
  <c r="M582" i="1"/>
  <c r="W582" i="1" s="1"/>
  <c r="L582" i="1"/>
  <c r="V582" i="1" s="1"/>
  <c r="K582" i="1"/>
  <c r="J582" i="1"/>
  <c r="T582" i="1" s="1"/>
  <c r="H582" i="1"/>
  <c r="G582" i="1"/>
  <c r="F582" i="1"/>
  <c r="E582" i="1"/>
  <c r="N581" i="1"/>
  <c r="I581" i="1"/>
  <c r="D581" i="1"/>
  <c r="N580" i="1"/>
  <c r="I580" i="1"/>
  <c r="D580" i="1"/>
  <c r="R579" i="1"/>
  <c r="Q579" i="1"/>
  <c r="P579" i="1"/>
  <c r="O579" i="1"/>
  <c r="M579" i="1"/>
  <c r="W579" i="1" s="1"/>
  <c r="L579" i="1"/>
  <c r="V579" i="1" s="1"/>
  <c r="K579" i="1"/>
  <c r="U579" i="1" s="1"/>
  <c r="J579" i="1"/>
  <c r="T579" i="1" s="1"/>
  <c r="H579" i="1"/>
  <c r="G579" i="1"/>
  <c r="F579" i="1"/>
  <c r="E579" i="1"/>
  <c r="N578" i="1"/>
  <c r="I578" i="1"/>
  <c r="D578" i="1"/>
  <c r="R577" i="1"/>
  <c r="Q577" i="1"/>
  <c r="P577" i="1"/>
  <c r="O577" i="1"/>
  <c r="M577" i="1"/>
  <c r="W577" i="1" s="1"/>
  <c r="L577" i="1"/>
  <c r="V577" i="1" s="1"/>
  <c r="K577" i="1"/>
  <c r="U577" i="1" s="1"/>
  <c r="J577" i="1"/>
  <c r="T577" i="1" s="1"/>
  <c r="H577" i="1"/>
  <c r="G577" i="1"/>
  <c r="F577" i="1"/>
  <c r="E577" i="1"/>
  <c r="N576" i="1"/>
  <c r="I576" i="1"/>
  <c r="D576" i="1"/>
  <c r="R575" i="1"/>
  <c r="Q575" i="1"/>
  <c r="P575" i="1"/>
  <c r="O575" i="1"/>
  <c r="M575" i="1"/>
  <c r="W575" i="1" s="1"/>
  <c r="L575" i="1"/>
  <c r="V575" i="1" s="1"/>
  <c r="K575" i="1"/>
  <c r="U575" i="1" s="1"/>
  <c r="J575" i="1"/>
  <c r="T575" i="1" s="1"/>
  <c r="H575" i="1"/>
  <c r="G575" i="1"/>
  <c r="F575" i="1"/>
  <c r="E575" i="1"/>
  <c r="N574" i="1"/>
  <c r="I574" i="1"/>
  <c r="S574" i="1" s="1"/>
  <c r="D574" i="1"/>
  <c r="R573" i="1"/>
  <c r="Q573" i="1"/>
  <c r="P573" i="1"/>
  <c r="O573" i="1"/>
  <c r="M573" i="1"/>
  <c r="W573" i="1" s="1"/>
  <c r="L573" i="1"/>
  <c r="V573" i="1" s="1"/>
  <c r="K573" i="1"/>
  <c r="U573" i="1" s="1"/>
  <c r="J573" i="1"/>
  <c r="T573" i="1" s="1"/>
  <c r="H573" i="1"/>
  <c r="G573" i="1"/>
  <c r="F573" i="1"/>
  <c r="E573" i="1"/>
  <c r="N572" i="1"/>
  <c r="I572" i="1"/>
  <c r="D572" i="1"/>
  <c r="N571" i="1"/>
  <c r="I571" i="1"/>
  <c r="D571" i="1"/>
  <c r="N570" i="1"/>
  <c r="I570" i="1"/>
  <c r="S570" i="1" s="1"/>
  <c r="D570" i="1"/>
  <c r="N569" i="1"/>
  <c r="I569" i="1"/>
  <c r="D569" i="1"/>
  <c r="R568" i="1"/>
  <c r="Q568" i="1"/>
  <c r="P568" i="1"/>
  <c r="O568" i="1"/>
  <c r="M568" i="1"/>
  <c r="W568" i="1" s="1"/>
  <c r="L568" i="1"/>
  <c r="V568" i="1" s="1"/>
  <c r="K568" i="1"/>
  <c r="U568" i="1" s="1"/>
  <c r="J568" i="1"/>
  <c r="T568" i="1" s="1"/>
  <c r="H568" i="1"/>
  <c r="G568" i="1"/>
  <c r="F568" i="1"/>
  <c r="E568" i="1"/>
  <c r="N565" i="1"/>
  <c r="I565" i="1"/>
  <c r="D565" i="1"/>
  <c r="N564" i="1"/>
  <c r="I564" i="1"/>
  <c r="D564" i="1"/>
  <c r="V662" i="1" l="1"/>
  <c r="W1326" i="1"/>
  <c r="S1003" i="1"/>
  <c r="U628" i="1"/>
  <c r="V769" i="1"/>
  <c r="V839" i="1"/>
  <c r="S1285" i="1"/>
  <c r="T755" i="1"/>
  <c r="V585" i="1"/>
  <c r="T1006" i="1"/>
  <c r="S697" i="1"/>
  <c r="S711" i="1"/>
  <c r="S801" i="1"/>
  <c r="S842" i="1"/>
  <c r="S860" i="1"/>
  <c r="S852" i="1"/>
  <c r="S881" i="1"/>
  <c r="U674" i="1"/>
  <c r="S565" i="1"/>
  <c r="S1227" i="1"/>
  <c r="S822" i="1"/>
  <c r="S829" i="1"/>
  <c r="S867" i="1"/>
  <c r="S877" i="1"/>
  <c r="S886" i="1"/>
  <c r="S891" i="1"/>
  <c r="S997" i="1"/>
  <c r="S1001" i="1"/>
  <c r="S1010" i="1"/>
  <c r="S1014" i="1"/>
  <c r="S1019" i="1"/>
  <c r="S1023" i="1"/>
  <c r="S1028" i="1"/>
  <c r="S1032" i="1"/>
  <c r="S1036" i="1"/>
  <c r="S1040" i="1"/>
  <c r="S1046" i="1"/>
  <c r="S1050" i="1"/>
  <c r="S1061" i="1"/>
  <c r="S1066" i="1"/>
  <c r="S1070" i="1"/>
  <c r="S1075" i="1"/>
  <c r="S1080" i="1"/>
  <c r="S1088" i="1"/>
  <c r="S1093" i="1"/>
  <c r="S1097" i="1"/>
  <c r="S1140" i="1"/>
  <c r="S1144" i="1"/>
  <c r="S1202" i="1"/>
  <c r="S1206" i="1"/>
  <c r="S1211" i="1"/>
  <c r="S1216" i="1"/>
  <c r="S1221" i="1"/>
  <c r="S1225" i="1"/>
  <c r="S1230" i="1"/>
  <c r="S1239" i="1"/>
  <c r="S1249" i="1"/>
  <c r="S1253" i="1"/>
  <c r="S1265" i="1"/>
  <c r="S1275" i="1"/>
  <c r="S1290" i="1"/>
  <c r="S1295" i="1"/>
  <c r="S1299" i="1"/>
  <c r="S1311" i="1"/>
  <c r="S1315" i="1"/>
  <c r="S1319" i="1"/>
  <c r="S1270" i="1"/>
  <c r="S1146" i="1"/>
  <c r="S1150" i="1"/>
  <c r="S1154" i="1"/>
  <c r="S1158" i="1"/>
  <c r="S1162" i="1"/>
  <c r="S1167" i="1"/>
  <c r="S1171" i="1"/>
  <c r="S1175" i="1"/>
  <c r="S1180" i="1"/>
  <c r="S1184" i="1"/>
  <c r="S1189" i="1"/>
  <c r="S1193" i="1"/>
  <c r="S1152" i="1"/>
  <c r="S1156" i="1"/>
  <c r="S1160" i="1"/>
  <c r="S1164" i="1"/>
  <c r="S1169" i="1"/>
  <c r="S1173" i="1"/>
  <c r="S1177" i="1"/>
  <c r="S1182" i="1"/>
  <c r="S1191" i="1"/>
  <c r="S1197" i="1"/>
  <c r="S1116" i="1"/>
  <c r="S1103" i="1"/>
  <c r="S1084" i="1"/>
  <c r="S1057" i="1"/>
  <c r="S1034" i="1"/>
  <c r="S1038" i="1"/>
  <c r="S1017" i="1"/>
  <c r="S1021" i="1"/>
  <c r="S1008" i="1"/>
  <c r="S981" i="1"/>
  <c r="S1059" i="1"/>
  <c r="S1064" i="1"/>
  <c r="S871" i="1"/>
  <c r="D682" i="1"/>
  <c r="E672" i="1"/>
  <c r="D672" i="1" s="1"/>
  <c r="D674" i="1"/>
  <c r="S861" i="1"/>
  <c r="S1324" i="1"/>
  <c r="S1329" i="1"/>
  <c r="S1333" i="1"/>
  <c r="S1337" i="1"/>
  <c r="S1346" i="1"/>
  <c r="S1355" i="1"/>
  <c r="S1359" i="1"/>
  <c r="S1363" i="1"/>
  <c r="S1367" i="1"/>
  <c r="S587" i="1"/>
  <c r="U794" i="1"/>
  <c r="T897" i="1"/>
  <c r="S851" i="1"/>
  <c r="S564" i="1"/>
  <c r="S696" i="1"/>
  <c r="S847" i="1"/>
  <c r="S857" i="1"/>
  <c r="S1388" i="1"/>
  <c r="S710" i="1"/>
  <c r="S1376" i="1"/>
  <c r="S835" i="1"/>
  <c r="S1234" i="1"/>
  <c r="S1303" i="1"/>
  <c r="S1307" i="1"/>
  <c r="S1341" i="1"/>
  <c r="S1350" i="1"/>
  <c r="S1371" i="1"/>
  <c r="T966" i="1"/>
  <c r="S1209" i="1"/>
  <c r="S1232" i="1"/>
  <c r="S1236" i="1"/>
  <c r="S1242" i="1"/>
  <c r="S1246" i="1"/>
  <c r="S1251" i="1"/>
  <c r="S1255" i="1"/>
  <c r="S1259" i="1"/>
  <c r="S1263" i="1"/>
  <c r="S1268" i="1"/>
  <c r="S1273" i="1"/>
  <c r="S1283" i="1"/>
  <c r="S1288" i="1"/>
  <c r="S1293" i="1"/>
  <c r="S1297" i="1"/>
  <c r="S1301" i="1"/>
  <c r="S1305" i="1"/>
  <c r="S1309" i="1"/>
  <c r="S1313" i="1"/>
  <c r="S1317" i="1"/>
  <c r="S1321" i="1"/>
  <c r="S1327" i="1"/>
  <c r="S1331" i="1"/>
  <c r="S1335" i="1"/>
  <c r="S1339" i="1"/>
  <c r="S1344" i="1"/>
  <c r="S1348" i="1"/>
  <c r="S1352" i="1"/>
  <c r="S1357" i="1"/>
  <c r="S1361" i="1"/>
  <c r="S1365" i="1"/>
  <c r="S1369" i="1"/>
  <c r="S1373" i="1"/>
  <c r="S1378" i="1"/>
  <c r="S1383" i="1"/>
  <c r="S1387" i="1"/>
  <c r="I936" i="1"/>
  <c r="S936" i="1" s="1"/>
  <c r="T936" i="1"/>
  <c r="I1278" i="1"/>
  <c r="S1278" i="1" s="1"/>
  <c r="W1278" i="1"/>
  <c r="S572" i="1"/>
  <c r="S580" i="1"/>
  <c r="N1282" i="1"/>
  <c r="S1282" i="1" s="1"/>
  <c r="W1282" i="1"/>
  <c r="N1281" i="1"/>
  <c r="S1281" i="1" s="1"/>
  <c r="W1281" i="1"/>
  <c r="U582" i="1"/>
  <c r="U632" i="1"/>
  <c r="S1005" i="1"/>
  <c r="S1244" i="1"/>
  <c r="S701" i="1"/>
  <c r="S705" i="1"/>
  <c r="S715" i="1"/>
  <c r="S723" i="1"/>
  <c r="S756" i="1"/>
  <c r="S767" i="1"/>
  <c r="S776" i="1"/>
  <c r="S780" i="1"/>
  <c r="S793" i="1"/>
  <c r="S586" i="1"/>
  <c r="S718" i="1"/>
  <c r="S726" i="1"/>
  <c r="S788" i="1"/>
  <c r="U826" i="1"/>
  <c r="W783" i="1"/>
  <c r="S1186" i="1"/>
  <c r="S1381" i="1"/>
  <c r="V759" i="1"/>
  <c r="S752" i="1"/>
  <c r="V875" i="1"/>
  <c r="S595" i="1"/>
  <c r="S607" i="1"/>
  <c r="S623" i="1"/>
  <c r="S635" i="1"/>
  <c r="S650" i="1"/>
  <c r="S654" i="1"/>
  <c r="T809" i="1"/>
  <c r="S630" i="1"/>
  <c r="S666" i="1"/>
  <c r="S901" i="1"/>
  <c r="S619" i="1"/>
  <c r="S676" i="1"/>
  <c r="S683" i="1"/>
  <c r="S902" i="1"/>
  <c r="S908" i="1"/>
  <c r="S915" i="1"/>
  <c r="S919" i="1"/>
  <c r="S923" i="1"/>
  <c r="S927" i="1"/>
  <c r="S941" i="1"/>
  <c r="V590" i="1"/>
  <c r="S945" i="1"/>
  <c r="S950" i="1"/>
  <c r="S954" i="1"/>
  <c r="S959" i="1"/>
  <c r="S963" i="1"/>
  <c r="S968" i="1"/>
  <c r="S972" i="1"/>
  <c r="S976" i="1"/>
  <c r="S980" i="1"/>
  <c r="S984" i="1"/>
  <c r="S989" i="1"/>
  <c r="S993" i="1"/>
  <c r="S998" i="1"/>
  <c r="S1002" i="1"/>
  <c r="S1011" i="1"/>
  <c r="S1015" i="1"/>
  <c r="S1020" i="1"/>
  <c r="S1024" i="1"/>
  <c r="S1029" i="1"/>
  <c r="S1037" i="1"/>
  <c r="S1041" i="1"/>
  <c r="S1047" i="1"/>
  <c r="S1051" i="1"/>
  <c r="S1063" i="1"/>
  <c r="S1067" i="1"/>
  <c r="S1071" i="1"/>
  <c r="S1076" i="1"/>
  <c r="S1081" i="1"/>
  <c r="S1085" i="1"/>
  <c r="S1089" i="1"/>
  <c r="S1094" i="1"/>
  <c r="S1098" i="1"/>
  <c r="S1102" i="1"/>
  <c r="S1107" i="1"/>
  <c r="S1111" i="1"/>
  <c r="S1115" i="1"/>
  <c r="S1119" i="1"/>
  <c r="S1123" i="1"/>
  <c r="S1128" i="1"/>
  <c r="S1132" i="1"/>
  <c r="S1137" i="1"/>
  <c r="S1141" i="1"/>
  <c r="S1145" i="1"/>
  <c r="S1149" i="1"/>
  <c r="S1153" i="1"/>
  <c r="S1157" i="1"/>
  <c r="S1161" i="1"/>
  <c r="S1166" i="1"/>
  <c r="S1170" i="1"/>
  <c r="S1174" i="1"/>
  <c r="S1179" i="1"/>
  <c r="S1183" i="1"/>
  <c r="S1188" i="1"/>
  <c r="S1192" i="1"/>
  <c r="S1203" i="1"/>
  <c r="S1207" i="1"/>
  <c r="S1222" i="1"/>
  <c r="S1226" i="1"/>
  <c r="S1231" i="1"/>
  <c r="S1235" i="1"/>
  <c r="S1240" i="1"/>
  <c r="S1245" i="1"/>
  <c r="S1250" i="1"/>
  <c r="S1254" i="1"/>
  <c r="S1258" i="1"/>
  <c r="S1262" i="1"/>
  <c r="S1266" i="1"/>
  <c r="S1272" i="1"/>
  <c r="S1296" i="1"/>
  <c r="S1300" i="1"/>
  <c r="S1304" i="1"/>
  <c r="S1308" i="1"/>
  <c r="S1312" i="1"/>
  <c r="S1316" i="1"/>
  <c r="S1320" i="1"/>
  <c r="S1325" i="1"/>
  <c r="S1330" i="1"/>
  <c r="S1334" i="1"/>
  <c r="S1338" i="1"/>
  <c r="S1343" i="1"/>
  <c r="S1347" i="1"/>
  <c r="S1351" i="1"/>
  <c r="S1356" i="1"/>
  <c r="W1354" i="1"/>
  <c r="S612" i="1"/>
  <c r="S1287" i="1"/>
  <c r="S1291" i="1"/>
  <c r="S1360" i="1"/>
  <c r="S1364" i="1"/>
  <c r="S1368" i="1"/>
  <c r="S1372" i="1"/>
  <c r="S1377" i="1"/>
  <c r="S1382" i="1"/>
  <c r="S1386" i="1"/>
  <c r="S731" i="1"/>
  <c r="S738" i="1"/>
  <c r="S770" i="1"/>
  <c r="S778" i="1"/>
  <c r="S784" i="1"/>
  <c r="S797" i="1"/>
  <c r="S815" i="1"/>
  <c r="S896" i="1"/>
  <c r="T1271" i="1"/>
  <c r="S576" i="1"/>
  <c r="S583" i="1"/>
  <c r="S591" i="1"/>
  <c r="S599" i="1"/>
  <c r="S610" i="1"/>
  <c r="S616" i="1"/>
  <c r="S621" i="1"/>
  <c r="S627" i="1"/>
  <c r="S633" i="1"/>
  <c r="S641" i="1"/>
  <c r="S647" i="1"/>
  <c r="S652" i="1"/>
  <c r="S658" i="1"/>
  <c r="S664" i="1"/>
  <c r="S671" i="1"/>
  <c r="S678" i="1"/>
  <c r="S685" i="1"/>
  <c r="S695" i="1"/>
  <c r="V638" i="1"/>
  <c r="K698" i="1"/>
  <c r="U698" i="1" s="1"/>
  <c r="U700" i="1"/>
  <c r="L706" i="1"/>
  <c r="V706" i="1" s="1"/>
  <c r="V708" i="1"/>
  <c r="K743" i="1"/>
  <c r="U743" i="1" s="1"/>
  <c r="U745" i="1"/>
  <c r="S571" i="1"/>
  <c r="S578" i="1"/>
  <c r="S584" i="1"/>
  <c r="S593" i="1"/>
  <c r="S611" i="1"/>
  <c r="S618" i="1"/>
  <c r="S629" i="1"/>
  <c r="S643" i="1"/>
  <c r="S649" i="1"/>
  <c r="S653" i="1"/>
  <c r="S659" i="1"/>
  <c r="S665" i="1"/>
  <c r="S681" i="1"/>
  <c r="S687" i="1"/>
  <c r="M688" i="1"/>
  <c r="W688" i="1" s="1"/>
  <c r="W690" i="1"/>
  <c r="J692" i="1"/>
  <c r="T692" i="1" s="1"/>
  <c r="T694" i="1"/>
  <c r="L698" i="1"/>
  <c r="V698" i="1" s="1"/>
  <c r="V700" i="1"/>
  <c r="L702" i="1"/>
  <c r="V702" i="1" s="1"/>
  <c r="V704" i="1"/>
  <c r="M706" i="1"/>
  <c r="W706" i="1" s="1"/>
  <c r="W708" i="1"/>
  <c r="S722" i="1"/>
  <c r="K739" i="1"/>
  <c r="U739" i="1" s="1"/>
  <c r="U741" i="1"/>
  <c r="S742" i="1"/>
  <c r="L743" i="1"/>
  <c r="V743" i="1" s="1"/>
  <c r="V745" i="1"/>
  <c r="S754" i="1"/>
  <c r="S766" i="1"/>
  <c r="S772" i="1"/>
  <c r="S779" i="1"/>
  <c r="J785" i="1"/>
  <c r="T785" i="1" s="1"/>
  <c r="T787" i="1"/>
  <c r="S789" i="1"/>
  <c r="J798" i="1"/>
  <c r="T798" i="1" s="1"/>
  <c r="T800" i="1"/>
  <c r="M802" i="1"/>
  <c r="W802" i="1" s="1"/>
  <c r="W804" i="1"/>
  <c r="S810" i="1"/>
  <c r="S817" i="1"/>
  <c r="S823" i="1"/>
  <c r="S830" i="1"/>
  <c r="S836" i="1"/>
  <c r="S844" i="1"/>
  <c r="L853" i="1"/>
  <c r="V853" i="1" s="1"/>
  <c r="V855" i="1"/>
  <c r="S868" i="1"/>
  <c r="S872" i="1"/>
  <c r="S878" i="1"/>
  <c r="S882" i="1"/>
  <c r="S887" i="1"/>
  <c r="S892" i="1"/>
  <c r="S898" i="1"/>
  <c r="J672" i="1"/>
  <c r="T672" i="1" s="1"/>
  <c r="T674" i="1"/>
  <c r="M692" i="1"/>
  <c r="W692" i="1" s="1"/>
  <c r="W694" i="1"/>
  <c r="K702" i="1"/>
  <c r="U702" i="1" s="1"/>
  <c r="U704" i="1"/>
  <c r="K853" i="1"/>
  <c r="U853" i="1" s="1"/>
  <c r="U855" i="1"/>
  <c r="L739" i="1"/>
  <c r="V739" i="1" s="1"/>
  <c r="V741" i="1"/>
  <c r="K785" i="1"/>
  <c r="U785" i="1" s="1"/>
  <c r="U787" i="1"/>
  <c r="K848" i="1"/>
  <c r="U848" i="1" s="1"/>
  <c r="U850" i="1"/>
  <c r="S907" i="1"/>
  <c r="S914" i="1"/>
  <c r="S918" i="1"/>
  <c r="S922" i="1"/>
  <c r="S926" i="1"/>
  <c r="S933" i="1"/>
  <c r="S940" i="1"/>
  <c r="S944" i="1"/>
  <c r="S949" i="1"/>
  <c r="S953" i="1"/>
  <c r="S958" i="1"/>
  <c r="S962" i="1"/>
  <c r="S967" i="1"/>
  <c r="S971" i="1"/>
  <c r="S975" i="1"/>
  <c r="S979" i="1"/>
  <c r="S983" i="1"/>
  <c r="S988" i="1"/>
  <c r="S992" i="1"/>
  <c r="S1101" i="1"/>
  <c r="S1106" i="1"/>
  <c r="S1110" i="1"/>
  <c r="S1114" i="1"/>
  <c r="S1118" i="1"/>
  <c r="S1122" i="1"/>
  <c r="S1127" i="1"/>
  <c r="S1131" i="1"/>
  <c r="S1136" i="1"/>
  <c r="S1148" i="1"/>
  <c r="S1385" i="1"/>
  <c r="L688" i="1"/>
  <c r="V688" i="1" s="1"/>
  <c r="V690" i="1"/>
  <c r="M785" i="1"/>
  <c r="W785" i="1" s="1"/>
  <c r="W787" i="1"/>
  <c r="M798" i="1"/>
  <c r="W798" i="1" s="1"/>
  <c r="W800" i="1"/>
  <c r="L802" i="1"/>
  <c r="V802" i="1" s="1"/>
  <c r="V804" i="1"/>
  <c r="M848" i="1"/>
  <c r="W848" i="1" s="1"/>
  <c r="W850" i="1"/>
  <c r="L672" i="1"/>
  <c r="V672" i="1" s="1"/>
  <c r="V674" i="1"/>
  <c r="J688" i="1"/>
  <c r="T688" i="1" s="1"/>
  <c r="T690" i="1"/>
  <c r="K692" i="1"/>
  <c r="U694" i="1"/>
  <c r="M698" i="1"/>
  <c r="W698" i="1" s="1"/>
  <c r="W700" i="1"/>
  <c r="J706" i="1"/>
  <c r="T706" i="1" s="1"/>
  <c r="T708" i="1"/>
  <c r="M743" i="1"/>
  <c r="W743" i="1" s="1"/>
  <c r="W745" i="1"/>
  <c r="K798" i="1"/>
  <c r="U798" i="1" s="1"/>
  <c r="U800" i="1"/>
  <c r="J802" i="1"/>
  <c r="T802" i="1" s="1"/>
  <c r="T804" i="1"/>
  <c r="M853" i="1"/>
  <c r="W853" i="1" s="1"/>
  <c r="W855" i="1"/>
  <c r="S569" i="1"/>
  <c r="S581" i="1"/>
  <c r="S609" i="1"/>
  <c r="S614" i="1"/>
  <c r="S620" i="1"/>
  <c r="S625" i="1"/>
  <c r="S631" i="1"/>
  <c r="S639" i="1"/>
  <c r="S645" i="1"/>
  <c r="S651" i="1"/>
  <c r="S656" i="1"/>
  <c r="S668" i="1"/>
  <c r="M672" i="1"/>
  <c r="W672" i="1" s="1"/>
  <c r="W674" i="1"/>
  <c r="S677" i="1"/>
  <c r="S684" i="1"/>
  <c r="K688" i="1"/>
  <c r="U688" i="1" s="1"/>
  <c r="U690" i="1"/>
  <c r="S691" i="1"/>
  <c r="L692" i="1"/>
  <c r="V692" i="1" s="1"/>
  <c r="V694" i="1"/>
  <c r="J698" i="1"/>
  <c r="T698" i="1" s="1"/>
  <c r="T700" i="1"/>
  <c r="J702" i="1"/>
  <c r="T702" i="1" s="1"/>
  <c r="T704" i="1"/>
  <c r="K706" i="1"/>
  <c r="U706" i="1" s="1"/>
  <c r="U708" i="1"/>
  <c r="S709" i="1"/>
  <c r="S717" i="1"/>
  <c r="S724" i="1"/>
  <c r="S730" i="1"/>
  <c r="M739" i="1"/>
  <c r="W739" i="1" s="1"/>
  <c r="W741" i="1"/>
  <c r="J743" i="1"/>
  <c r="T743" i="1" s="1"/>
  <c r="T745" i="1"/>
  <c r="S750" i="1"/>
  <c r="S760" i="1"/>
  <c r="S768" i="1"/>
  <c r="S777" i="1"/>
  <c r="S782" i="1"/>
  <c r="S795" i="1"/>
  <c r="L798" i="1"/>
  <c r="V798" i="1" s="1"/>
  <c r="V800" i="1"/>
  <c r="K802" i="1"/>
  <c r="U802" i="1" s="1"/>
  <c r="U804" i="1"/>
  <c r="S805" i="1"/>
  <c r="S813" i="1"/>
  <c r="S828" i="1"/>
  <c r="S833" i="1"/>
  <c r="S840" i="1"/>
  <c r="L848" i="1"/>
  <c r="V848" i="1" s="1"/>
  <c r="V850" i="1"/>
  <c r="J853" i="1"/>
  <c r="T853" i="1" s="1"/>
  <c r="T855" i="1"/>
  <c r="S865" i="1"/>
  <c r="S870" i="1"/>
  <c r="S876" i="1"/>
  <c r="S880" i="1"/>
  <c r="S884" i="1"/>
  <c r="S890" i="1"/>
  <c r="S895" i="1"/>
  <c r="S900" i="1"/>
  <c r="S913" i="1"/>
  <c r="S917" i="1"/>
  <c r="S921" i="1"/>
  <c r="S925" i="1"/>
  <c r="S931" i="1"/>
  <c r="S939" i="1"/>
  <c r="S943" i="1"/>
  <c r="S947" i="1"/>
  <c r="S952" i="1"/>
  <c r="S956" i="1"/>
  <c r="S961" i="1"/>
  <c r="S965" i="1"/>
  <c r="S970" i="1"/>
  <c r="S974" i="1"/>
  <c r="S978" i="1"/>
  <c r="S982" i="1"/>
  <c r="S991" i="1"/>
  <c r="S1000" i="1"/>
  <c r="S1004" i="1"/>
  <c r="S1009" i="1"/>
  <c r="S1013" i="1"/>
  <c r="S1018" i="1"/>
  <c r="S1022" i="1"/>
  <c r="S1027" i="1"/>
  <c r="S1031" i="1"/>
  <c r="S1035" i="1"/>
  <c r="S1039" i="1"/>
  <c r="S1044" i="1"/>
  <c r="S1049" i="1"/>
  <c r="S1055" i="1"/>
  <c r="S1060" i="1"/>
  <c r="S1065" i="1"/>
  <c r="S1069" i="1"/>
  <c r="S1074" i="1"/>
  <c r="S1079" i="1"/>
  <c r="S1083" i="1"/>
  <c r="S1087" i="1"/>
  <c r="S1091" i="1"/>
  <c r="S1096" i="1"/>
  <c r="S1100" i="1"/>
  <c r="S1105" i="1"/>
  <c r="S1109" i="1"/>
  <c r="S1113" i="1"/>
  <c r="S1117" i="1"/>
  <c r="S1121" i="1"/>
  <c r="S1125" i="1"/>
  <c r="S1130" i="1"/>
  <c r="S1134" i="1"/>
  <c r="S1139" i="1"/>
  <c r="S1143" i="1"/>
  <c r="S1147" i="1"/>
  <c r="S1151" i="1"/>
  <c r="S1155" i="1"/>
  <c r="S1159" i="1"/>
  <c r="S1163" i="1"/>
  <c r="S1168" i="1"/>
  <c r="S1172" i="1"/>
  <c r="S1176" i="1"/>
  <c r="S1181" i="1"/>
  <c r="S1185" i="1"/>
  <c r="S1190" i="1"/>
  <c r="S1194" i="1"/>
  <c r="S1201" i="1"/>
  <c r="S1205" i="1"/>
  <c r="S1210" i="1"/>
  <c r="S1215" i="1"/>
  <c r="S1219" i="1"/>
  <c r="S1224" i="1"/>
  <c r="S1229" i="1"/>
  <c r="S1233" i="1"/>
  <c r="S1237" i="1"/>
  <c r="S1243" i="1"/>
  <c r="S1256" i="1"/>
  <c r="S1260" i="1"/>
  <c r="S1269" i="1"/>
  <c r="S1274" i="1"/>
  <c r="S1280" i="1"/>
  <c r="S1284" i="1"/>
  <c r="S1289" i="1"/>
  <c r="S1294" i="1"/>
  <c r="S1298" i="1"/>
  <c r="S1302" i="1"/>
  <c r="S1306" i="1"/>
  <c r="S1310" i="1"/>
  <c r="S1314" i="1"/>
  <c r="S1318" i="1"/>
  <c r="S1323" i="1"/>
  <c r="S1328" i="1"/>
  <c r="S1332" i="1"/>
  <c r="S1336" i="1"/>
  <c r="S1340" i="1"/>
  <c r="S1345" i="1"/>
  <c r="S1349" i="1"/>
  <c r="S1353" i="1"/>
  <c r="S1358" i="1"/>
  <c r="S1362" i="1"/>
  <c r="S1366" i="1"/>
  <c r="S1370" i="1"/>
  <c r="S1374" i="1"/>
  <c r="S1380" i="1"/>
  <c r="S1384" i="1"/>
  <c r="D932" i="1"/>
  <c r="I1342" i="1"/>
  <c r="Q757" i="1"/>
  <c r="H712" i="1"/>
  <c r="L763" i="1"/>
  <c r="Q763" i="1"/>
  <c r="I579" i="1"/>
  <c r="P909" i="1"/>
  <c r="L1053" i="1"/>
  <c r="J763" i="1"/>
  <c r="T763" i="1" s="1"/>
  <c r="E712" i="1"/>
  <c r="F773" i="1"/>
  <c r="K773" i="1"/>
  <c r="U773" i="1" s="1"/>
  <c r="F790" i="1"/>
  <c r="P790" i="1"/>
  <c r="N704" i="1"/>
  <c r="J747" i="1"/>
  <c r="H757" i="1"/>
  <c r="M757" i="1"/>
  <c r="W757" i="1" s="1"/>
  <c r="D606" i="1"/>
  <c r="L604" i="1"/>
  <c r="V604" i="1" s="1"/>
  <c r="Q604" i="1"/>
  <c r="D596" i="1"/>
  <c r="N608" i="1"/>
  <c r="D624" i="1"/>
  <c r="D626" i="1"/>
  <c r="J636" i="1"/>
  <c r="T636" i="1" s="1"/>
  <c r="H679" i="1"/>
  <c r="M679" i="1"/>
  <c r="R679" i="1"/>
  <c r="M588" i="1"/>
  <c r="W588" i="1" s="1"/>
  <c r="N596" i="1"/>
  <c r="D640" i="1"/>
  <c r="G757" i="1"/>
  <c r="M806" i="1"/>
  <c r="W806" i="1" s="1"/>
  <c r="D814" i="1"/>
  <c r="D966" i="1"/>
  <c r="H763" i="1"/>
  <c r="R763" i="1"/>
  <c r="G773" i="1"/>
  <c r="L773" i="1"/>
  <c r="V773" i="1" s="1"/>
  <c r="Q773" i="1"/>
  <c r="N930" i="1"/>
  <c r="E679" i="1"/>
  <c r="J679" i="1"/>
  <c r="T679" i="1" s="1"/>
  <c r="M719" i="1"/>
  <c r="W719" i="1" s="1"/>
  <c r="P747" i="1"/>
  <c r="E757" i="1"/>
  <c r="O757" i="1"/>
  <c r="D928" i="1"/>
  <c r="N893" i="1"/>
  <c r="I904" i="1"/>
  <c r="S904" i="1" s="1"/>
  <c r="G909" i="1"/>
  <c r="L909" i="1"/>
  <c r="Q909" i="1"/>
  <c r="I615" i="1"/>
  <c r="I632" i="1"/>
  <c r="L1195" i="1"/>
  <c r="I1354" i="1"/>
  <c r="N1375" i="1"/>
  <c r="O604" i="1"/>
  <c r="N657" i="1"/>
  <c r="I662" i="1"/>
  <c r="P702" i="1"/>
  <c r="N702" i="1" s="1"/>
  <c r="I708" i="1"/>
  <c r="G712" i="1"/>
  <c r="M712" i="1"/>
  <c r="W712" i="1" s="1"/>
  <c r="N725" i="1"/>
  <c r="I755" i="1"/>
  <c r="I796" i="1"/>
  <c r="N885" i="1"/>
  <c r="N1214" i="1"/>
  <c r="N1238" i="1"/>
  <c r="I1322" i="1"/>
  <c r="N638" i="1"/>
  <c r="Q679" i="1"/>
  <c r="I736" i="1"/>
  <c r="I741" i="1"/>
  <c r="F763" i="1"/>
  <c r="P763" i="1"/>
  <c r="Q806" i="1"/>
  <c r="D875" i="1"/>
  <c r="I995" i="1"/>
  <c r="D1042" i="1"/>
  <c r="I1241" i="1"/>
  <c r="I617" i="1"/>
  <c r="N694" i="1"/>
  <c r="D716" i="1"/>
  <c r="K712" i="1"/>
  <c r="U712" i="1" s="1"/>
  <c r="R824" i="1"/>
  <c r="N873" i="1"/>
  <c r="F909" i="1"/>
  <c r="K909" i="1"/>
  <c r="M909" i="1"/>
  <c r="W909" i="1" s="1"/>
  <c r="D1279" i="1"/>
  <c r="H566" i="1"/>
  <c r="P566" i="1"/>
  <c r="Q588" i="1"/>
  <c r="H588" i="1"/>
  <c r="N594" i="1"/>
  <c r="H604" i="1"/>
  <c r="M604" i="1"/>
  <c r="W604" i="1" s="1"/>
  <c r="D608" i="1"/>
  <c r="I608" i="1"/>
  <c r="S608" i="1" s="1"/>
  <c r="D615" i="1"/>
  <c r="D617" i="1"/>
  <c r="D655" i="1"/>
  <c r="P636" i="1"/>
  <c r="I660" i="1"/>
  <c r="S660" i="1" s="1"/>
  <c r="G679" i="1"/>
  <c r="L679" i="1"/>
  <c r="V679" i="1" s="1"/>
  <c r="N686" i="1"/>
  <c r="P692" i="1"/>
  <c r="N692" i="1" s="1"/>
  <c r="D698" i="1"/>
  <c r="N698" i="1"/>
  <c r="Q712" i="1"/>
  <c r="D736" i="1"/>
  <c r="J739" i="1"/>
  <c r="T739" i="1" s="1"/>
  <c r="D739" i="1"/>
  <c r="F747" i="1"/>
  <c r="L747" i="1"/>
  <c r="V747" i="1" s="1"/>
  <c r="Q747" i="1"/>
  <c r="R747" i="1"/>
  <c r="D755" i="1"/>
  <c r="D759" i="1"/>
  <c r="F757" i="1"/>
  <c r="M763" i="1"/>
  <c r="W763" i="1" s="1"/>
  <c r="H773" i="1"/>
  <c r="M773" i="1"/>
  <c r="N783" i="1"/>
  <c r="I787" i="1"/>
  <c r="D796" i="1"/>
  <c r="I831" i="1"/>
  <c r="Q824" i="1"/>
  <c r="E824" i="1"/>
  <c r="N948" i="1"/>
  <c r="D957" i="1"/>
  <c r="N957" i="1"/>
  <c r="D1208" i="1"/>
  <c r="D1241" i="1"/>
  <c r="N1247" i="1"/>
  <c r="I1286" i="1"/>
  <c r="I1326" i="1"/>
  <c r="F1276" i="1"/>
  <c r="N568" i="1"/>
  <c r="D582" i="1"/>
  <c r="I582" i="1"/>
  <c r="R588" i="1"/>
  <c r="D592" i="1"/>
  <c r="J588" i="1"/>
  <c r="N592" i="1"/>
  <c r="D600" i="1"/>
  <c r="N600" i="1"/>
  <c r="E636" i="1"/>
  <c r="I638" i="1"/>
  <c r="N642" i="1"/>
  <c r="N662" i="1"/>
  <c r="N728" i="1"/>
  <c r="R773" i="1"/>
  <c r="D781" i="1"/>
  <c r="N781" i="1"/>
  <c r="H790" i="1"/>
  <c r="D818" i="1"/>
  <c r="H824" i="1"/>
  <c r="I843" i="1"/>
  <c r="I888" i="1"/>
  <c r="N888" i="1"/>
  <c r="D893" i="1"/>
  <c r="I893" i="1"/>
  <c r="D938" i="1"/>
  <c r="I938" i="1"/>
  <c r="F934" i="1"/>
  <c r="N1016" i="1"/>
  <c r="I1092" i="1"/>
  <c r="N1187" i="1"/>
  <c r="H1276" i="1"/>
  <c r="R1279" i="1"/>
  <c r="N1279" i="1" s="1"/>
  <c r="D1342" i="1"/>
  <c r="N1379" i="1"/>
  <c r="G604" i="1"/>
  <c r="G763" i="1"/>
  <c r="F566" i="1"/>
  <c r="Q566" i="1"/>
  <c r="E588" i="1"/>
  <c r="N598" i="1"/>
  <c r="I628" i="1"/>
  <c r="D632" i="1"/>
  <c r="F719" i="1"/>
  <c r="K719" i="1"/>
  <c r="U719" i="1" s="1"/>
  <c r="P719" i="1"/>
  <c r="I725" i="1"/>
  <c r="I751" i="1"/>
  <c r="F824" i="1"/>
  <c r="N839" i="1"/>
  <c r="I885" i="1"/>
  <c r="D912" i="1"/>
  <c r="D1006" i="1"/>
  <c r="N1073" i="1"/>
  <c r="N1078" i="1"/>
  <c r="I1104" i="1"/>
  <c r="D1220" i="1"/>
  <c r="L1276" i="1"/>
  <c r="V1276" i="1" s="1"/>
  <c r="D1322" i="1"/>
  <c r="D579" i="1"/>
  <c r="E566" i="1"/>
  <c r="O588" i="1"/>
  <c r="N590" i="1"/>
  <c r="R604" i="1"/>
  <c r="N646" i="1"/>
  <c r="Q636" i="1"/>
  <c r="D686" i="1"/>
  <c r="F679" i="1"/>
  <c r="N732" i="1"/>
  <c r="Q719" i="1"/>
  <c r="D804" i="1"/>
  <c r="F802" i="1"/>
  <c r="D802" i="1" s="1"/>
  <c r="L566" i="1"/>
  <c r="G566" i="1"/>
  <c r="N585" i="1"/>
  <c r="F588" i="1"/>
  <c r="K588" i="1"/>
  <c r="U588" i="1" s="1"/>
  <c r="R636" i="1"/>
  <c r="H636" i="1"/>
  <c r="D702" i="1"/>
  <c r="D706" i="1"/>
  <c r="L790" i="1"/>
  <c r="I792" i="1"/>
  <c r="M566" i="1"/>
  <c r="W566" i="1" s="1"/>
  <c r="I575" i="1"/>
  <c r="I646" i="1"/>
  <c r="I669" i="1"/>
  <c r="D692" i="1"/>
  <c r="E719" i="1"/>
  <c r="R719" i="1"/>
  <c r="K604" i="1"/>
  <c r="P604" i="1"/>
  <c r="L636" i="1"/>
  <c r="F636" i="1"/>
  <c r="P679" i="1"/>
  <c r="I732" i="1"/>
  <c r="S732" i="1" s="1"/>
  <c r="O773" i="1"/>
  <c r="N775" i="1"/>
  <c r="D568" i="1"/>
  <c r="I568" i="1"/>
  <c r="R566" i="1"/>
  <c r="D575" i="1"/>
  <c r="D577" i="1"/>
  <c r="I577" i="1"/>
  <c r="N577" i="1"/>
  <c r="N579" i="1"/>
  <c r="N582" i="1"/>
  <c r="G588" i="1"/>
  <c r="P588" i="1"/>
  <c r="E604" i="1"/>
  <c r="N606" i="1"/>
  <c r="F604" i="1"/>
  <c r="I613" i="1"/>
  <c r="N613" i="1"/>
  <c r="N615" i="1"/>
  <c r="N624" i="1"/>
  <c r="N628" i="1"/>
  <c r="K636" i="1"/>
  <c r="U636" i="1" s="1"/>
  <c r="O636" i="1"/>
  <c r="I642" i="1"/>
  <c r="D646" i="1"/>
  <c r="D660" i="1"/>
  <c r="D662" i="1"/>
  <c r="D669" i="1"/>
  <c r="O679" i="1"/>
  <c r="N708" i="1"/>
  <c r="D714" i="1"/>
  <c r="O712" i="1"/>
  <c r="G719" i="1"/>
  <c r="L719" i="1"/>
  <c r="V719" i="1" s="1"/>
  <c r="D725" i="1"/>
  <c r="D732" i="1"/>
  <c r="N734" i="1"/>
  <c r="N761" i="1"/>
  <c r="I769" i="1"/>
  <c r="N769" i="1"/>
  <c r="K763" i="1"/>
  <c r="M790" i="1"/>
  <c r="W790" i="1" s="1"/>
  <c r="R790" i="1"/>
  <c r="I794" i="1"/>
  <c r="J790" i="1"/>
  <c r="T790" i="1" s="1"/>
  <c r="N812" i="1"/>
  <c r="I814" i="1"/>
  <c r="P806" i="1"/>
  <c r="J824" i="1"/>
  <c r="T824" i="1" s="1"/>
  <c r="D831" i="1"/>
  <c r="M824" i="1"/>
  <c r="W824" i="1" s="1"/>
  <c r="I834" i="1"/>
  <c r="K824" i="1"/>
  <c r="D839" i="1"/>
  <c r="Q862" i="1"/>
  <c r="R862" i="1"/>
  <c r="H862" i="1"/>
  <c r="N1165" i="1"/>
  <c r="D1187" i="1"/>
  <c r="D1228" i="1"/>
  <c r="D573" i="1"/>
  <c r="I573" i="1"/>
  <c r="S573" i="1" s="1"/>
  <c r="N573" i="1"/>
  <c r="N575" i="1"/>
  <c r="D585" i="1"/>
  <c r="I585" i="1"/>
  <c r="I592" i="1"/>
  <c r="I596" i="1"/>
  <c r="S596" i="1" s="1"/>
  <c r="I600" i="1"/>
  <c r="S600" i="1" s="1"/>
  <c r="I624" i="1"/>
  <c r="D628" i="1"/>
  <c r="G636" i="1"/>
  <c r="I640" i="1"/>
  <c r="I648" i="1"/>
  <c r="D657" i="1"/>
  <c r="I657" i="1"/>
  <c r="N667" i="1"/>
  <c r="I674" i="1"/>
  <c r="N672" i="1"/>
  <c r="K679" i="1"/>
  <c r="U679" i="1" s="1"/>
  <c r="D688" i="1"/>
  <c r="N688" i="1"/>
  <c r="H719" i="1"/>
  <c r="F806" i="1"/>
  <c r="N837" i="1"/>
  <c r="D1135" i="1"/>
  <c r="K566" i="1"/>
  <c r="D590" i="1"/>
  <c r="I590" i="1"/>
  <c r="D594" i="1"/>
  <c r="I594" i="1"/>
  <c r="D598" i="1"/>
  <c r="I598" i="1"/>
  <c r="I606" i="1"/>
  <c r="D613" i="1"/>
  <c r="N617" i="1"/>
  <c r="N626" i="1"/>
  <c r="N632" i="1"/>
  <c r="M636" i="1"/>
  <c r="W636" i="1" s="1"/>
  <c r="D648" i="1"/>
  <c r="N655" i="1"/>
  <c r="D667" i="1"/>
  <c r="N669" i="1"/>
  <c r="I686" i="1"/>
  <c r="N714" i="1"/>
  <c r="I728" i="1"/>
  <c r="D734" i="1"/>
  <c r="N736" i="1"/>
  <c r="G747" i="1"/>
  <c r="H747" i="1"/>
  <c r="K757" i="1"/>
  <c r="U757" i="1" s="1"/>
  <c r="P757" i="1"/>
  <c r="I765" i="1"/>
  <c r="D775" i="1"/>
  <c r="E773" i="1"/>
  <c r="I783" i="1"/>
  <c r="L785" i="1"/>
  <c r="V785" i="1" s="1"/>
  <c r="I804" i="1"/>
  <c r="E806" i="1"/>
  <c r="I809" i="1"/>
  <c r="N816" i="1"/>
  <c r="I818" i="1"/>
  <c r="I839" i="1"/>
  <c r="D843" i="1"/>
  <c r="O848" i="1"/>
  <c r="N848" i="1" s="1"/>
  <c r="N850" i="1"/>
  <c r="I858" i="1"/>
  <c r="P862" i="1"/>
  <c r="N897" i="1"/>
  <c r="D930" i="1"/>
  <c r="E909" i="1"/>
  <c r="R909" i="1"/>
  <c r="I1056" i="1"/>
  <c r="D885" i="1"/>
  <c r="D904" i="1"/>
  <c r="I906" i="1"/>
  <c r="N906" i="1"/>
  <c r="I928" i="1"/>
  <c r="N928" i="1"/>
  <c r="I932" i="1"/>
  <c r="N932" i="1"/>
  <c r="K934" i="1"/>
  <c r="U934" i="1" s="1"/>
  <c r="P934" i="1"/>
  <c r="I966" i="1"/>
  <c r="N966" i="1"/>
  <c r="Q934" i="1"/>
  <c r="D1016" i="1"/>
  <c r="R934" i="1"/>
  <c r="D1045" i="1"/>
  <c r="I1045" i="1"/>
  <c r="N1045" i="1"/>
  <c r="M1053" i="1"/>
  <c r="W1053" i="1" s="1"/>
  <c r="D1062" i="1"/>
  <c r="N1062" i="1"/>
  <c r="I1078" i="1"/>
  <c r="D1104" i="1"/>
  <c r="D1126" i="1"/>
  <c r="N1126" i="1"/>
  <c r="I1165" i="1"/>
  <c r="N1208" i="1"/>
  <c r="N1220" i="1"/>
  <c r="I1238" i="1"/>
  <c r="I1247" i="1"/>
  <c r="N1267" i="1"/>
  <c r="I1279" i="1"/>
  <c r="M1276" i="1"/>
  <c r="D1292" i="1"/>
  <c r="I1292" i="1"/>
  <c r="N1322" i="1"/>
  <c r="N1342" i="1"/>
  <c r="D1379" i="1"/>
  <c r="I1379" i="1"/>
  <c r="I714" i="1"/>
  <c r="S714" i="1" s="1"/>
  <c r="O719" i="1"/>
  <c r="D728" i="1"/>
  <c r="I734" i="1"/>
  <c r="S734" i="1" s="1"/>
  <c r="N739" i="1"/>
  <c r="N741" i="1"/>
  <c r="I745" i="1"/>
  <c r="S745" i="1" s="1"/>
  <c r="M747" i="1"/>
  <c r="W747" i="1" s="1"/>
  <c r="D753" i="1"/>
  <c r="I753" i="1"/>
  <c r="N753" i="1"/>
  <c r="N755" i="1"/>
  <c r="L757" i="1"/>
  <c r="P773" i="1"/>
  <c r="N785" i="1"/>
  <c r="D794" i="1"/>
  <c r="K790" i="1"/>
  <c r="N796" i="1"/>
  <c r="D800" i="1"/>
  <c r="L806" i="1"/>
  <c r="N821" i="1"/>
  <c r="D834" i="1"/>
  <c r="I837" i="1"/>
  <c r="N841" i="1"/>
  <c r="D845" i="1"/>
  <c r="N875" i="1"/>
  <c r="I897" i="1"/>
  <c r="M934" i="1"/>
  <c r="W934" i="1" s="1"/>
  <c r="N1006" i="1"/>
  <c r="I1025" i="1"/>
  <c r="N1025" i="1"/>
  <c r="N1056" i="1"/>
  <c r="I1062" i="1"/>
  <c r="G1053" i="1"/>
  <c r="N1104" i="1"/>
  <c r="I1126" i="1"/>
  <c r="I1135" i="1"/>
  <c r="D1165" i="1"/>
  <c r="D1178" i="1"/>
  <c r="N1178" i="1"/>
  <c r="M1195" i="1"/>
  <c r="W1195" i="1" s="1"/>
  <c r="I1228" i="1"/>
  <c r="D1238" i="1"/>
  <c r="I1267" i="1"/>
  <c r="S1267" i="1" s="1"/>
  <c r="D1271" i="1"/>
  <c r="N1271" i="1"/>
  <c r="P1276" i="1"/>
  <c r="K1276" i="1"/>
  <c r="U1276" i="1" s="1"/>
  <c r="D1326" i="1"/>
  <c r="D1354" i="1"/>
  <c r="N743" i="1"/>
  <c r="D745" i="1"/>
  <c r="I749" i="1"/>
  <c r="D761" i="1"/>
  <c r="R757" i="1"/>
  <c r="D769" i="1"/>
  <c r="N792" i="1"/>
  <c r="G790" i="1"/>
  <c r="N800" i="1"/>
  <c r="G806" i="1"/>
  <c r="D812" i="1"/>
  <c r="R806" i="1"/>
  <c r="H806" i="1"/>
  <c r="D816" i="1"/>
  <c r="I816" i="1"/>
  <c r="S816" i="1" s="1"/>
  <c r="D821" i="1"/>
  <c r="L824" i="1"/>
  <c r="N831" i="1"/>
  <c r="N843" i="1"/>
  <c r="I850" i="1"/>
  <c r="S850" i="1" s="1"/>
  <c r="L862" i="1"/>
  <c r="D888" i="1"/>
  <c r="I948" i="1"/>
  <c r="N985" i="1"/>
  <c r="P1053" i="1"/>
  <c r="R1053" i="1"/>
  <c r="D1092" i="1"/>
  <c r="N1135" i="1"/>
  <c r="I1178" i="1"/>
  <c r="D1199" i="1"/>
  <c r="H1195" i="1"/>
  <c r="R1195" i="1"/>
  <c r="N1228" i="1"/>
  <c r="I1271" i="1"/>
  <c r="G1276" i="1"/>
  <c r="J566" i="1"/>
  <c r="T566" i="1" s="1"/>
  <c r="N640" i="1"/>
  <c r="I655" i="1"/>
  <c r="K672" i="1"/>
  <c r="U672" i="1" s="1"/>
  <c r="N674" i="1"/>
  <c r="I682" i="1"/>
  <c r="N682" i="1"/>
  <c r="N690" i="1"/>
  <c r="I694" i="1"/>
  <c r="N700" i="1"/>
  <c r="I704" i="1"/>
  <c r="D708" i="1"/>
  <c r="P712" i="1"/>
  <c r="F712" i="1"/>
  <c r="J712" i="1"/>
  <c r="R712" i="1"/>
  <c r="I721" i="1"/>
  <c r="N721" i="1"/>
  <c r="O566" i="1"/>
  <c r="L588" i="1"/>
  <c r="J604" i="1"/>
  <c r="T604" i="1" s="1"/>
  <c r="I626" i="1"/>
  <c r="D638" i="1"/>
  <c r="N648" i="1"/>
  <c r="I667" i="1"/>
  <c r="O706" i="1"/>
  <c r="N706" i="1" s="1"/>
  <c r="L712" i="1"/>
  <c r="I716" i="1"/>
  <c r="N716" i="1"/>
  <c r="D721" i="1"/>
  <c r="D642" i="1"/>
  <c r="N660" i="1"/>
  <c r="D690" i="1"/>
  <c r="I690" i="1"/>
  <c r="D694" i="1"/>
  <c r="D700" i="1"/>
  <c r="I700" i="1"/>
  <c r="D704" i="1"/>
  <c r="J719" i="1"/>
  <c r="D741" i="1"/>
  <c r="K747" i="1"/>
  <c r="U747" i="1" s="1"/>
  <c r="I759" i="1"/>
  <c r="N759" i="1"/>
  <c r="D771" i="1"/>
  <c r="I771" i="1"/>
  <c r="N771" i="1"/>
  <c r="O763" i="1"/>
  <c r="I781" i="1"/>
  <c r="D787" i="1"/>
  <c r="E785" i="1"/>
  <c r="D785" i="1" s="1"/>
  <c r="Q790" i="1"/>
  <c r="N798" i="1"/>
  <c r="I800" i="1"/>
  <c r="D809" i="1"/>
  <c r="K806" i="1"/>
  <c r="U806" i="1" s="1"/>
  <c r="I821" i="1"/>
  <c r="S821" i="1" s="1"/>
  <c r="D855" i="1"/>
  <c r="F853" i="1"/>
  <c r="D853" i="1" s="1"/>
  <c r="I1016" i="1"/>
  <c r="J934" i="1"/>
  <c r="D743" i="1"/>
  <c r="N745" i="1"/>
  <c r="D792" i="1"/>
  <c r="E790" i="1"/>
  <c r="N794" i="1"/>
  <c r="O790" i="1"/>
  <c r="N804" i="1"/>
  <c r="O802" i="1"/>
  <c r="N802" i="1" s="1"/>
  <c r="I812" i="1"/>
  <c r="J806" i="1"/>
  <c r="D826" i="1"/>
  <c r="G824" i="1"/>
  <c r="K862" i="1"/>
  <c r="U862" i="1" s="1"/>
  <c r="I866" i="1"/>
  <c r="D751" i="1"/>
  <c r="E747" i="1"/>
  <c r="D765" i="1"/>
  <c r="E763" i="1"/>
  <c r="I775" i="1"/>
  <c r="J773" i="1"/>
  <c r="T773" i="1" s="1"/>
  <c r="D783" i="1"/>
  <c r="N787" i="1"/>
  <c r="N814" i="1"/>
  <c r="N818" i="1"/>
  <c r="D749" i="1"/>
  <c r="N749" i="1"/>
  <c r="O747" i="1"/>
  <c r="N751" i="1"/>
  <c r="I761" i="1"/>
  <c r="S761" i="1" s="1"/>
  <c r="J757" i="1"/>
  <c r="T757" i="1" s="1"/>
  <c r="N765" i="1"/>
  <c r="D798" i="1"/>
  <c r="N809" i="1"/>
  <c r="O806" i="1"/>
  <c r="N845" i="1"/>
  <c r="O824" i="1"/>
  <c r="O853" i="1"/>
  <c r="N853" i="1" s="1"/>
  <c r="N855" i="1"/>
  <c r="I930" i="1"/>
  <c r="J909" i="1"/>
  <c r="T909" i="1" s="1"/>
  <c r="N1199" i="1"/>
  <c r="O1195" i="1"/>
  <c r="I1214" i="1"/>
  <c r="J1195" i="1"/>
  <c r="D1286" i="1"/>
  <c r="E1276" i="1"/>
  <c r="N1292" i="1"/>
  <c r="O1276" i="1"/>
  <c r="G862" i="1"/>
  <c r="I873" i="1"/>
  <c r="J862" i="1"/>
  <c r="G934" i="1"/>
  <c r="L934" i="1"/>
  <c r="V934" i="1" s="1"/>
  <c r="D995" i="1"/>
  <c r="E934" i="1"/>
  <c r="I1006" i="1"/>
  <c r="S1006" i="1" s="1"/>
  <c r="D1025" i="1"/>
  <c r="I1073" i="1"/>
  <c r="J1053" i="1"/>
  <c r="T1053" i="1" s="1"/>
  <c r="I1187" i="1"/>
  <c r="P1195" i="1"/>
  <c r="K1195" i="1"/>
  <c r="U1195" i="1" s="1"/>
  <c r="I1199" i="1"/>
  <c r="I1208" i="1"/>
  <c r="D1214" i="1"/>
  <c r="F1195" i="1"/>
  <c r="I1220" i="1"/>
  <c r="D1247" i="1"/>
  <c r="N1286" i="1"/>
  <c r="N826" i="1"/>
  <c r="D837" i="1"/>
  <c r="I841" i="1"/>
  <c r="D848" i="1"/>
  <c r="J848" i="1"/>
  <c r="T848" i="1" s="1"/>
  <c r="D850" i="1"/>
  <c r="D858" i="1"/>
  <c r="M862" i="1"/>
  <c r="W862" i="1" s="1"/>
  <c r="D873" i="1"/>
  <c r="F862" i="1"/>
  <c r="I875" i="1"/>
  <c r="D906" i="1"/>
  <c r="H909" i="1"/>
  <c r="H934" i="1"/>
  <c r="D948" i="1"/>
  <c r="D985" i="1"/>
  <c r="I985" i="1"/>
  <c r="N995" i="1"/>
  <c r="I1042" i="1"/>
  <c r="N1042" i="1"/>
  <c r="K1053" i="1"/>
  <c r="H1053" i="1"/>
  <c r="Q1053" i="1"/>
  <c r="F1053" i="1"/>
  <c r="D1073" i="1"/>
  <c r="D1078" i="1"/>
  <c r="N1092" i="1"/>
  <c r="G1195" i="1"/>
  <c r="Q1195" i="1"/>
  <c r="N1241" i="1"/>
  <c r="D1267" i="1"/>
  <c r="N1326" i="1"/>
  <c r="N1354" i="1"/>
  <c r="D1375" i="1"/>
  <c r="I1375" i="1"/>
  <c r="J1276" i="1"/>
  <c r="T1276" i="1" s="1"/>
  <c r="I826" i="1"/>
  <c r="P824" i="1"/>
  <c r="N834" i="1"/>
  <c r="D841" i="1"/>
  <c r="I845" i="1"/>
  <c r="I855" i="1"/>
  <c r="N858" i="1"/>
  <c r="D866" i="1"/>
  <c r="N866" i="1"/>
  <c r="O862" i="1"/>
  <c r="D897" i="1"/>
  <c r="N904" i="1"/>
  <c r="I912" i="1"/>
  <c r="N912" i="1"/>
  <c r="N938" i="1"/>
  <c r="I957" i="1"/>
  <c r="O1053" i="1"/>
  <c r="D1056" i="1"/>
  <c r="E1053" i="1"/>
  <c r="Q1276" i="1"/>
  <c r="E862" i="1"/>
  <c r="O909" i="1"/>
  <c r="O934" i="1"/>
  <c r="E1195" i="1"/>
  <c r="N1501" i="1"/>
  <c r="N1502" i="1"/>
  <c r="N1500" i="1"/>
  <c r="N1499" i="1"/>
  <c r="N1498" i="1"/>
  <c r="P1496" i="1"/>
  <c r="Q1496" i="1"/>
  <c r="V1496" i="1" s="1"/>
  <c r="R1496" i="1"/>
  <c r="O1496" i="1"/>
  <c r="J1496" i="1"/>
  <c r="K1496" i="1"/>
  <c r="U1496" i="1" s="1"/>
  <c r="M1496" i="1"/>
  <c r="W1496" i="1" s="1"/>
  <c r="F1496" i="1"/>
  <c r="G1496" i="1"/>
  <c r="H1496" i="1"/>
  <c r="E1496" i="1"/>
  <c r="N1505" i="1"/>
  <c r="R1503" i="1"/>
  <c r="Q1503" i="1"/>
  <c r="P1503" i="1"/>
  <c r="O1503" i="1"/>
  <c r="I1505" i="1"/>
  <c r="M1503" i="1"/>
  <c r="W1503" i="1" s="1"/>
  <c r="L1503" i="1"/>
  <c r="K1503" i="1"/>
  <c r="U1503" i="1" s="1"/>
  <c r="J1503" i="1"/>
  <c r="T1503" i="1" s="1"/>
  <c r="D1505" i="1"/>
  <c r="E1503" i="1"/>
  <c r="F1503" i="1"/>
  <c r="G1503" i="1"/>
  <c r="H1503" i="1"/>
  <c r="I1499" i="1"/>
  <c r="S1499" i="1" s="1"/>
  <c r="I1500" i="1"/>
  <c r="I1501" i="1"/>
  <c r="I1502" i="1"/>
  <c r="D1499" i="1"/>
  <c r="D1500" i="1"/>
  <c r="D1501" i="1"/>
  <c r="D1502" i="1"/>
  <c r="D1498" i="1"/>
  <c r="O1463" i="1"/>
  <c r="P1463" i="1"/>
  <c r="Q1463" i="1"/>
  <c r="R1463" i="1"/>
  <c r="J1463" i="1"/>
  <c r="T1463" i="1" s="1"/>
  <c r="K1463" i="1"/>
  <c r="U1463" i="1" s="1"/>
  <c r="L1463" i="1"/>
  <c r="M1463" i="1"/>
  <c r="W1463" i="1" s="1"/>
  <c r="H1463" i="1"/>
  <c r="F1463" i="1"/>
  <c r="G1463" i="1"/>
  <c r="E1463" i="1"/>
  <c r="E1461" i="1" s="1"/>
  <c r="N1495" i="1"/>
  <c r="N1494" i="1"/>
  <c r="N1493" i="1"/>
  <c r="N1492" i="1"/>
  <c r="N1491" i="1"/>
  <c r="N1490" i="1"/>
  <c r="N1489" i="1"/>
  <c r="N1488" i="1"/>
  <c r="I1495" i="1"/>
  <c r="S1495" i="1" s="1"/>
  <c r="I1494" i="1"/>
  <c r="S1494" i="1" s="1"/>
  <c r="I1493" i="1"/>
  <c r="S1493" i="1" s="1"/>
  <c r="I1492" i="1"/>
  <c r="S1492" i="1" s="1"/>
  <c r="I1491" i="1"/>
  <c r="S1491" i="1" s="1"/>
  <c r="I1490" i="1"/>
  <c r="S1490" i="1" s="1"/>
  <c r="I1489" i="1"/>
  <c r="I1488" i="1"/>
  <c r="S1488" i="1" s="1"/>
  <c r="D1488" i="1"/>
  <c r="D1489" i="1"/>
  <c r="D1490" i="1"/>
  <c r="D1491" i="1"/>
  <c r="D1492" i="1"/>
  <c r="D1493" i="1"/>
  <c r="D1494" i="1"/>
  <c r="D1495" i="1"/>
  <c r="D1487" i="1"/>
  <c r="V588" i="1" l="1"/>
  <c r="S725" i="1"/>
  <c r="T1496" i="1"/>
  <c r="S1214" i="1"/>
  <c r="S1489" i="1"/>
  <c r="T719" i="1"/>
  <c r="V1463" i="1"/>
  <c r="U1053" i="1"/>
  <c r="U909" i="1"/>
  <c r="U763" i="1"/>
  <c r="V566" i="1"/>
  <c r="S1073" i="1"/>
  <c r="S873" i="1"/>
  <c r="V824" i="1"/>
  <c r="V909" i="1"/>
  <c r="W679" i="1"/>
  <c r="T747" i="1"/>
  <c r="V763" i="1"/>
  <c r="T1195" i="1"/>
  <c r="U790" i="1"/>
  <c r="V757" i="1"/>
  <c r="V1053" i="1"/>
  <c r="T862" i="1"/>
  <c r="V712" i="1"/>
  <c r="T712" i="1"/>
  <c r="V806" i="1"/>
  <c r="I853" i="1"/>
  <c r="S853" i="1" s="1"/>
  <c r="S669" i="1"/>
  <c r="U692" i="1"/>
  <c r="T806" i="1"/>
  <c r="V862" i="1"/>
  <c r="U566" i="1"/>
  <c r="V790" i="1"/>
  <c r="T588" i="1"/>
  <c r="T934" i="1"/>
  <c r="V1503" i="1"/>
  <c r="U824" i="1"/>
  <c r="W773" i="1"/>
  <c r="V1195" i="1"/>
  <c r="S858" i="1"/>
  <c r="S875" i="1"/>
  <c r="S781" i="1"/>
  <c r="S1279" i="1"/>
  <c r="S598" i="1"/>
  <c r="S568" i="1"/>
  <c r="S957" i="1"/>
  <c r="S694" i="1"/>
  <c r="S930" i="1"/>
  <c r="S812" i="1"/>
  <c r="S800" i="1"/>
  <c r="S728" i="1"/>
  <c r="S893" i="1"/>
  <c r="S783" i="1"/>
  <c r="V636" i="1"/>
  <c r="S845" i="1"/>
  <c r="S1078" i="1"/>
  <c r="S594" i="1"/>
  <c r="S1220" i="1"/>
  <c r="S1016" i="1"/>
  <c r="S655" i="1"/>
  <c r="S1271" i="1"/>
  <c r="S1126" i="1"/>
  <c r="S624" i="1"/>
  <c r="S585" i="1"/>
  <c r="S769" i="1"/>
  <c r="I688" i="1"/>
  <c r="S688" i="1" s="1"/>
  <c r="R1276" i="1"/>
  <c r="N1276" i="1" s="1"/>
  <c r="S1247" i="1"/>
  <c r="S1502" i="1"/>
  <c r="S700" i="1"/>
  <c r="S657" i="1"/>
  <c r="S646" i="1"/>
  <c r="S985" i="1"/>
  <c r="S690" i="1"/>
  <c r="S626" i="1"/>
  <c r="S897" i="1"/>
  <c r="S837" i="1"/>
  <c r="S839" i="1"/>
  <c r="S885" i="1"/>
  <c r="S638" i="1"/>
  <c r="S771" i="1"/>
  <c r="I706" i="1"/>
  <c r="S706" i="1" s="1"/>
  <c r="S682" i="1"/>
  <c r="S1178" i="1"/>
  <c r="S1165" i="1"/>
  <c r="S855" i="1"/>
  <c r="S841" i="1"/>
  <c r="S1208" i="1"/>
  <c r="S606" i="1"/>
  <c r="S1042" i="1"/>
  <c r="S667" i="1"/>
  <c r="S1238" i="1"/>
  <c r="S613" i="1"/>
  <c r="S938" i="1"/>
  <c r="S582" i="1"/>
  <c r="S1326" i="1"/>
  <c r="S787" i="1"/>
  <c r="S615" i="1"/>
  <c r="W1279" i="1"/>
  <c r="S1500" i="1"/>
  <c r="S912" i="1"/>
  <c r="S826" i="1"/>
  <c r="S1199" i="1"/>
  <c r="S775" i="1"/>
  <c r="S948" i="1"/>
  <c r="S1062" i="1"/>
  <c r="S642" i="1"/>
  <c r="S686" i="1"/>
  <c r="S648" i="1"/>
  <c r="I702" i="1"/>
  <c r="S702" i="1" s="1"/>
  <c r="I773" i="1"/>
  <c r="I848" i="1"/>
  <c r="S848" i="1" s="1"/>
  <c r="I798" i="1"/>
  <c r="S798" i="1" s="1"/>
  <c r="S716" i="1"/>
  <c r="S721" i="1"/>
  <c r="S1228" i="1"/>
  <c r="S1025" i="1"/>
  <c r="S753" i="1"/>
  <c r="S1045" i="1"/>
  <c r="S928" i="1"/>
  <c r="S818" i="1"/>
  <c r="S804" i="1"/>
  <c r="I692" i="1"/>
  <c r="S692" i="1" s="1"/>
  <c r="S640" i="1"/>
  <c r="S577" i="1"/>
  <c r="S575" i="1"/>
  <c r="S628" i="1"/>
  <c r="S1092" i="1"/>
  <c r="S888" i="1"/>
  <c r="S1286" i="1"/>
  <c r="I739" i="1"/>
  <c r="S739" i="1" s="1"/>
  <c r="S995" i="1"/>
  <c r="S662" i="1"/>
  <c r="S1354" i="1"/>
  <c r="S579" i="1"/>
  <c r="S814" i="1"/>
  <c r="S866" i="1"/>
  <c r="I672" i="1"/>
  <c r="S672" i="1" s="1"/>
  <c r="S749" i="1"/>
  <c r="S1135" i="1"/>
  <c r="S1056" i="1"/>
  <c r="I785" i="1"/>
  <c r="S785" i="1" s="1"/>
  <c r="S765" i="1"/>
  <c r="S590" i="1"/>
  <c r="I743" i="1"/>
  <c r="S743" i="1" s="1"/>
  <c r="S843" i="1"/>
  <c r="S831" i="1"/>
  <c r="S617" i="1"/>
  <c r="S741" i="1"/>
  <c r="S1322" i="1"/>
  <c r="S796" i="1"/>
  <c r="S1342" i="1"/>
  <c r="S1501" i="1"/>
  <c r="S1505" i="1"/>
  <c r="S1375" i="1"/>
  <c r="S1187" i="1"/>
  <c r="I802" i="1"/>
  <c r="S802" i="1" s="1"/>
  <c r="S759" i="1"/>
  <c r="S704" i="1"/>
  <c r="S1379" i="1"/>
  <c r="S1292" i="1"/>
  <c r="S966" i="1"/>
  <c r="S932" i="1"/>
  <c r="S906" i="1"/>
  <c r="S809" i="1"/>
  <c r="S674" i="1"/>
  <c r="S592" i="1"/>
  <c r="S834" i="1"/>
  <c r="S794" i="1"/>
  <c r="I698" i="1"/>
  <c r="S698" i="1" s="1"/>
  <c r="U604" i="1"/>
  <c r="S792" i="1"/>
  <c r="S1104" i="1"/>
  <c r="S751" i="1"/>
  <c r="S1241" i="1"/>
  <c r="S736" i="1"/>
  <c r="S755" i="1"/>
  <c r="S708" i="1"/>
  <c r="S632" i="1"/>
  <c r="D763" i="1"/>
  <c r="L1461" i="1"/>
  <c r="I909" i="1"/>
  <c r="D604" i="1"/>
  <c r="N862" i="1"/>
  <c r="N909" i="1"/>
  <c r="N773" i="1"/>
  <c r="N747" i="1"/>
  <c r="N763" i="1"/>
  <c r="M602" i="1"/>
  <c r="W602" i="1" s="1"/>
  <c r="Q602" i="1"/>
  <c r="Q562" i="1" s="1"/>
  <c r="I790" i="1"/>
  <c r="I719" i="1"/>
  <c r="E602" i="1"/>
  <c r="E562" i="1" s="1"/>
  <c r="N934" i="1"/>
  <c r="I1276" i="1"/>
  <c r="S1276" i="1" s="1"/>
  <c r="I747" i="1"/>
  <c r="D712" i="1"/>
  <c r="I824" i="1"/>
  <c r="I679" i="1"/>
  <c r="D790" i="1"/>
  <c r="D588" i="1"/>
  <c r="D806" i="1"/>
  <c r="G1461" i="1"/>
  <c r="Q1461" i="1"/>
  <c r="N806" i="1"/>
  <c r="G602" i="1"/>
  <c r="G562" i="1" s="1"/>
  <c r="O602" i="1"/>
  <c r="O562" i="1" s="1"/>
  <c r="D719" i="1"/>
  <c r="N588" i="1"/>
  <c r="H602" i="1"/>
  <c r="H562" i="1" s="1"/>
  <c r="L602" i="1"/>
  <c r="J1461" i="1"/>
  <c r="D773" i="1"/>
  <c r="I763" i="1"/>
  <c r="P602" i="1"/>
  <c r="P562" i="1" s="1"/>
  <c r="D747" i="1"/>
  <c r="D679" i="1"/>
  <c r="N1053" i="1"/>
  <c r="N719" i="1"/>
  <c r="D1276" i="1"/>
  <c r="I757" i="1"/>
  <c r="D757" i="1"/>
  <c r="I636" i="1"/>
  <c r="K602" i="1"/>
  <c r="N679" i="1"/>
  <c r="N604" i="1"/>
  <c r="N757" i="1"/>
  <c r="D636" i="1"/>
  <c r="I806" i="1"/>
  <c r="S806" i="1" s="1"/>
  <c r="I712" i="1"/>
  <c r="F602" i="1"/>
  <c r="I934" i="1"/>
  <c r="N636" i="1"/>
  <c r="F1461" i="1"/>
  <c r="K1461" i="1"/>
  <c r="U1461" i="1" s="1"/>
  <c r="H1461" i="1"/>
  <c r="O1461" i="1"/>
  <c r="D1195" i="1"/>
  <c r="I1053" i="1"/>
  <c r="I862" i="1"/>
  <c r="S862" i="1" s="1"/>
  <c r="D1496" i="1"/>
  <c r="D1503" i="1"/>
  <c r="R602" i="1"/>
  <c r="D566" i="1"/>
  <c r="R1461" i="1"/>
  <c r="D862" i="1"/>
  <c r="I1195" i="1"/>
  <c r="N824" i="1"/>
  <c r="D824" i="1"/>
  <c r="N566" i="1"/>
  <c r="I588" i="1"/>
  <c r="D934" i="1"/>
  <c r="N712" i="1"/>
  <c r="I1503" i="1"/>
  <c r="D1053" i="1"/>
  <c r="N1195" i="1"/>
  <c r="D909" i="1"/>
  <c r="J602" i="1"/>
  <c r="T602" i="1" s="1"/>
  <c r="I604" i="1"/>
  <c r="I566" i="1"/>
  <c r="M1461" i="1"/>
  <c r="N1503" i="1"/>
  <c r="P1461" i="1"/>
  <c r="N790" i="1"/>
  <c r="N1496" i="1"/>
  <c r="W1461" i="1" l="1"/>
  <c r="S757" i="1"/>
  <c r="S566" i="1"/>
  <c r="S934" i="1"/>
  <c r="U602" i="1"/>
  <c r="S747" i="1"/>
  <c r="S719" i="1"/>
  <c r="W1276" i="1"/>
  <c r="S1053" i="1"/>
  <c r="V602" i="1"/>
  <c r="S588" i="1"/>
  <c r="S1195" i="1"/>
  <c r="S679" i="1"/>
  <c r="S790" i="1"/>
  <c r="S773" i="1"/>
  <c r="S712" i="1"/>
  <c r="S763" i="1"/>
  <c r="S824" i="1"/>
  <c r="S909" i="1"/>
  <c r="S1503" i="1"/>
  <c r="S604" i="1"/>
  <c r="T1461" i="1"/>
  <c r="S636" i="1"/>
  <c r="L562" i="1"/>
  <c r="V562" i="1" s="1"/>
  <c r="K562" i="1"/>
  <c r="U562" i="1" s="1"/>
  <c r="M562" i="1"/>
  <c r="V1461" i="1"/>
  <c r="D602" i="1"/>
  <c r="N602" i="1"/>
  <c r="I602" i="1"/>
  <c r="F562" i="1"/>
  <c r="D562" i="1" s="1"/>
  <c r="R562" i="1"/>
  <c r="N562" i="1" s="1"/>
  <c r="J562" i="1"/>
  <c r="P466" i="1"/>
  <c r="S602" i="1" l="1"/>
  <c r="W562" i="1"/>
  <c r="I562" i="1"/>
  <c r="S562" i="1" s="1"/>
  <c r="T562" i="1"/>
  <c r="H465" i="1"/>
  <c r="I532" i="1"/>
  <c r="S532" i="1" s="1"/>
  <c r="R531" i="1"/>
  <c r="Q531" i="1"/>
  <c r="P531" i="1"/>
  <c r="O531" i="1"/>
  <c r="N531" i="1"/>
  <c r="M531" i="1"/>
  <c r="W531" i="1" s="1"/>
  <c r="L531" i="1"/>
  <c r="K531" i="1"/>
  <c r="J531" i="1"/>
  <c r="N530" i="1"/>
  <c r="N529" i="1" s="1"/>
  <c r="I530" i="1"/>
  <c r="R529" i="1"/>
  <c r="Q529" i="1"/>
  <c r="P529" i="1"/>
  <c r="O529" i="1"/>
  <c r="M529" i="1"/>
  <c r="W529" i="1" s="1"/>
  <c r="L529" i="1"/>
  <c r="V529" i="1" s="1"/>
  <c r="K529" i="1"/>
  <c r="U529" i="1" s="1"/>
  <c r="J529" i="1"/>
  <c r="T529" i="1" s="1"/>
  <c r="N528" i="1"/>
  <c r="I528" i="1"/>
  <c r="N527" i="1"/>
  <c r="I527" i="1"/>
  <c r="N526" i="1"/>
  <c r="I526" i="1"/>
  <c r="R525" i="1"/>
  <c r="Q525" i="1"/>
  <c r="P525" i="1"/>
  <c r="O525" i="1"/>
  <c r="M525" i="1"/>
  <c r="W525" i="1" s="1"/>
  <c r="L525" i="1"/>
  <c r="V525" i="1" s="1"/>
  <c r="K525" i="1"/>
  <c r="U525" i="1" s="1"/>
  <c r="J525" i="1"/>
  <c r="T525" i="1" s="1"/>
  <c r="N524" i="1"/>
  <c r="J524" i="1"/>
  <c r="N523" i="1"/>
  <c r="I523" i="1"/>
  <c r="N522" i="1"/>
  <c r="I522" i="1"/>
  <c r="N521" i="1"/>
  <c r="I521" i="1"/>
  <c r="N520" i="1"/>
  <c r="I520" i="1"/>
  <c r="N519" i="1"/>
  <c r="I519" i="1"/>
  <c r="R518" i="1"/>
  <c r="Q518" i="1"/>
  <c r="P518" i="1"/>
  <c r="O518" i="1"/>
  <c r="M518" i="1"/>
  <c r="W518" i="1" s="1"/>
  <c r="L518" i="1"/>
  <c r="V518" i="1" s="1"/>
  <c r="K518" i="1"/>
  <c r="U518" i="1" s="1"/>
  <c r="N517" i="1"/>
  <c r="I517" i="1"/>
  <c r="N516" i="1"/>
  <c r="I516" i="1"/>
  <c r="N515" i="1"/>
  <c r="I515" i="1"/>
  <c r="N514" i="1"/>
  <c r="I514" i="1"/>
  <c r="R513" i="1"/>
  <c r="Q513" i="1"/>
  <c r="P513" i="1"/>
  <c r="O513" i="1"/>
  <c r="M513" i="1"/>
  <c r="W513" i="1" s="1"/>
  <c r="L513" i="1"/>
  <c r="V513" i="1" s="1"/>
  <c r="K513" i="1"/>
  <c r="U513" i="1" s="1"/>
  <c r="J513" i="1"/>
  <c r="T513" i="1" s="1"/>
  <c r="N512" i="1"/>
  <c r="I512" i="1"/>
  <c r="N511" i="1"/>
  <c r="I511" i="1"/>
  <c r="N510" i="1"/>
  <c r="I510" i="1"/>
  <c r="N509" i="1"/>
  <c r="I509" i="1"/>
  <c r="N508" i="1"/>
  <c r="I508" i="1"/>
  <c r="R507" i="1"/>
  <c r="Q507" i="1"/>
  <c r="P507" i="1"/>
  <c r="O507" i="1"/>
  <c r="M507" i="1"/>
  <c r="W507" i="1" s="1"/>
  <c r="L507" i="1"/>
  <c r="V507" i="1" s="1"/>
  <c r="K507" i="1"/>
  <c r="U507" i="1" s="1"/>
  <c r="J507" i="1"/>
  <c r="N506" i="1"/>
  <c r="I506" i="1"/>
  <c r="N505" i="1"/>
  <c r="I505" i="1"/>
  <c r="N504" i="1"/>
  <c r="I504" i="1"/>
  <c r="N503" i="1"/>
  <c r="I503" i="1"/>
  <c r="R502" i="1"/>
  <c r="Q502" i="1"/>
  <c r="P502" i="1"/>
  <c r="O502" i="1"/>
  <c r="M502" i="1"/>
  <c r="W502" i="1" s="1"/>
  <c r="L502" i="1"/>
  <c r="V502" i="1" s="1"/>
  <c r="K502" i="1"/>
  <c r="J502" i="1"/>
  <c r="N501" i="1"/>
  <c r="I501" i="1"/>
  <c r="N500" i="1"/>
  <c r="I500" i="1"/>
  <c r="N499" i="1"/>
  <c r="I499" i="1"/>
  <c r="N498" i="1"/>
  <c r="I498" i="1"/>
  <c r="N497" i="1"/>
  <c r="I497" i="1"/>
  <c r="R496" i="1"/>
  <c r="Q496" i="1"/>
  <c r="P496" i="1"/>
  <c r="O496" i="1"/>
  <c r="M496" i="1"/>
  <c r="W496" i="1" s="1"/>
  <c r="L496" i="1"/>
  <c r="V496" i="1" s="1"/>
  <c r="K496" i="1"/>
  <c r="U496" i="1" s="1"/>
  <c r="J496" i="1"/>
  <c r="T496" i="1" s="1"/>
  <c r="N495" i="1"/>
  <c r="I495" i="1"/>
  <c r="N494" i="1"/>
  <c r="I494" i="1"/>
  <c r="N493" i="1"/>
  <c r="I493" i="1"/>
  <c r="N492" i="1"/>
  <c r="I492" i="1"/>
  <c r="N491" i="1"/>
  <c r="I491" i="1"/>
  <c r="N490" i="1"/>
  <c r="I490" i="1"/>
  <c r="N489" i="1"/>
  <c r="I489" i="1"/>
  <c r="N488" i="1"/>
  <c r="I488" i="1"/>
  <c r="Q487" i="1"/>
  <c r="N487" i="1" s="1"/>
  <c r="L487" i="1"/>
  <c r="R486" i="1"/>
  <c r="P486" i="1"/>
  <c r="O486" i="1"/>
  <c r="M486" i="1"/>
  <c r="W486" i="1" s="1"/>
  <c r="K486" i="1"/>
  <c r="J486" i="1"/>
  <c r="N485" i="1"/>
  <c r="I485" i="1"/>
  <c r="N484" i="1"/>
  <c r="I484" i="1"/>
  <c r="N483" i="1"/>
  <c r="I483" i="1"/>
  <c r="N482" i="1"/>
  <c r="I482" i="1"/>
  <c r="N481" i="1"/>
  <c r="I481" i="1"/>
  <c r="N480" i="1"/>
  <c r="I480" i="1"/>
  <c r="N479" i="1"/>
  <c r="I479" i="1"/>
  <c r="N478" i="1"/>
  <c r="I478" i="1"/>
  <c r="R477" i="1"/>
  <c r="Q477" i="1"/>
  <c r="P477" i="1"/>
  <c r="O477" i="1"/>
  <c r="M477" i="1"/>
  <c r="W477" i="1" s="1"/>
  <c r="L477" i="1"/>
  <c r="K477" i="1"/>
  <c r="U477" i="1" s="1"/>
  <c r="J477" i="1"/>
  <c r="T477" i="1" s="1"/>
  <c r="N476" i="1"/>
  <c r="I476" i="1"/>
  <c r="N475" i="1"/>
  <c r="I475" i="1"/>
  <c r="N474" i="1"/>
  <c r="I474" i="1"/>
  <c r="N473" i="1"/>
  <c r="I473" i="1"/>
  <c r="N472" i="1"/>
  <c r="I472" i="1"/>
  <c r="N471" i="1"/>
  <c r="I471" i="1"/>
  <c r="R470" i="1"/>
  <c r="Q470" i="1"/>
  <c r="P470" i="1"/>
  <c r="O470" i="1"/>
  <c r="M470" i="1"/>
  <c r="W470" i="1" s="1"/>
  <c r="L470" i="1"/>
  <c r="V470" i="1" s="1"/>
  <c r="K470" i="1"/>
  <c r="U470" i="1" s="1"/>
  <c r="J470" i="1"/>
  <c r="N469" i="1"/>
  <c r="I469" i="1"/>
  <c r="N468" i="1"/>
  <c r="I468" i="1"/>
  <c r="Q467" i="1"/>
  <c r="N467" i="1" s="1"/>
  <c r="L467" i="1"/>
  <c r="R466" i="1"/>
  <c r="O466" i="1"/>
  <c r="M466" i="1"/>
  <c r="W466" i="1" s="1"/>
  <c r="K466" i="1"/>
  <c r="U466" i="1" s="1"/>
  <c r="J466" i="1"/>
  <c r="T466" i="1" s="1"/>
  <c r="O436" i="1"/>
  <c r="P436" i="1"/>
  <c r="Q436" i="1"/>
  <c r="K436" i="1"/>
  <c r="U436" i="1" s="1"/>
  <c r="L436" i="1"/>
  <c r="V436" i="1" s="1"/>
  <c r="J436" i="1"/>
  <c r="T436" i="1" s="1"/>
  <c r="I464" i="1"/>
  <c r="S464" i="1" s="1"/>
  <c r="N463" i="1"/>
  <c r="N462" i="1" s="1"/>
  <c r="I463" i="1"/>
  <c r="R462" i="1"/>
  <c r="M462" i="1"/>
  <c r="N461" i="1"/>
  <c r="I461" i="1"/>
  <c r="N460" i="1"/>
  <c r="I460" i="1"/>
  <c r="R459" i="1"/>
  <c r="M459" i="1"/>
  <c r="N458" i="1"/>
  <c r="N457" i="1" s="1"/>
  <c r="I458" i="1"/>
  <c r="R457" i="1"/>
  <c r="M457" i="1"/>
  <c r="N456" i="1"/>
  <c r="N455" i="1" s="1"/>
  <c r="I456" i="1"/>
  <c r="R455" i="1"/>
  <c r="M455" i="1"/>
  <c r="N454" i="1"/>
  <c r="I454" i="1"/>
  <c r="N453" i="1"/>
  <c r="I453" i="1"/>
  <c r="R452" i="1"/>
  <c r="M452" i="1"/>
  <c r="N451" i="1"/>
  <c r="N450" i="1" s="1"/>
  <c r="I451" i="1"/>
  <c r="R450" i="1"/>
  <c r="M450" i="1"/>
  <c r="N449" i="1"/>
  <c r="I449" i="1"/>
  <c r="N448" i="1"/>
  <c r="I448" i="1"/>
  <c r="N447" i="1"/>
  <c r="I447" i="1"/>
  <c r="N446" i="1"/>
  <c r="I446" i="1"/>
  <c r="N445" i="1"/>
  <c r="I445" i="1"/>
  <c r="R444" i="1"/>
  <c r="M444" i="1"/>
  <c r="N443" i="1"/>
  <c r="N442" i="1" s="1"/>
  <c r="I443" i="1"/>
  <c r="R442" i="1"/>
  <c r="M442" i="1"/>
  <c r="N441" i="1"/>
  <c r="I441" i="1"/>
  <c r="N440" i="1"/>
  <c r="I440" i="1"/>
  <c r="N439" i="1"/>
  <c r="I439" i="1"/>
  <c r="N438" i="1"/>
  <c r="I438" i="1"/>
  <c r="R437" i="1"/>
  <c r="M437" i="1"/>
  <c r="S438" i="1" l="1"/>
  <c r="S440" i="1"/>
  <c r="U502" i="1"/>
  <c r="T507" i="1"/>
  <c r="V477" i="1"/>
  <c r="W442" i="1"/>
  <c r="W444" i="1"/>
  <c r="S446" i="1"/>
  <c r="S448" i="1"/>
  <c r="W450" i="1"/>
  <c r="W452" i="1"/>
  <c r="S454" i="1"/>
  <c r="S460" i="1"/>
  <c r="W462" i="1"/>
  <c r="I467" i="1"/>
  <c r="S467" i="1" s="1"/>
  <c r="V467" i="1"/>
  <c r="S469" i="1"/>
  <c r="S472" i="1"/>
  <c r="S474" i="1"/>
  <c r="S476" i="1"/>
  <c r="S479" i="1"/>
  <c r="S481" i="1"/>
  <c r="S483" i="1"/>
  <c r="S485" i="1"/>
  <c r="I487" i="1"/>
  <c r="S487" i="1" s="1"/>
  <c r="V487" i="1"/>
  <c r="S489" i="1"/>
  <c r="S491" i="1"/>
  <c r="S493" i="1"/>
  <c r="S495" i="1"/>
  <c r="S498" i="1"/>
  <c r="S500" i="1"/>
  <c r="S503" i="1"/>
  <c r="S505" i="1"/>
  <c r="S508" i="1"/>
  <c r="S510" i="1"/>
  <c r="S512" i="1"/>
  <c r="S515" i="1"/>
  <c r="S517" i="1"/>
  <c r="I524" i="1"/>
  <c r="I518" i="1" s="1"/>
  <c r="T524" i="1"/>
  <c r="T502" i="1"/>
  <c r="T470" i="1"/>
  <c r="S519" i="1"/>
  <c r="S521" i="1"/>
  <c r="S523" i="1"/>
  <c r="S526" i="1"/>
  <c r="T531" i="1"/>
  <c r="W437" i="1"/>
  <c r="S439" i="1"/>
  <c r="S441" i="1"/>
  <c r="S445" i="1"/>
  <c r="S447" i="1"/>
  <c r="S449" i="1"/>
  <c r="S453" i="1"/>
  <c r="W455" i="1"/>
  <c r="W457" i="1"/>
  <c r="W459" i="1"/>
  <c r="S461" i="1"/>
  <c r="S468" i="1"/>
  <c r="S471" i="1"/>
  <c r="S473" i="1"/>
  <c r="S475" i="1"/>
  <c r="S478" i="1"/>
  <c r="S480" i="1"/>
  <c r="S482" i="1"/>
  <c r="S484" i="1"/>
  <c r="S488" i="1"/>
  <c r="S490" i="1"/>
  <c r="S492" i="1"/>
  <c r="S494" i="1"/>
  <c r="S497" i="1"/>
  <c r="S499" i="1"/>
  <c r="S501" i="1"/>
  <c r="S504" i="1"/>
  <c r="S509" i="1"/>
  <c r="S511" i="1"/>
  <c r="S514" i="1"/>
  <c r="S516" i="1"/>
  <c r="U531" i="1"/>
  <c r="T486" i="1"/>
  <c r="U486" i="1"/>
  <c r="I455" i="1"/>
  <c r="S455" i="1" s="1"/>
  <c r="S456" i="1"/>
  <c r="I457" i="1"/>
  <c r="S457" i="1" s="1"/>
  <c r="S458" i="1"/>
  <c r="S528" i="1"/>
  <c r="I442" i="1"/>
  <c r="S442" i="1" s="1"/>
  <c r="S443" i="1"/>
  <c r="I450" i="1"/>
  <c r="S450" i="1" s="1"/>
  <c r="S451" i="1"/>
  <c r="I462" i="1"/>
  <c r="S462" i="1" s="1"/>
  <c r="S463" i="1"/>
  <c r="S506" i="1"/>
  <c r="S520" i="1"/>
  <c r="S522" i="1"/>
  <c r="S527" i="1"/>
  <c r="I529" i="1"/>
  <c r="S529" i="1" s="1"/>
  <c r="S530" i="1"/>
  <c r="V531" i="1"/>
  <c r="J518" i="1"/>
  <c r="D465" i="1"/>
  <c r="H434" i="1"/>
  <c r="I496" i="1"/>
  <c r="I507" i="1"/>
  <c r="L466" i="1"/>
  <c r="P465" i="1"/>
  <c r="P434" i="1" s="1"/>
  <c r="N525" i="1"/>
  <c r="I525" i="1"/>
  <c r="I437" i="1"/>
  <c r="N513" i="1"/>
  <c r="Q486" i="1"/>
  <c r="I477" i="1"/>
  <c r="M436" i="1"/>
  <c r="R436" i="1"/>
  <c r="N496" i="1"/>
  <c r="N486" i="1"/>
  <c r="L486" i="1"/>
  <c r="R465" i="1"/>
  <c r="O465" i="1"/>
  <c r="O434" i="1" s="1"/>
  <c r="N518" i="1"/>
  <c r="M465" i="1"/>
  <c r="W465" i="1" s="1"/>
  <c r="I470" i="1"/>
  <c r="K465" i="1"/>
  <c r="I502" i="1"/>
  <c r="N437" i="1"/>
  <c r="I452" i="1"/>
  <c r="N477" i="1"/>
  <c r="N502" i="1"/>
  <c r="N459" i="1"/>
  <c r="N470" i="1"/>
  <c r="N507" i="1"/>
  <c r="I531" i="1"/>
  <c r="S531" i="1" s="1"/>
  <c r="I444" i="1"/>
  <c r="N452" i="1"/>
  <c r="I459" i="1"/>
  <c r="N466" i="1"/>
  <c r="I486" i="1"/>
  <c r="I513" i="1"/>
  <c r="Q466" i="1"/>
  <c r="N444" i="1"/>
  <c r="U465" i="1" l="1"/>
  <c r="W436" i="1"/>
  <c r="I466" i="1"/>
  <c r="S466" i="1" s="1"/>
  <c r="S524" i="1"/>
  <c r="S518" i="1"/>
  <c r="V486" i="1"/>
  <c r="S525" i="1"/>
  <c r="S513" i="1"/>
  <c r="S486" i="1"/>
  <c r="S444" i="1"/>
  <c r="S452" i="1"/>
  <c r="S470" i="1"/>
  <c r="S496" i="1"/>
  <c r="K434" i="1"/>
  <c r="U434" i="1" s="1"/>
  <c r="S477" i="1"/>
  <c r="S507" i="1"/>
  <c r="J465" i="1"/>
  <c r="T465" i="1" s="1"/>
  <c r="T518" i="1"/>
  <c r="S459" i="1"/>
  <c r="S502" i="1"/>
  <c r="S437" i="1"/>
  <c r="V466" i="1"/>
  <c r="R434" i="1"/>
  <c r="M434" i="1"/>
  <c r="Q465" i="1"/>
  <c r="L465" i="1"/>
  <c r="N436" i="1"/>
  <c r="I436" i="1"/>
  <c r="N542" i="1"/>
  <c r="N541" i="1"/>
  <c r="N540" i="1"/>
  <c r="R539" i="1"/>
  <c r="R533" i="1" s="1"/>
  <c r="Q539" i="1"/>
  <c r="Q533" i="1" s="1"/>
  <c r="P539" i="1"/>
  <c r="P533" i="1" s="1"/>
  <c r="O539" i="1"/>
  <c r="O533" i="1" s="1"/>
  <c r="I542" i="1"/>
  <c r="I541" i="1"/>
  <c r="I540" i="1"/>
  <c r="M539" i="1"/>
  <c r="W539" i="1" s="1"/>
  <c r="L539" i="1"/>
  <c r="K539" i="1"/>
  <c r="J539" i="1"/>
  <c r="T539" i="1" s="1"/>
  <c r="H539" i="1"/>
  <c r="H533" i="1" s="1"/>
  <c r="F539" i="1"/>
  <c r="F533" i="1" s="1"/>
  <c r="G539" i="1"/>
  <c r="G533" i="1" s="1"/>
  <c r="E539" i="1"/>
  <c r="E533" i="1" s="1"/>
  <c r="D540" i="1"/>
  <c r="D541" i="1"/>
  <c r="D542" i="1"/>
  <c r="V539" i="1" l="1"/>
  <c r="V465" i="1"/>
  <c r="U539" i="1"/>
  <c r="S436" i="1"/>
  <c r="S542" i="1"/>
  <c r="S541" i="1"/>
  <c r="J533" i="1"/>
  <c r="T533" i="1" s="1"/>
  <c r="S540" i="1"/>
  <c r="K533" i="1"/>
  <c r="U533" i="1" s="1"/>
  <c r="M533" i="1"/>
  <c r="W533" i="1" s="1"/>
  <c r="L533" i="1"/>
  <c r="V533" i="1" s="1"/>
  <c r="W434" i="1"/>
  <c r="J434" i="1"/>
  <c r="T434" i="1" s="1"/>
  <c r="N465" i="1"/>
  <c r="N434" i="1" s="1"/>
  <c r="Q434" i="1"/>
  <c r="I465" i="1"/>
  <c r="L434" i="1"/>
  <c r="D539" i="1"/>
  <c r="N539" i="1"/>
  <c r="I539" i="1"/>
  <c r="O1510" i="1"/>
  <c r="P1510" i="1"/>
  <c r="Q1510" i="1"/>
  <c r="R1510" i="1"/>
  <c r="J1510" i="1"/>
  <c r="T1510" i="1" s="1"/>
  <c r="K1510" i="1"/>
  <c r="U1510" i="1" s="1"/>
  <c r="L1510" i="1"/>
  <c r="V1510" i="1" s="1"/>
  <c r="M1510" i="1"/>
  <c r="W1510" i="1" s="1"/>
  <c r="N1512" i="1"/>
  <c r="I1512" i="1"/>
  <c r="E1510" i="1"/>
  <c r="F1510" i="1"/>
  <c r="G1510" i="1"/>
  <c r="H1510" i="1"/>
  <c r="D1512" i="1"/>
  <c r="D1513" i="1"/>
  <c r="D548" i="1"/>
  <c r="H546" i="1"/>
  <c r="N545" i="1"/>
  <c r="N544" i="1"/>
  <c r="N543" i="1"/>
  <c r="N538" i="1"/>
  <c r="N537" i="1"/>
  <c r="N536" i="1"/>
  <c r="N535" i="1"/>
  <c r="I545" i="1"/>
  <c r="I544" i="1"/>
  <c r="I543" i="1"/>
  <c r="I538" i="1"/>
  <c r="I537" i="1"/>
  <c r="I536" i="1"/>
  <c r="I535" i="1"/>
  <c r="D536" i="1"/>
  <c r="D537" i="1"/>
  <c r="D538" i="1"/>
  <c r="D543" i="1"/>
  <c r="D544" i="1"/>
  <c r="D545" i="1"/>
  <c r="D535" i="1"/>
  <c r="D436" i="1"/>
  <c r="D434" i="1" s="1"/>
  <c r="O28" i="1"/>
  <c r="P28" i="1"/>
  <c r="Q28" i="1"/>
  <c r="R28" i="1"/>
  <c r="J28" i="1"/>
  <c r="T28" i="1" s="1"/>
  <c r="K28" i="1"/>
  <c r="U28" i="1" s="1"/>
  <c r="L28" i="1"/>
  <c r="V28" i="1" s="1"/>
  <c r="M28" i="1"/>
  <c r="W28" i="1" s="1"/>
  <c r="E28" i="1"/>
  <c r="F28" i="1"/>
  <c r="G28" i="1"/>
  <c r="H28" i="1"/>
  <c r="E18" i="1"/>
  <c r="F18" i="1"/>
  <c r="G18" i="1"/>
  <c r="H18" i="1"/>
  <c r="J18" i="1"/>
  <c r="T18" i="1" s="1"/>
  <c r="K18" i="1"/>
  <c r="U18" i="1" s="1"/>
  <c r="L18" i="1"/>
  <c r="M18" i="1"/>
  <c r="O18" i="1"/>
  <c r="P18" i="1"/>
  <c r="Q18" i="1"/>
  <c r="R18" i="1"/>
  <c r="N21" i="1"/>
  <c r="N1546" i="1"/>
  <c r="N1544" i="1" s="1"/>
  <c r="R1544" i="1"/>
  <c r="Q1544" i="1"/>
  <c r="P1544" i="1"/>
  <c r="O1544" i="1"/>
  <c r="N1543" i="1"/>
  <c r="N1541" i="1" s="1"/>
  <c r="R1541" i="1"/>
  <c r="Q1541" i="1"/>
  <c r="P1541" i="1"/>
  <c r="O1541" i="1"/>
  <c r="N1540" i="1"/>
  <c r="N1538" i="1" s="1"/>
  <c r="R1538" i="1"/>
  <c r="Q1538" i="1"/>
  <c r="P1538" i="1"/>
  <c r="O1538" i="1"/>
  <c r="N1537" i="1"/>
  <c r="N1535" i="1" s="1"/>
  <c r="R1535" i="1"/>
  <c r="Q1535" i="1"/>
  <c r="P1535" i="1"/>
  <c r="O1535" i="1"/>
  <c r="N1534" i="1"/>
  <c r="N1532" i="1" s="1"/>
  <c r="R1532" i="1"/>
  <c r="Q1532" i="1"/>
  <c r="P1532" i="1"/>
  <c r="O1532" i="1"/>
  <c r="N1531" i="1"/>
  <c r="N1529" i="1" s="1"/>
  <c r="R1529" i="1"/>
  <c r="Q1529" i="1"/>
  <c r="P1529" i="1"/>
  <c r="O1529" i="1"/>
  <c r="N1528" i="1"/>
  <c r="N1526" i="1" s="1"/>
  <c r="R1526" i="1"/>
  <c r="Q1526" i="1"/>
  <c r="P1526" i="1"/>
  <c r="O1526" i="1"/>
  <c r="N1525" i="1"/>
  <c r="N1523" i="1" s="1"/>
  <c r="R1523" i="1"/>
  <c r="Q1523" i="1"/>
  <c r="P1523" i="1"/>
  <c r="O1523" i="1"/>
  <c r="N1522" i="1"/>
  <c r="N1520" i="1" s="1"/>
  <c r="R1520" i="1"/>
  <c r="Q1520" i="1"/>
  <c r="P1520" i="1"/>
  <c r="O1520" i="1"/>
  <c r="N1519" i="1"/>
  <c r="N1517" i="1" s="1"/>
  <c r="R1517" i="1"/>
  <c r="Q1517" i="1"/>
  <c r="P1517" i="1"/>
  <c r="O1517" i="1"/>
  <c r="N1516" i="1"/>
  <c r="N1514" i="1" s="1"/>
  <c r="R1514" i="1"/>
  <c r="Q1514" i="1"/>
  <c r="P1514" i="1"/>
  <c r="O1514" i="1"/>
  <c r="N1513" i="1"/>
  <c r="N1509" i="1"/>
  <c r="N1507" i="1" s="1"/>
  <c r="R1507" i="1"/>
  <c r="Q1507" i="1"/>
  <c r="P1507" i="1"/>
  <c r="O1507" i="1"/>
  <c r="N1506" i="1"/>
  <c r="N1487" i="1"/>
  <c r="N1486" i="1"/>
  <c r="N1485" i="1"/>
  <c r="N1484" i="1"/>
  <c r="N1483" i="1"/>
  <c r="N1482" i="1"/>
  <c r="N1481" i="1"/>
  <c r="N1480" i="1"/>
  <c r="N1479" i="1"/>
  <c r="N1478" i="1"/>
  <c r="N1477" i="1"/>
  <c r="N1476" i="1"/>
  <c r="N1475" i="1"/>
  <c r="N1474" i="1"/>
  <c r="N1473" i="1"/>
  <c r="N1472" i="1"/>
  <c r="N1471" i="1"/>
  <c r="N1470" i="1"/>
  <c r="N1469" i="1"/>
  <c r="N1468" i="1"/>
  <c r="N1467" i="1"/>
  <c r="N1466" i="1"/>
  <c r="N1465" i="1"/>
  <c r="N1460" i="1"/>
  <c r="N1459" i="1"/>
  <c r="R1457" i="1"/>
  <c r="Q1457" i="1"/>
  <c r="P1457" i="1"/>
  <c r="O1457" i="1"/>
  <c r="N1456" i="1"/>
  <c r="N1455" i="1"/>
  <c r="R1453" i="1"/>
  <c r="Q1453" i="1"/>
  <c r="P1453" i="1"/>
  <c r="O1453" i="1"/>
  <c r="N1452" i="1"/>
  <c r="N1450" i="1" s="1"/>
  <c r="R1450" i="1"/>
  <c r="Q1450" i="1"/>
  <c r="P1450" i="1"/>
  <c r="O1450" i="1"/>
  <c r="N1449" i="1"/>
  <c r="N1447" i="1" s="1"/>
  <c r="R1447" i="1"/>
  <c r="Q1447" i="1"/>
  <c r="P1447" i="1"/>
  <c r="O1447" i="1"/>
  <c r="N1446" i="1"/>
  <c r="N1444" i="1" s="1"/>
  <c r="R1444" i="1"/>
  <c r="Q1444" i="1"/>
  <c r="P1444" i="1"/>
  <c r="O1444" i="1"/>
  <c r="N1443" i="1"/>
  <c r="N1441" i="1" s="1"/>
  <c r="R1441" i="1"/>
  <c r="Q1441" i="1"/>
  <c r="P1441" i="1"/>
  <c r="O1441" i="1"/>
  <c r="N1440" i="1"/>
  <c r="N1439" i="1"/>
  <c r="N1438" i="1"/>
  <c r="R1436" i="1"/>
  <c r="Q1436" i="1"/>
  <c r="P1436" i="1"/>
  <c r="O1436" i="1"/>
  <c r="N1435" i="1"/>
  <c r="N1434" i="1"/>
  <c r="R1432" i="1"/>
  <c r="Q1432" i="1"/>
  <c r="P1432" i="1"/>
  <c r="O1432" i="1"/>
  <c r="N1431" i="1"/>
  <c r="N1429" i="1" s="1"/>
  <c r="R1429" i="1"/>
  <c r="Q1429" i="1"/>
  <c r="P1429" i="1"/>
  <c r="O1429" i="1"/>
  <c r="N1428" i="1"/>
  <c r="N1427" i="1"/>
  <c r="R1425" i="1"/>
  <c r="Q1425" i="1"/>
  <c r="P1425" i="1"/>
  <c r="O1425" i="1"/>
  <c r="N1424" i="1"/>
  <c r="N1422" i="1" s="1"/>
  <c r="R1422" i="1"/>
  <c r="Q1422" i="1"/>
  <c r="P1422" i="1"/>
  <c r="O1422" i="1"/>
  <c r="N1421" i="1"/>
  <c r="N1419" i="1" s="1"/>
  <c r="R1419" i="1"/>
  <c r="Q1419" i="1"/>
  <c r="P1419" i="1"/>
  <c r="O1419" i="1"/>
  <c r="N1418" i="1"/>
  <c r="N1417" i="1"/>
  <c r="N1416" i="1"/>
  <c r="N1415" i="1"/>
  <c r="N1414" i="1"/>
  <c r="R1412" i="1"/>
  <c r="Q1412" i="1"/>
  <c r="P1412" i="1"/>
  <c r="O1412" i="1"/>
  <c r="N1411" i="1"/>
  <c r="N1409" i="1" s="1"/>
  <c r="R1409" i="1"/>
  <c r="Q1409" i="1"/>
  <c r="P1409" i="1"/>
  <c r="O1409" i="1"/>
  <c r="N1408" i="1"/>
  <c r="N1407" i="1"/>
  <c r="N1406" i="1"/>
  <c r="N1405" i="1"/>
  <c r="R1403" i="1"/>
  <c r="Q1403" i="1"/>
  <c r="P1403" i="1"/>
  <c r="O1403" i="1"/>
  <c r="N1402" i="1"/>
  <c r="N1401" i="1"/>
  <c r="N1400" i="1"/>
  <c r="N1399" i="1"/>
  <c r="N1398" i="1"/>
  <c r="N1397" i="1"/>
  <c r="N1396" i="1"/>
  <c r="N1395" i="1"/>
  <c r="R1393" i="1"/>
  <c r="Q1393" i="1"/>
  <c r="P1393" i="1"/>
  <c r="O1393" i="1"/>
  <c r="N1392" i="1"/>
  <c r="N1391" i="1"/>
  <c r="R1389" i="1"/>
  <c r="Q1389" i="1"/>
  <c r="P1389" i="1"/>
  <c r="O1389" i="1"/>
  <c r="N561" i="1"/>
  <c r="N560" i="1"/>
  <c r="N559" i="1"/>
  <c r="N558" i="1"/>
  <c r="N557" i="1"/>
  <c r="N556" i="1"/>
  <c r="R554" i="1"/>
  <c r="Q554" i="1"/>
  <c r="P554" i="1"/>
  <c r="O554" i="1"/>
  <c r="N553" i="1"/>
  <c r="N552" i="1"/>
  <c r="R550" i="1"/>
  <c r="Q550" i="1"/>
  <c r="P550" i="1"/>
  <c r="O550" i="1"/>
  <c r="N549" i="1"/>
  <c r="N548" i="1"/>
  <c r="R546" i="1"/>
  <c r="Q546" i="1"/>
  <c r="P546" i="1"/>
  <c r="O546" i="1"/>
  <c r="Q36" i="1"/>
  <c r="P36" i="1"/>
  <c r="O36" i="1"/>
  <c r="N35" i="1"/>
  <c r="N34" i="1"/>
  <c r="R32" i="1"/>
  <c r="Q32" i="1"/>
  <c r="P32" i="1"/>
  <c r="O32" i="1"/>
  <c r="N31" i="1"/>
  <c r="N30" i="1"/>
  <c r="N27" i="1"/>
  <c r="N26" i="1"/>
  <c r="N25" i="1"/>
  <c r="N24" i="1"/>
  <c r="N23" i="1"/>
  <c r="N22" i="1"/>
  <c r="N20" i="1"/>
  <c r="N17" i="1"/>
  <c r="N16" i="1"/>
  <c r="R14" i="1"/>
  <c r="Q14" i="1"/>
  <c r="P14" i="1"/>
  <c r="O14" i="1"/>
  <c r="N13" i="1"/>
  <c r="N11" i="1" s="1"/>
  <c r="R11" i="1"/>
  <c r="Q11" i="1"/>
  <c r="P11" i="1"/>
  <c r="O11" i="1"/>
  <c r="I1546" i="1"/>
  <c r="M1544" i="1"/>
  <c r="W1544" i="1" s="1"/>
  <c r="L1544" i="1"/>
  <c r="V1544" i="1" s="1"/>
  <c r="K1544" i="1"/>
  <c r="J1544" i="1"/>
  <c r="T1544" i="1" s="1"/>
  <c r="I1543" i="1"/>
  <c r="M1541" i="1"/>
  <c r="L1541" i="1"/>
  <c r="V1541" i="1" s="1"/>
  <c r="K1541" i="1"/>
  <c r="U1541" i="1" s="1"/>
  <c r="J1541" i="1"/>
  <c r="T1541" i="1" s="1"/>
  <c r="I1540" i="1"/>
  <c r="M1538" i="1"/>
  <c r="L1538" i="1"/>
  <c r="V1538" i="1" s="1"/>
  <c r="K1538" i="1"/>
  <c r="U1538" i="1" s="1"/>
  <c r="J1538" i="1"/>
  <c r="T1538" i="1" s="1"/>
  <c r="I1537" i="1"/>
  <c r="M1535" i="1"/>
  <c r="L1535" i="1"/>
  <c r="V1535" i="1" s="1"/>
  <c r="K1535" i="1"/>
  <c r="U1535" i="1" s="1"/>
  <c r="J1535" i="1"/>
  <c r="T1535" i="1" s="1"/>
  <c r="I1534" i="1"/>
  <c r="M1532" i="1"/>
  <c r="L1532" i="1"/>
  <c r="V1532" i="1" s="1"/>
  <c r="K1532" i="1"/>
  <c r="U1532" i="1" s="1"/>
  <c r="J1532" i="1"/>
  <c r="T1532" i="1" s="1"/>
  <c r="I1531" i="1"/>
  <c r="M1529" i="1"/>
  <c r="L1529" i="1"/>
  <c r="V1529" i="1" s="1"/>
  <c r="K1529" i="1"/>
  <c r="U1529" i="1" s="1"/>
  <c r="J1529" i="1"/>
  <c r="T1529" i="1" s="1"/>
  <c r="I1528" i="1"/>
  <c r="M1526" i="1"/>
  <c r="L1526" i="1"/>
  <c r="V1526" i="1" s="1"/>
  <c r="K1526" i="1"/>
  <c r="U1526" i="1" s="1"/>
  <c r="J1526" i="1"/>
  <c r="T1526" i="1" s="1"/>
  <c r="I1525" i="1"/>
  <c r="M1523" i="1"/>
  <c r="L1523" i="1"/>
  <c r="V1523" i="1" s="1"/>
  <c r="K1523" i="1"/>
  <c r="U1523" i="1" s="1"/>
  <c r="J1523" i="1"/>
  <c r="T1523" i="1" s="1"/>
  <c r="I1522" i="1"/>
  <c r="M1520" i="1"/>
  <c r="L1520" i="1"/>
  <c r="V1520" i="1" s="1"/>
  <c r="K1520" i="1"/>
  <c r="U1520" i="1" s="1"/>
  <c r="J1520" i="1"/>
  <c r="T1520" i="1" s="1"/>
  <c r="I1519" i="1"/>
  <c r="M1517" i="1"/>
  <c r="L1517" i="1"/>
  <c r="V1517" i="1" s="1"/>
  <c r="K1517" i="1"/>
  <c r="U1517" i="1" s="1"/>
  <c r="J1517" i="1"/>
  <c r="T1517" i="1" s="1"/>
  <c r="I1516" i="1"/>
  <c r="M1514" i="1"/>
  <c r="L1514" i="1"/>
  <c r="V1514" i="1" s="1"/>
  <c r="K1514" i="1"/>
  <c r="U1514" i="1" s="1"/>
  <c r="J1514" i="1"/>
  <c r="T1514" i="1" s="1"/>
  <c r="I1513" i="1"/>
  <c r="I1509" i="1"/>
  <c r="M1507" i="1"/>
  <c r="L1507" i="1"/>
  <c r="V1507" i="1" s="1"/>
  <c r="K1507" i="1"/>
  <c r="U1507" i="1" s="1"/>
  <c r="J1507" i="1"/>
  <c r="T1507" i="1" s="1"/>
  <c r="I1506" i="1"/>
  <c r="I1498" i="1"/>
  <c r="I1487" i="1"/>
  <c r="I1486" i="1"/>
  <c r="I1485" i="1"/>
  <c r="I1484" i="1"/>
  <c r="I1483" i="1"/>
  <c r="I1482" i="1"/>
  <c r="I1481" i="1"/>
  <c r="I1480" i="1"/>
  <c r="I1479" i="1"/>
  <c r="I1478" i="1"/>
  <c r="I1477" i="1"/>
  <c r="I1476" i="1"/>
  <c r="I1475" i="1"/>
  <c r="I1474" i="1"/>
  <c r="I1473" i="1"/>
  <c r="I1472" i="1"/>
  <c r="I1471" i="1"/>
  <c r="I1470" i="1"/>
  <c r="I1469" i="1"/>
  <c r="I1468" i="1"/>
  <c r="I1467" i="1"/>
  <c r="I1466" i="1"/>
  <c r="I1465" i="1"/>
  <c r="I1460" i="1"/>
  <c r="S1460" i="1" s="1"/>
  <c r="I1459" i="1"/>
  <c r="M1457" i="1"/>
  <c r="L1457" i="1"/>
  <c r="K1457" i="1"/>
  <c r="J1457" i="1"/>
  <c r="T1457" i="1" s="1"/>
  <c r="I1456" i="1"/>
  <c r="S1456" i="1" s="1"/>
  <c r="I1455" i="1"/>
  <c r="S1455" i="1" s="1"/>
  <c r="M1453" i="1"/>
  <c r="L1453" i="1"/>
  <c r="V1453" i="1" s="1"/>
  <c r="K1453" i="1"/>
  <c r="U1453" i="1" s="1"/>
  <c r="J1453" i="1"/>
  <c r="T1453" i="1" s="1"/>
  <c r="I1452" i="1"/>
  <c r="S1452" i="1" s="1"/>
  <c r="M1450" i="1"/>
  <c r="W1450" i="1" s="1"/>
  <c r="L1450" i="1"/>
  <c r="K1450" i="1"/>
  <c r="U1450" i="1" s="1"/>
  <c r="J1450" i="1"/>
  <c r="T1450" i="1" s="1"/>
  <c r="I1449" i="1"/>
  <c r="M1447" i="1"/>
  <c r="L1447" i="1"/>
  <c r="V1447" i="1" s="1"/>
  <c r="K1447" i="1"/>
  <c r="U1447" i="1" s="1"/>
  <c r="J1447" i="1"/>
  <c r="T1447" i="1" s="1"/>
  <c r="I1446" i="1"/>
  <c r="S1446" i="1" s="1"/>
  <c r="M1444" i="1"/>
  <c r="L1444" i="1"/>
  <c r="V1444" i="1" s="1"/>
  <c r="K1444" i="1"/>
  <c r="U1444" i="1" s="1"/>
  <c r="J1444" i="1"/>
  <c r="T1444" i="1" s="1"/>
  <c r="I1443" i="1"/>
  <c r="S1443" i="1" s="1"/>
  <c r="M1441" i="1"/>
  <c r="L1441" i="1"/>
  <c r="V1441" i="1" s="1"/>
  <c r="K1441" i="1"/>
  <c r="U1441" i="1" s="1"/>
  <c r="J1441" i="1"/>
  <c r="T1441" i="1" s="1"/>
  <c r="I1440" i="1"/>
  <c r="S1440" i="1" s="1"/>
  <c r="I1439" i="1"/>
  <c r="I1438" i="1"/>
  <c r="S1438" i="1" s="1"/>
  <c r="M1436" i="1"/>
  <c r="L1436" i="1"/>
  <c r="K1436" i="1"/>
  <c r="J1436" i="1"/>
  <c r="I1435" i="1"/>
  <c r="S1435" i="1" s="1"/>
  <c r="I1434" i="1"/>
  <c r="S1434" i="1" s="1"/>
  <c r="M1432" i="1"/>
  <c r="L1432" i="1"/>
  <c r="K1432" i="1"/>
  <c r="U1432" i="1" s="1"/>
  <c r="J1432" i="1"/>
  <c r="I1431" i="1"/>
  <c r="M1429" i="1"/>
  <c r="L1429" i="1"/>
  <c r="V1429" i="1" s="1"/>
  <c r="K1429" i="1"/>
  <c r="U1429" i="1" s="1"/>
  <c r="J1429" i="1"/>
  <c r="T1429" i="1" s="1"/>
  <c r="I1428" i="1"/>
  <c r="S1428" i="1" s="1"/>
  <c r="I1427" i="1"/>
  <c r="S1427" i="1" s="1"/>
  <c r="M1425" i="1"/>
  <c r="L1425" i="1"/>
  <c r="K1425" i="1"/>
  <c r="U1425" i="1" s="1"/>
  <c r="J1425" i="1"/>
  <c r="T1425" i="1" s="1"/>
  <c r="I1424" i="1"/>
  <c r="S1424" i="1" s="1"/>
  <c r="M1422" i="1"/>
  <c r="L1422" i="1"/>
  <c r="V1422" i="1" s="1"/>
  <c r="K1422" i="1"/>
  <c r="U1422" i="1" s="1"/>
  <c r="J1422" i="1"/>
  <c r="T1422" i="1" s="1"/>
  <c r="I1421" i="1"/>
  <c r="M1419" i="1"/>
  <c r="L1419" i="1"/>
  <c r="V1419" i="1" s="1"/>
  <c r="K1419" i="1"/>
  <c r="U1419" i="1" s="1"/>
  <c r="J1419" i="1"/>
  <c r="T1419" i="1" s="1"/>
  <c r="I1418" i="1"/>
  <c r="S1418" i="1" s="1"/>
  <c r="I1417" i="1"/>
  <c r="S1417" i="1" s="1"/>
  <c r="I1416" i="1"/>
  <c r="S1416" i="1" s="1"/>
  <c r="I1415" i="1"/>
  <c r="I1414" i="1"/>
  <c r="S1414" i="1" s="1"/>
  <c r="M1412" i="1"/>
  <c r="L1412" i="1"/>
  <c r="V1412" i="1" s="1"/>
  <c r="K1412" i="1"/>
  <c r="J1412" i="1"/>
  <c r="I1411" i="1"/>
  <c r="S1411" i="1" s="1"/>
  <c r="M1409" i="1"/>
  <c r="L1409" i="1"/>
  <c r="V1409" i="1" s="1"/>
  <c r="K1409" i="1"/>
  <c r="U1409" i="1" s="1"/>
  <c r="J1409" i="1"/>
  <c r="T1409" i="1" s="1"/>
  <c r="I1408" i="1"/>
  <c r="S1408" i="1" s="1"/>
  <c r="I1407" i="1"/>
  <c r="I1406" i="1"/>
  <c r="S1406" i="1" s="1"/>
  <c r="I1405" i="1"/>
  <c r="S1405" i="1" s="1"/>
  <c r="M1403" i="1"/>
  <c r="L1403" i="1"/>
  <c r="V1403" i="1" s="1"/>
  <c r="K1403" i="1"/>
  <c r="J1403" i="1"/>
  <c r="I1402" i="1"/>
  <c r="S1402" i="1" s="1"/>
  <c r="I1401" i="1"/>
  <c r="I1400" i="1"/>
  <c r="S1400" i="1" s="1"/>
  <c r="I1399" i="1"/>
  <c r="S1399" i="1" s="1"/>
  <c r="I1398" i="1"/>
  <c r="S1398" i="1" s="1"/>
  <c r="I1397" i="1"/>
  <c r="I1396" i="1"/>
  <c r="S1396" i="1" s="1"/>
  <c r="I1395" i="1"/>
  <c r="S1395" i="1" s="1"/>
  <c r="M1393" i="1"/>
  <c r="L1393" i="1"/>
  <c r="K1393" i="1"/>
  <c r="J1393" i="1"/>
  <c r="I1392" i="1"/>
  <c r="S1392" i="1" s="1"/>
  <c r="I1391" i="1"/>
  <c r="M1389" i="1"/>
  <c r="L1389" i="1"/>
  <c r="V1389" i="1" s="1"/>
  <c r="K1389" i="1"/>
  <c r="U1389" i="1" s="1"/>
  <c r="J1389" i="1"/>
  <c r="I561" i="1"/>
  <c r="S561" i="1" s="1"/>
  <c r="I560" i="1"/>
  <c r="S560" i="1" s="1"/>
  <c r="I559" i="1"/>
  <c r="S559" i="1" s="1"/>
  <c r="I558" i="1"/>
  <c r="I557" i="1"/>
  <c r="S557" i="1" s="1"/>
  <c r="I556" i="1"/>
  <c r="S556" i="1" s="1"/>
  <c r="M554" i="1"/>
  <c r="L554" i="1"/>
  <c r="K554" i="1"/>
  <c r="U554" i="1" s="1"/>
  <c r="J554" i="1"/>
  <c r="T554" i="1" s="1"/>
  <c r="I553" i="1"/>
  <c r="S553" i="1" s="1"/>
  <c r="I552" i="1"/>
  <c r="M550" i="1"/>
  <c r="L550" i="1"/>
  <c r="V550" i="1" s="1"/>
  <c r="K550" i="1"/>
  <c r="U550" i="1" s="1"/>
  <c r="J550" i="1"/>
  <c r="T550" i="1" s="1"/>
  <c r="I549" i="1"/>
  <c r="S549" i="1" s="1"/>
  <c r="I548" i="1"/>
  <c r="S548" i="1" s="1"/>
  <c r="M546" i="1"/>
  <c r="L546" i="1"/>
  <c r="V546" i="1" s="1"/>
  <c r="K546" i="1"/>
  <c r="U546" i="1" s="1"/>
  <c r="J546" i="1"/>
  <c r="T546" i="1" s="1"/>
  <c r="I39" i="1"/>
  <c r="S39" i="1" s="1"/>
  <c r="I38" i="1"/>
  <c r="S38" i="1" s="1"/>
  <c r="M36" i="1"/>
  <c r="L36" i="1"/>
  <c r="V36" i="1" s="1"/>
  <c r="K36" i="1"/>
  <c r="U36" i="1" s="1"/>
  <c r="J36" i="1"/>
  <c r="T36" i="1" s="1"/>
  <c r="I35" i="1"/>
  <c r="I34" i="1"/>
  <c r="M32" i="1"/>
  <c r="L32" i="1"/>
  <c r="V32" i="1" s="1"/>
  <c r="K32" i="1"/>
  <c r="U32" i="1" s="1"/>
  <c r="J32" i="1"/>
  <c r="T32" i="1" s="1"/>
  <c r="I31" i="1"/>
  <c r="I30" i="1"/>
  <c r="I27" i="1"/>
  <c r="I26" i="1"/>
  <c r="I25" i="1"/>
  <c r="I24" i="1"/>
  <c r="I23" i="1"/>
  <c r="I22" i="1"/>
  <c r="I21" i="1"/>
  <c r="I20" i="1"/>
  <c r="I17" i="1"/>
  <c r="S17" i="1" s="1"/>
  <c r="I16" i="1"/>
  <c r="S16" i="1" s="1"/>
  <c r="M14" i="1"/>
  <c r="W14" i="1" s="1"/>
  <c r="L14" i="1"/>
  <c r="V14" i="1" s="1"/>
  <c r="K14" i="1"/>
  <c r="U14" i="1" s="1"/>
  <c r="J14" i="1"/>
  <c r="T14" i="1" s="1"/>
  <c r="I13" i="1"/>
  <c r="S13" i="1" s="1"/>
  <c r="M11" i="1"/>
  <c r="L11" i="1"/>
  <c r="V11" i="1" s="1"/>
  <c r="K11" i="1"/>
  <c r="U11" i="1" s="1"/>
  <c r="J11" i="1"/>
  <c r="T11" i="1" s="1"/>
  <c r="E1544" i="1"/>
  <c r="F1544" i="1"/>
  <c r="G1544" i="1"/>
  <c r="H1544" i="1"/>
  <c r="E1541" i="1"/>
  <c r="F1541" i="1"/>
  <c r="G1541" i="1"/>
  <c r="H1541" i="1"/>
  <c r="E1538" i="1"/>
  <c r="F1538" i="1"/>
  <c r="G1538" i="1"/>
  <c r="H1538" i="1"/>
  <c r="E1535" i="1"/>
  <c r="F1535" i="1"/>
  <c r="G1535" i="1"/>
  <c r="H1535" i="1"/>
  <c r="H1532" i="1"/>
  <c r="E1532" i="1"/>
  <c r="F1532" i="1"/>
  <c r="G1532" i="1"/>
  <c r="E1529" i="1"/>
  <c r="F1529" i="1"/>
  <c r="G1529" i="1"/>
  <c r="H1529" i="1"/>
  <c r="E1526" i="1"/>
  <c r="F1526" i="1"/>
  <c r="G1526" i="1"/>
  <c r="H1526" i="1"/>
  <c r="E1523" i="1"/>
  <c r="F1523" i="1"/>
  <c r="G1523" i="1"/>
  <c r="H1523" i="1"/>
  <c r="E1520" i="1"/>
  <c r="F1520" i="1"/>
  <c r="G1520" i="1"/>
  <c r="H1520" i="1"/>
  <c r="E1517" i="1"/>
  <c r="F1517" i="1"/>
  <c r="G1517" i="1"/>
  <c r="H1517" i="1"/>
  <c r="E1514" i="1"/>
  <c r="F1514" i="1"/>
  <c r="G1514" i="1"/>
  <c r="H1514" i="1"/>
  <c r="E1507" i="1"/>
  <c r="F1507" i="1"/>
  <c r="G1507" i="1"/>
  <c r="H1507" i="1"/>
  <c r="D1546" i="1"/>
  <c r="D1544" i="1" s="1"/>
  <c r="D1543" i="1"/>
  <c r="D1541" i="1" s="1"/>
  <c r="D1540" i="1"/>
  <c r="D1538" i="1" s="1"/>
  <c r="D1537" i="1"/>
  <c r="D1535" i="1" s="1"/>
  <c r="D1534" i="1"/>
  <c r="D1532" i="1" s="1"/>
  <c r="D1531" i="1"/>
  <c r="D1529" i="1" s="1"/>
  <c r="D1528" i="1"/>
  <c r="D1526" i="1" s="1"/>
  <c r="D1525" i="1"/>
  <c r="D1523" i="1" s="1"/>
  <c r="D1522" i="1"/>
  <c r="D1520" i="1" s="1"/>
  <c r="D1519" i="1"/>
  <c r="D1517" i="1" s="1"/>
  <c r="D1516" i="1"/>
  <c r="D1514" i="1" s="1"/>
  <c r="D1509" i="1"/>
  <c r="D1507" i="1" s="1"/>
  <c r="D1506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65" i="1"/>
  <c r="D1460" i="1"/>
  <c r="D1459" i="1"/>
  <c r="E1457" i="1"/>
  <c r="F1457" i="1"/>
  <c r="G1457" i="1"/>
  <c r="H1457" i="1"/>
  <c r="D1456" i="1"/>
  <c r="D1455" i="1"/>
  <c r="E1453" i="1"/>
  <c r="F1453" i="1"/>
  <c r="G1453" i="1"/>
  <c r="H1453" i="1"/>
  <c r="D1452" i="1"/>
  <c r="D1450" i="1" s="1"/>
  <c r="H1450" i="1"/>
  <c r="G1450" i="1"/>
  <c r="F1450" i="1"/>
  <c r="E1450" i="1"/>
  <c r="E1447" i="1"/>
  <c r="F1447" i="1"/>
  <c r="G1447" i="1"/>
  <c r="H1447" i="1"/>
  <c r="D1449" i="1"/>
  <c r="D1447" i="1" s="1"/>
  <c r="E1444" i="1"/>
  <c r="F1444" i="1"/>
  <c r="G1444" i="1"/>
  <c r="H1444" i="1"/>
  <c r="D1446" i="1"/>
  <c r="D1444" i="1" s="1"/>
  <c r="E1441" i="1"/>
  <c r="F1441" i="1"/>
  <c r="G1441" i="1"/>
  <c r="H1441" i="1"/>
  <c r="D1443" i="1"/>
  <c r="D1441" i="1" s="1"/>
  <c r="D1439" i="1"/>
  <c r="D1440" i="1"/>
  <c r="D1438" i="1"/>
  <c r="E1436" i="1"/>
  <c r="F1436" i="1"/>
  <c r="G1436" i="1"/>
  <c r="H1436" i="1"/>
  <c r="E1432" i="1"/>
  <c r="F1432" i="1"/>
  <c r="G1432" i="1"/>
  <c r="H1432" i="1"/>
  <c r="D1435" i="1"/>
  <c r="D1434" i="1"/>
  <c r="D1431" i="1"/>
  <c r="D1429" i="1" s="1"/>
  <c r="E1429" i="1"/>
  <c r="F1429" i="1"/>
  <c r="G1429" i="1"/>
  <c r="H1429" i="1"/>
  <c r="D1428" i="1"/>
  <c r="D1427" i="1"/>
  <c r="E1425" i="1"/>
  <c r="F1425" i="1"/>
  <c r="G1425" i="1"/>
  <c r="H1425" i="1"/>
  <c r="E1422" i="1"/>
  <c r="F1422" i="1"/>
  <c r="G1422" i="1"/>
  <c r="H1422" i="1"/>
  <c r="D1424" i="1"/>
  <c r="D1422" i="1" s="1"/>
  <c r="E1419" i="1"/>
  <c r="F1419" i="1"/>
  <c r="G1419" i="1"/>
  <c r="H1419" i="1"/>
  <c r="D1421" i="1"/>
  <c r="D1419" i="1" s="1"/>
  <c r="D1415" i="1"/>
  <c r="D1416" i="1"/>
  <c r="D1417" i="1"/>
  <c r="D1418" i="1"/>
  <c r="E1412" i="1"/>
  <c r="F1412" i="1"/>
  <c r="G1412" i="1"/>
  <c r="H1412" i="1"/>
  <c r="D1414" i="1"/>
  <c r="E1409" i="1"/>
  <c r="F1409" i="1"/>
  <c r="G1409" i="1"/>
  <c r="H1409" i="1"/>
  <c r="D1411" i="1"/>
  <c r="D1409" i="1" s="1"/>
  <c r="E1403" i="1"/>
  <c r="F1403" i="1"/>
  <c r="G1403" i="1"/>
  <c r="H1403" i="1"/>
  <c r="D1406" i="1"/>
  <c r="D1407" i="1"/>
  <c r="D1408" i="1"/>
  <c r="D1405" i="1"/>
  <c r="E1393" i="1"/>
  <c r="F1393" i="1"/>
  <c r="G1393" i="1"/>
  <c r="H1393" i="1"/>
  <c r="D1402" i="1"/>
  <c r="D1396" i="1"/>
  <c r="D1397" i="1"/>
  <c r="D1398" i="1"/>
  <c r="D1399" i="1"/>
  <c r="D1400" i="1"/>
  <c r="D1401" i="1"/>
  <c r="D1395" i="1"/>
  <c r="E1389" i="1"/>
  <c r="F1389" i="1"/>
  <c r="G1389" i="1"/>
  <c r="H1389" i="1"/>
  <c r="D1392" i="1"/>
  <c r="D1391" i="1"/>
  <c r="E554" i="1"/>
  <c r="F554" i="1"/>
  <c r="G554" i="1"/>
  <c r="H554" i="1"/>
  <c r="D549" i="1"/>
  <c r="E550" i="1"/>
  <c r="F550" i="1"/>
  <c r="G550" i="1"/>
  <c r="H550" i="1"/>
  <c r="D552" i="1"/>
  <c r="D553" i="1"/>
  <c r="D556" i="1"/>
  <c r="D557" i="1"/>
  <c r="D558" i="1"/>
  <c r="D559" i="1"/>
  <c r="D560" i="1"/>
  <c r="D561" i="1"/>
  <c r="E546" i="1"/>
  <c r="F546" i="1"/>
  <c r="G546" i="1"/>
  <c r="E36" i="1"/>
  <c r="F36" i="1"/>
  <c r="G36" i="1"/>
  <c r="H36" i="1"/>
  <c r="D39" i="1"/>
  <c r="E32" i="1"/>
  <c r="F32" i="1"/>
  <c r="G32" i="1"/>
  <c r="H32" i="1"/>
  <c r="D35" i="1"/>
  <c r="D38" i="1"/>
  <c r="D34" i="1"/>
  <c r="D31" i="1"/>
  <c r="D30" i="1"/>
  <c r="D21" i="1"/>
  <c r="D22" i="1"/>
  <c r="D23" i="1"/>
  <c r="D24" i="1"/>
  <c r="D25" i="1"/>
  <c r="D26" i="1"/>
  <c r="D27" i="1"/>
  <c r="D20" i="1"/>
  <c r="E14" i="1"/>
  <c r="F14" i="1"/>
  <c r="G14" i="1"/>
  <c r="H14" i="1"/>
  <c r="D17" i="1"/>
  <c r="D16" i="1"/>
  <c r="E11" i="1"/>
  <c r="F11" i="1"/>
  <c r="G11" i="1"/>
  <c r="H11" i="1"/>
  <c r="D13" i="1"/>
  <c r="D11" i="1" s="1"/>
  <c r="W11" i="1" l="1"/>
  <c r="S20" i="1"/>
  <c r="S552" i="1"/>
  <c r="S558" i="1"/>
  <c r="S1391" i="1"/>
  <c r="S1397" i="1"/>
  <c r="S1401" i="1"/>
  <c r="S1407" i="1"/>
  <c r="S1415" i="1"/>
  <c r="S1421" i="1"/>
  <c r="S1431" i="1"/>
  <c r="S1439" i="1"/>
  <c r="S1449" i="1"/>
  <c r="S1459" i="1"/>
  <c r="S23" i="1"/>
  <c r="S27" i="1"/>
  <c r="S35" i="1"/>
  <c r="S1519" i="1"/>
  <c r="S1531" i="1"/>
  <c r="S1543" i="1"/>
  <c r="S21" i="1"/>
  <c r="S25" i="1"/>
  <c r="S31" i="1"/>
  <c r="S1513" i="1"/>
  <c r="S1525" i="1"/>
  <c r="S1537" i="1"/>
  <c r="S24" i="1"/>
  <c r="S30" i="1"/>
  <c r="S1509" i="1"/>
  <c r="S1522" i="1"/>
  <c r="S1534" i="1"/>
  <c r="S1546" i="1"/>
  <c r="S535" i="1"/>
  <c r="S543" i="1"/>
  <c r="S539" i="1"/>
  <c r="S465" i="1"/>
  <c r="S22" i="1"/>
  <c r="S26" i="1"/>
  <c r="S34" i="1"/>
  <c r="S1516" i="1"/>
  <c r="S1528" i="1"/>
  <c r="S1540" i="1"/>
  <c r="S536" i="1"/>
  <c r="S544" i="1"/>
  <c r="S545" i="1"/>
  <c r="S1512" i="1"/>
  <c r="S1506" i="1"/>
  <c r="S538" i="1"/>
  <c r="S537" i="1"/>
  <c r="W550" i="1"/>
  <c r="W1412" i="1"/>
  <c r="W1436" i="1"/>
  <c r="S1465" i="1"/>
  <c r="S1473" i="1"/>
  <c r="S1481" i="1"/>
  <c r="W1389" i="1"/>
  <c r="U1393" i="1"/>
  <c r="U1403" i="1"/>
  <c r="T1412" i="1"/>
  <c r="W1419" i="1"/>
  <c r="W1429" i="1"/>
  <c r="V1432" i="1"/>
  <c r="T1436" i="1"/>
  <c r="W1447" i="1"/>
  <c r="V1450" i="1"/>
  <c r="W1457" i="1"/>
  <c r="S1466" i="1"/>
  <c r="S1470" i="1"/>
  <c r="S1474" i="1"/>
  <c r="S1478" i="1"/>
  <c r="S1482" i="1"/>
  <c r="S1486" i="1"/>
  <c r="W1523" i="1"/>
  <c r="W1535" i="1"/>
  <c r="W36" i="1"/>
  <c r="T1393" i="1"/>
  <c r="T1403" i="1"/>
  <c r="W1444" i="1"/>
  <c r="V1457" i="1"/>
  <c r="S1469" i="1"/>
  <c r="S1477" i="1"/>
  <c r="S1485" i="1"/>
  <c r="W1514" i="1"/>
  <c r="W1526" i="1"/>
  <c r="W1538" i="1"/>
  <c r="U1544" i="1"/>
  <c r="W554" i="1"/>
  <c r="W1393" i="1"/>
  <c r="W1403" i="1"/>
  <c r="W1409" i="1"/>
  <c r="W1425" i="1"/>
  <c r="T1432" i="1"/>
  <c r="V1436" i="1"/>
  <c r="W1441" i="1"/>
  <c r="W1453" i="1"/>
  <c r="U1457" i="1"/>
  <c r="S1468" i="1"/>
  <c r="S1472" i="1"/>
  <c r="S1476" i="1"/>
  <c r="S1480" i="1"/>
  <c r="S1484" i="1"/>
  <c r="W1507" i="1"/>
  <c r="W1520" i="1"/>
  <c r="W1532" i="1"/>
  <c r="W18" i="1"/>
  <c r="V434" i="1"/>
  <c r="I1444" i="1"/>
  <c r="S1444" i="1" s="1"/>
  <c r="I1507" i="1"/>
  <c r="S1507" i="1" s="1"/>
  <c r="I1520" i="1"/>
  <c r="S1520" i="1" s="1"/>
  <c r="I1532" i="1"/>
  <c r="S1532" i="1" s="1"/>
  <c r="I1544" i="1"/>
  <c r="S1544" i="1" s="1"/>
  <c r="I11" i="1"/>
  <c r="S11" i="1" s="1"/>
  <c r="W32" i="1"/>
  <c r="W546" i="1"/>
  <c r="V554" i="1"/>
  <c r="T1389" i="1"/>
  <c r="V1393" i="1"/>
  <c r="U1412" i="1"/>
  <c r="I1419" i="1"/>
  <c r="S1419" i="1" s="1"/>
  <c r="W1422" i="1"/>
  <c r="V1425" i="1"/>
  <c r="I1429" i="1"/>
  <c r="S1429" i="1" s="1"/>
  <c r="W1432" i="1"/>
  <c r="U1436" i="1"/>
  <c r="I1447" i="1"/>
  <c r="S1447" i="1" s="1"/>
  <c r="S1467" i="1"/>
  <c r="S1471" i="1"/>
  <c r="S1475" i="1"/>
  <c r="S1479" i="1"/>
  <c r="S1483" i="1"/>
  <c r="S1487" i="1"/>
  <c r="I1523" i="1"/>
  <c r="S1523" i="1" s="1"/>
  <c r="I1535" i="1"/>
  <c r="S1535" i="1" s="1"/>
  <c r="V18" i="1"/>
  <c r="I434" i="1"/>
  <c r="S434" i="1" s="1"/>
  <c r="I1422" i="1"/>
  <c r="S1422" i="1" s="1"/>
  <c r="I1450" i="1"/>
  <c r="S1450" i="1" s="1"/>
  <c r="I1496" i="1"/>
  <c r="S1496" i="1" s="1"/>
  <c r="S1498" i="1"/>
  <c r="I1514" i="1"/>
  <c r="S1514" i="1" s="1"/>
  <c r="W1517" i="1"/>
  <c r="I1526" i="1"/>
  <c r="S1526" i="1" s="1"/>
  <c r="W1529" i="1"/>
  <c r="I1538" i="1"/>
  <c r="S1538" i="1" s="1"/>
  <c r="W1541" i="1"/>
  <c r="I1409" i="1"/>
  <c r="S1409" i="1" s="1"/>
  <c r="I1441" i="1"/>
  <c r="S1441" i="1" s="1"/>
  <c r="I1517" i="1"/>
  <c r="S1517" i="1" s="1"/>
  <c r="I1529" i="1"/>
  <c r="S1529" i="1" s="1"/>
  <c r="I1541" i="1"/>
  <c r="S1541" i="1" s="1"/>
  <c r="E10" i="1"/>
  <c r="K10" i="1"/>
  <c r="P10" i="1"/>
  <c r="L10" i="1"/>
  <c r="Q10" i="1"/>
  <c r="G10" i="1"/>
  <c r="F10" i="1"/>
  <c r="J10" i="1"/>
  <c r="O10" i="1"/>
  <c r="H10" i="1"/>
  <c r="M10" i="1"/>
  <c r="R10" i="1"/>
  <c r="D533" i="1"/>
  <c r="N533" i="1"/>
  <c r="I533" i="1"/>
  <c r="N1463" i="1"/>
  <c r="N1510" i="1"/>
  <c r="D1463" i="1"/>
  <c r="I1463" i="1"/>
  <c r="I32" i="1"/>
  <c r="N14" i="1"/>
  <c r="D1432" i="1"/>
  <c r="I1389" i="1"/>
  <c r="D1510" i="1"/>
  <c r="I1510" i="1"/>
  <c r="I14" i="1"/>
  <c r="I1453" i="1"/>
  <c r="N18" i="1"/>
  <c r="N32" i="1"/>
  <c r="I36" i="1"/>
  <c r="I546" i="1"/>
  <c r="N1425" i="1"/>
  <c r="I1403" i="1"/>
  <c r="N1403" i="1"/>
  <c r="N550" i="1"/>
  <c r="N1457" i="1"/>
  <c r="N1453" i="1"/>
  <c r="N1436" i="1"/>
  <c r="N1432" i="1"/>
  <c r="I1425" i="1"/>
  <c r="N1412" i="1"/>
  <c r="I1412" i="1"/>
  <c r="N1393" i="1"/>
  <c r="I1393" i="1"/>
  <c r="N1389" i="1"/>
  <c r="I554" i="1"/>
  <c r="N554" i="1"/>
  <c r="I550" i="1"/>
  <c r="N546" i="1"/>
  <c r="I28" i="1"/>
  <c r="N28" i="1"/>
  <c r="I18" i="1"/>
  <c r="I1436" i="1"/>
  <c r="I1457" i="1"/>
  <c r="I1432" i="1"/>
  <c r="D1389" i="1"/>
  <c r="D32" i="1"/>
  <c r="D1425" i="1"/>
  <c r="D14" i="1"/>
  <c r="D36" i="1"/>
  <c r="D550" i="1"/>
  <c r="D18" i="1"/>
  <c r="D28" i="1"/>
  <c r="D1393" i="1"/>
  <c r="D1403" i="1"/>
  <c r="D546" i="1"/>
  <c r="D1457" i="1"/>
  <c r="D1453" i="1"/>
  <c r="D1436" i="1"/>
  <c r="D1412" i="1"/>
  <c r="D554" i="1"/>
  <c r="S1463" i="1" l="1"/>
  <c r="S550" i="1"/>
  <c r="S1453" i="1"/>
  <c r="S533" i="1"/>
  <c r="T10" i="1"/>
  <c r="V10" i="1"/>
  <c r="S546" i="1"/>
  <c r="S1389" i="1"/>
  <c r="S1436" i="1"/>
  <c r="S28" i="1"/>
  <c r="S1412" i="1"/>
  <c r="S1403" i="1"/>
  <c r="S554" i="1"/>
  <c r="S1425" i="1"/>
  <c r="S36" i="1"/>
  <c r="W10" i="1"/>
  <c r="S1457" i="1"/>
  <c r="S14" i="1"/>
  <c r="U10" i="1"/>
  <c r="S1432" i="1"/>
  <c r="S18" i="1"/>
  <c r="S1393" i="1"/>
  <c r="S1510" i="1"/>
  <c r="S32" i="1"/>
  <c r="D1461" i="1"/>
  <c r="I1461" i="1"/>
  <c r="N1461" i="1"/>
  <c r="S1461" i="1" l="1"/>
  <c r="N10" i="1"/>
  <c r="I10" i="1"/>
  <c r="D10" i="1"/>
  <c r="S10" i="1" l="1"/>
</calcChain>
</file>

<file path=xl/sharedStrings.xml><?xml version="1.0" encoding="utf-8"?>
<sst xmlns="http://schemas.openxmlformats.org/spreadsheetml/2006/main" count="2230" uniqueCount="1359">
  <si>
    <t xml:space="preserve"> ԸՆԴԱՄԵՆԸ</t>
  </si>
  <si>
    <t xml:space="preserve"> Հանրապետության նախագահի աշխատակազմ</t>
  </si>
  <si>
    <t xml:space="preserve"> 31001</t>
  </si>
  <si>
    <t xml:space="preserve"> Հանրապետության նախագահի աշխատակազմի տեխնիկական հագեցվածության բարելավում</t>
  </si>
  <si>
    <t xml:space="preserve"> ՀՀ Ազգային ժողով</t>
  </si>
  <si>
    <t xml:space="preserve"> 1024</t>
  </si>
  <si>
    <t xml:space="preserve"> Ազգային ժողովի տեխնիկական հագեցվածության բարելավում</t>
  </si>
  <si>
    <t xml:space="preserve"> ՀՀ վարչապետի աշխատակազմ</t>
  </si>
  <si>
    <t xml:space="preserve"> 1136</t>
  </si>
  <si>
    <t xml:space="preserve"> 31002</t>
  </si>
  <si>
    <t xml:space="preserve"> ՀՀ վարչապետի աշխատակազմի տեխնիկական հագեցվածության բարելավում</t>
  </si>
  <si>
    <t xml:space="preserve"> 1213</t>
  </si>
  <si>
    <t xml:space="preserve"> 31003</t>
  </si>
  <si>
    <t xml:space="preserve"> Շուկայի վերահսկողության տեսչական մարմնի կարողությունների զարգացում և տեխնիկական հագեցվածության ապահովում</t>
  </si>
  <si>
    <t xml:space="preserve"> 31004</t>
  </si>
  <si>
    <t xml:space="preserve"> 31005</t>
  </si>
  <si>
    <t xml:space="preserve"> Առողջապահության և աշխատանքի տեսչական մարմնի կարողությունների զարգացում և տեխնիկական հագեցվածության ապահովում</t>
  </si>
  <si>
    <t xml:space="preserve"> 31006</t>
  </si>
  <si>
    <t xml:space="preserve"> Սննդամթերքի անվտանգության տեսչական մարմնի տեխնիկական հագեցվածության բարելավում</t>
  </si>
  <si>
    <t xml:space="preserve"> ՀՀ սահմանադրական դատարան</t>
  </si>
  <si>
    <t xml:space="preserve"> 1092</t>
  </si>
  <si>
    <t xml:space="preserve"> ՀՀ սահմանադրական դատարանի տեխնիկական հագեցվածության բարելավում</t>
  </si>
  <si>
    <t xml:space="preserve"> Բարձրագույն դատական խորհուրդ</t>
  </si>
  <si>
    <t xml:space="preserve"> 1080</t>
  </si>
  <si>
    <t xml:space="preserve"> Բարձրագույն դատական խորհրդի տեխնիկական հագեցվածության բարելավում</t>
  </si>
  <si>
    <t xml:space="preserve"> ՀՀ դատախազություն</t>
  </si>
  <si>
    <t xml:space="preserve"> Դատախազության տեխնիկական հագեցվածության բարելավում</t>
  </si>
  <si>
    <t xml:space="preserve"> ՀՀ տարածքային կառավարման և ենթակառուցվածքների նախարարություն</t>
  </si>
  <si>
    <t xml:space="preserve"> 21001</t>
  </si>
  <si>
    <t xml:space="preserve"> 32001</t>
  </si>
  <si>
    <t xml:space="preserve"> ՀՀ  առողջապահության  նախարարություն</t>
  </si>
  <si>
    <t xml:space="preserve"> 1126</t>
  </si>
  <si>
    <t xml:space="preserve"> Առողջապահական կազմակերպությունների վերազինում</t>
  </si>
  <si>
    <t xml:space="preserve"> Առողջապահական կազմակերպությունների կառուցում, վերակառուցում</t>
  </si>
  <si>
    <t xml:space="preserve"> ՀՀ  արդարադատության նախարարություն</t>
  </si>
  <si>
    <t xml:space="preserve"> 1057</t>
  </si>
  <si>
    <t xml:space="preserve"> ՀՀ արդարադատության նախարարության կարողությունների զարգացում և տեխնիկական հագեցվածության ապահովում</t>
  </si>
  <si>
    <t xml:space="preserve"> 1120</t>
  </si>
  <si>
    <t xml:space="preserve"> ՀՀ արդարադատության նախարարության պրոբացիայի ծառայության կարողությունների զարգացում և տեխնիկական հագեցվածության ապահովում</t>
  </si>
  <si>
    <t xml:space="preserve"> ՀՀ արդարադատության նախարարության քրեակատարողական  ծառայության կարողությունների զարգացում և տեխնիկական հագեցվածության ապահովում</t>
  </si>
  <si>
    <t xml:space="preserve"> 31008</t>
  </si>
  <si>
    <t xml:space="preserve"> Քրեակատարողական նոր հիմնարկի կառուցում և հետագա շահագործում</t>
  </si>
  <si>
    <t xml:space="preserve"> 1182</t>
  </si>
  <si>
    <t xml:space="preserve"> Հարկադիր կատարման ծառայության տեխնիկական հագեցվածության բարելավում</t>
  </si>
  <si>
    <t xml:space="preserve"> ՀՀ էկոնոմիկայի նախարարություն</t>
  </si>
  <si>
    <t xml:space="preserve"> ՀՀ էկոնոմիկայի նախարարության տեխնիկական հագեցվածության բարելավում</t>
  </si>
  <si>
    <t xml:space="preserve"> 1067</t>
  </si>
  <si>
    <t xml:space="preserve"> 32002</t>
  </si>
  <si>
    <t xml:space="preserve"> Որակի ենթակառուցվածքի համակարգի արդիականացում</t>
  </si>
  <si>
    <t xml:space="preserve"> ՀՀ արտաքին գործերի  նախարարություն</t>
  </si>
  <si>
    <t xml:space="preserve"> 1061</t>
  </si>
  <si>
    <t xml:space="preserve"> Արտաքին գործերի նախարարության կարողությունների զարգացում և տեխնիկական հագեցվածության ապահովում</t>
  </si>
  <si>
    <t xml:space="preserve"> ՀՀ շրջակա միջավայրի նախարարություն</t>
  </si>
  <si>
    <t xml:space="preserve"> 1071</t>
  </si>
  <si>
    <t xml:space="preserve"> ՀՀ շրջակա միջավայրի նախարարության տեխնիկական կարողությունների ընդլայնում</t>
  </si>
  <si>
    <t xml:space="preserve"> 1155</t>
  </si>
  <si>
    <t xml:space="preserve"> ՀՀ Կոտայքի մարզի բնության հուշարձանների ուսումնասիրություն և անձնագրավորում</t>
  </si>
  <si>
    <t xml:space="preserve"> 1173</t>
  </si>
  <si>
    <t xml:space="preserve"> Անտառվերականգնման և անտառապատման աշխատանքներ</t>
  </si>
  <si>
    <t xml:space="preserve"> Մանկապարտեզների շենքերի վերակառուցում, հիմնանորոգում</t>
  </si>
  <si>
    <t xml:space="preserve"> 1138</t>
  </si>
  <si>
    <t xml:space="preserve"> Ազգային անվտանգության համակարգի տեխնիկական հագեցվածության բարելավում</t>
  </si>
  <si>
    <t xml:space="preserve"> Ազգային անվտանգության համակարգի շենքային ապահովվածության բարելավում</t>
  </si>
  <si>
    <t xml:space="preserve"> Ազգային անվտանգության համակարգի տրանսպորտային սարքավորումների հագեցվածության բարելավում</t>
  </si>
  <si>
    <t xml:space="preserve"> Հանրային հեռարձակողի խորհուրդ</t>
  </si>
  <si>
    <t xml:space="preserve"> 1042</t>
  </si>
  <si>
    <t xml:space="preserve"> Հանրային հեռարձակողի խորհրդի տեխնիկական հագեցվածության  բարելավում</t>
  </si>
  <si>
    <t xml:space="preserve"> ՀՀ հաշվեքննիչ պալատ</t>
  </si>
  <si>
    <t xml:space="preserve"> 1161</t>
  </si>
  <si>
    <t xml:space="preserve"> Հաշվեքննիչ պալատի տեխնիկական հագեցվածության բարելավում</t>
  </si>
  <si>
    <t xml:space="preserve"> Մարդու իրավունքների պաշտպանի աշխատակազմ</t>
  </si>
  <si>
    <t xml:space="preserve"> 1060</t>
  </si>
  <si>
    <t xml:space="preserve"> ՀՀ մարդու իրավունքների պաշտպանի աշխատակազմի  տեխնիկական հագեցվածության բարելավում</t>
  </si>
  <si>
    <t xml:space="preserve"> ՀՀ պետական պահպանության ծառայություն</t>
  </si>
  <si>
    <t xml:space="preserve"> ՊՊԾ տրանսպորտային միջոցներով ապահովվածության բարելավում</t>
  </si>
  <si>
    <t xml:space="preserve"> ՊՊԾ տեխնիկական հագեցվածության բարելավում</t>
  </si>
  <si>
    <t xml:space="preserve"> ՀՀ քննչական կոմիտե</t>
  </si>
  <si>
    <t xml:space="preserve"> ՀՀ քննչական կոմիտեի շենքային պայմանների բարելավում</t>
  </si>
  <si>
    <t xml:space="preserve"> ՀՀ քաղաքաշինության կոմիտե</t>
  </si>
  <si>
    <t xml:space="preserve"> 1103</t>
  </si>
  <si>
    <t xml:space="preserve"> 11002</t>
  </si>
  <si>
    <t xml:space="preserve"> Նորմատիվատեխնիկական փաստաթղթերի մշակում  և տեղայնացում</t>
  </si>
  <si>
    <t xml:space="preserve"> Քաղաքաշինության բնագավառում պետական ծրագրերի իրականացման ապահովում</t>
  </si>
  <si>
    <t xml:space="preserve"> Քաղաքաշինության  կոմիտեի կարողությունների զարգացում և տեխնիկական հագեցվածության ապահովում</t>
  </si>
  <si>
    <t xml:space="preserve"> ՀՀ պետական վերահսկողական ծառայություն</t>
  </si>
  <si>
    <t xml:space="preserve"> 1203</t>
  </si>
  <si>
    <t xml:space="preserve"> ՀՀ պետական վերահսկողական ծառայության տեխնիկական   հագեցվածության բարելավում</t>
  </si>
  <si>
    <t xml:space="preserve"> Հակակոռուպցիոն կոմիտե</t>
  </si>
  <si>
    <t xml:space="preserve"> 1231</t>
  </si>
  <si>
    <t xml:space="preserve"> ՀՀ հակակոռուպցիոն կոմիտեի  տեխնիկական հագեցվածության բարելավում</t>
  </si>
  <si>
    <t xml:space="preserve"> ՀՀ արտաքին հետախուզության ծառայություն</t>
  </si>
  <si>
    <t xml:space="preserve"> 1237</t>
  </si>
  <si>
    <t xml:space="preserve"> Արտաքին հետախուզության ծառայության շենքային պայմանների ապահովում</t>
  </si>
  <si>
    <t xml:space="preserve"> ՀՀ Արագածոտնի  մարզպետի աշխատակազմ</t>
  </si>
  <si>
    <t xml:space="preserve"> 1002</t>
  </si>
  <si>
    <t xml:space="preserve"> ՀՀ Արագածոտնի մարզպետի աշխատակազմի տեխնիկական հագեցվածության բարելավում</t>
  </si>
  <si>
    <t xml:space="preserve"> ՀՀ  Արմավիրի մարզպետի աշխատակազմ</t>
  </si>
  <si>
    <t xml:space="preserve"> 1010</t>
  </si>
  <si>
    <t xml:space="preserve"> ՀՀ Արմավիրի  մարզպետի աշխատակազմի տեխնիկական հագեցվածության բարելավում</t>
  </si>
  <si>
    <t xml:space="preserve"> ՀՀ Գեղարքունիքի մարզպետի աշխատակազմ</t>
  </si>
  <si>
    <t xml:space="preserve"> 1025</t>
  </si>
  <si>
    <t xml:space="preserve"> ՀՀ Գեղարքունիքի  մարզպետի աշխատակազմի տեխնիկական հագեցվածության բարելավում</t>
  </si>
  <si>
    <t xml:space="preserve"> ՀՀ Լոռու մարզպետի աշխատակազմ</t>
  </si>
  <si>
    <t xml:space="preserve"> 1030</t>
  </si>
  <si>
    <t xml:space="preserve"> ՀՀ Լոռու  մարզպետի աշխատակազմի տեխնիկական հագեցվածության բարելավում</t>
  </si>
  <si>
    <t xml:space="preserve"> ՀՀ Կոտայքի մարզպետի աշխատակազմ</t>
  </si>
  <si>
    <t xml:space="preserve"> 1037</t>
  </si>
  <si>
    <t xml:space="preserve"> ՀՀ Կոտայքի  մարզպետի աշխատակազմի տեխնիկական հագեցվածության բարելավում</t>
  </si>
  <si>
    <t xml:space="preserve"> ՀՀ Շիրակի մարզպետի աշխատակազմ</t>
  </si>
  <si>
    <t xml:space="preserve"> 1039</t>
  </si>
  <si>
    <t xml:space="preserve"> ՀՀ Շիրակ  մարզպետի աշխատակազմի տեխնիկական հագեցվածության բարելավում</t>
  </si>
  <si>
    <t xml:space="preserve"> ՀՀ Սյունիքի մարզպետի աշխատակազմ</t>
  </si>
  <si>
    <t xml:space="preserve"> 1047</t>
  </si>
  <si>
    <t xml:space="preserve"> ՀՀ Սյունիքի մարզպետի աշխատակազմի տեխնիկական հագեցվածության բարելավում</t>
  </si>
  <si>
    <t xml:space="preserve"> ՀՀ Վայոց ձորի մարզպետի աշխատակազմ</t>
  </si>
  <si>
    <t xml:space="preserve"> 1051</t>
  </si>
  <si>
    <t xml:space="preserve"> ՀՀ Վայոց ձորի մարզպետի  աշխատակազմի տեխնիկական հագեցվածության բարելավում</t>
  </si>
  <si>
    <t xml:space="preserve"> ՀՀ Տավուշի մարզպետի աշխատակազմ</t>
  </si>
  <si>
    <t xml:space="preserve"> 1055</t>
  </si>
  <si>
    <t xml:space="preserve"> ՀՀ Տավուշի  մարզպետի աշխատակազմի տեխնիկական հագեցվածության բարելավում</t>
  </si>
  <si>
    <t xml:space="preserve"> ՀՀ կառավարություն</t>
  </si>
  <si>
    <t xml:space="preserve"> 1139</t>
  </si>
  <si>
    <t xml:space="preserve"> 11001</t>
  </si>
  <si>
    <t xml:space="preserve"> ՀՀ կառավարության պահուստային ֆոնդ</t>
  </si>
  <si>
    <t>Թալին 1 պոմպակայանի վերականգնման աշխատանքներ</t>
  </si>
  <si>
    <t>Աշտարակի մայր ջրանցքի ՊԿ0+00-ՊԿ20+00 հատվածի վերանորոգում</t>
  </si>
  <si>
    <t>«Արազափ-1» ջրհան կայանի երկրորդ գոտու աջ հեռացնող ջրատարի վերակառուցում</t>
  </si>
  <si>
    <t>Մրգաշատ համայնքի Սոնեյի և Վալոդի խորքային հորերի հեռացնող ջրանցքների,ինչպես նաև դրանց հատման տեղից դեպի հողատարածքներ գնացող ջրանցքների վերակառուցում</t>
  </si>
  <si>
    <t>Քաղցրաշեն 1 պոմպակայնի N1 մղման խողովակաշարի վթարային հատվածի վերականգնում</t>
  </si>
  <si>
    <t>Հերմոն-Ելփին ինքնահոս ջրատարի Ռինդ-Արենի տաղամաս ջրատարի հիմնանորոգում</t>
  </si>
  <si>
    <t>Յաղդանի պոմպակայանի վերականգնում</t>
  </si>
  <si>
    <t>Գետափ-Եղեգնաձոր ջրանցքի հիմնանորոգում</t>
  </si>
  <si>
    <t>Արմավիրի մարզի Արտամետ համայնքի «Զույգ ցանց» ներտնտեսային ջրանցքի վերակառուցում</t>
  </si>
  <si>
    <t>«Սյունիք» ՋՕԸ-ի կողմից շահագործվող Արաքս 1 պոմպակայանի մղման խողովակաշարի հիմնանորոգում</t>
  </si>
  <si>
    <t>«Տավուշ» ՋՕԸ-ի կողմից Զեյթուն N1 պոմպակայանի կարճ գծի հեռացնող ջրանցքի վերակառուցում</t>
  </si>
  <si>
    <t xml:space="preserve">Քաղցրաշեն-1 պոմպակայանի N5 պոմպի մղման խողովակաշարի կառուցում </t>
  </si>
  <si>
    <t>Արարատ համայնքի Արարատ բնակավայրի վարչական տարածքում ջրագծի հիմնանորոգում</t>
  </si>
  <si>
    <t>այդ թվում՝</t>
  </si>
  <si>
    <t>Հակահեղեղային միջոցառումների իրականացման նախագծերի և աշխատանքների ձեռքբերում</t>
  </si>
  <si>
    <t>ՀՀ Տավուշի մարզի Տավուշի ջրամբարի պատվարի վերականգնման աշխատանքներ</t>
  </si>
  <si>
    <t>Ապարանի ջրամբարի վերականգնման աշխատանքներ</t>
  </si>
  <si>
    <t>Արփի լճի ջրամբարի վերականգնման և վերազինման աշխատանքներ</t>
  </si>
  <si>
    <t xml:space="preserve">ՀՀ Սյունիքի մարզի Մեղրի քաղաքի ջրի մաքրման կայանի ապամոնտաժում, նորի կառուցում   </t>
  </si>
  <si>
    <t xml:space="preserve">ՀՀ Սյունիքի մարզի Ագարակ քաղաքի գոյություն ունեցող ջրի մաքրման կայանի հիմնանորոգում, լրացուցիչ նոր կայանի կառուցում     </t>
  </si>
  <si>
    <t xml:space="preserve">Շինարարական կոնստրուկցիաների և հիմնատակերի հուսալիություն
(ՀՀ շինարարական նորմերի մշակում, տեղայնացում)             </t>
  </si>
  <si>
    <t>«Ավտոկայանատեղեր» ( ՀՀ շինարարական 
նորմերի արդիականացում)</t>
  </si>
  <si>
    <t xml:space="preserve">Հանքափորվածքների պաշտպանությունը ստորգետնյա և մակերեսային ջրերից 
(ՀՀ շինարարական նորմերի մշակում, տեղայնացում)   </t>
  </si>
  <si>
    <t xml:space="preserve">Ինժեներաերկրաբանական հետազննություններ շինարարության համար
(ՀՀ կանոնների հավաքածուի մշակում, տեղայնացում)  </t>
  </si>
  <si>
    <t xml:space="preserve">Ինժեներագեոդեզիակւսն հետազննություններ
(ՀՀ կանոնների հավաքածուի մշակում, տեղայնացում)                                     </t>
  </si>
  <si>
    <t xml:space="preserve">Թռիչքարաններ (ՀՀ շինարարական նորմերի մշակում, տեղայնացում)                                       </t>
  </si>
  <si>
    <t xml:space="preserve">Մելիորատիվ համակարգեր և կառույցներ 
(ՀՀ շինարարական նորմերի մշակում, տեղայնացում)  </t>
  </si>
  <si>
    <t xml:space="preserve">Հիդրոտեխնիկական կառուցվածքների.բետոնե և երկաթբետոնե կոնստրուկցիաներ
(ՀՀ շինարարական նորմերի մշակում, տեղայնացում)           </t>
  </si>
  <si>
    <t xml:space="preserve">Թունելներ հիդրոտեխնիկական
(ՀՀ շինարարական նորմերի մշակում, տեղայնացում)                  </t>
  </si>
  <si>
    <t xml:space="preserve">Տեղեկատվական մոդելավորում շինարարությունում. Նախագծային փաստաթղթերի բազմակի կիրառման և տեղայնացման կանոններ, 
(ՀՀ կանոնների հավաքածուի մշակում, տեղայնացում)  </t>
  </si>
  <si>
    <t xml:space="preserve">Տեղեկատվական մոդելավորումը շինարարությանում. Տեղեկատվական մոդելի բաղադրիչներ 
(ՀՀ շինարարական նորմերի մշակում, տեղայնացում)   </t>
  </si>
  <si>
    <r>
      <t xml:space="preserve">Միաձույլ կոնստրուկտիվ համակարգեր. Նախագծման նորմեր
(ՀՀ շինարարական նորմերի մշակում, տեղայնացում)                   </t>
    </r>
    <r>
      <rPr>
        <b/>
        <sz val="12"/>
        <rFont val="GHEA Grapalat"/>
        <family val="3"/>
      </rPr>
      <t/>
    </r>
  </si>
  <si>
    <t xml:space="preserve">Ավտոլիցքավորման կայաններ.Հրդեհային անվտանգության պահանջներ 
(ՀՀ շինարարական նորմերի մշակում, տեղայնացում)  </t>
  </si>
  <si>
    <t xml:space="preserve">Շենքերի և շինությունների կառուցման/վերակառուցման աշխատանքների տևողություն 
(ՀՀ շինարարական նորմերի մշակում, տեղայնացում)           </t>
  </si>
  <si>
    <t xml:space="preserve">Ավտոմոբիլային ճանապարհներ.Շինարարություն 
(ՀՀ շինարարական նորմերի մշակում, տեղայնացում)                           </t>
  </si>
  <si>
    <t xml:space="preserve">Օդանավակայաններ. Հողհատկացման նորմեր 
(ՀՀ շինարարական նորմերի մշակում, տեղայնացում)                                </t>
  </si>
  <si>
    <t xml:space="preserve">Շինարարությունում նորմատիվ փաստաթղթերի համակարգ.Հիմնական դրույթներ 
(ՀՀ շինարարական նորմերի մշակում, տեղայնացում)             </t>
  </si>
  <si>
    <r>
      <t xml:space="preserve">Ներքին ինժեներական հաղորդակցուղիների համակարգեր 
(ՀՀ շինարարական նորմերի մշակում, տեղայնացում)             </t>
    </r>
    <r>
      <rPr>
        <b/>
        <sz val="12"/>
        <rFont val="GHEA Grapalat"/>
        <family val="3"/>
      </rPr>
      <t/>
    </r>
  </si>
  <si>
    <t xml:space="preserve">Մեկուսիչ և հարդարման պատվածքներ
(ՀՀ շինարարական նորմերի մշակում, տեղայնացում)             </t>
  </si>
  <si>
    <t>Շենքերի և շինությունների մատչելիություն. Նախագծման նորմեր (շինարարական նորմերի մշակում, արդիականացում)</t>
  </si>
  <si>
    <t>ՀՀ Լոռու մարզի Ստեփանավան համայնքի Աշոտաբերդ թաղամասի կառուցապատման աշխատանքներ</t>
  </si>
  <si>
    <t>Մանկապատանեկան մարզադպրոցներին, մարզաձևերի ազգային ֆեդերացիաներին և այլ մարզական կազմակերպություններին գույքով ապահովում</t>
  </si>
  <si>
    <t>Երևան քաղաք</t>
  </si>
  <si>
    <t xml:space="preserve"> «Երևանի Շառլ Ազնավուրի անվան մշակույթի և արվեստի պետական քոլեջ» ՊՈԱԿ</t>
  </si>
  <si>
    <t>«Երևանի զարդարվեստի պետական արհեստագործական ուսումնարան» ՊՈԱԿ</t>
  </si>
  <si>
    <t>ՀՀ Արարատի մարզ</t>
  </si>
  <si>
    <t>«Մասիսի պետական գյուղատնտեսական քոլեջ» ՊՈԱԿ</t>
  </si>
  <si>
    <t>ՀՀ Արմավիրի մարզ</t>
  </si>
  <si>
    <t>«Արմավիրի տարածաշրջանային պետական քոլեջ» ՊՈԱԿ</t>
  </si>
  <si>
    <t>ՀՀ Գեղարքունիքի մարզ</t>
  </si>
  <si>
    <t>«Գավառի պետական բժշկական քոլեջ» ՊՈԱԿ</t>
  </si>
  <si>
    <t>ՀՀ Լոռու մարզ</t>
  </si>
  <si>
    <t xml:space="preserve">«Վանաձորի Կ. Ղարաքեշիշյանի անվան N 1 արհեստագործական պետական ուսումնարան» ՊՈԱԿ </t>
  </si>
  <si>
    <t>ՀՀ Կոտայքի մարզ</t>
  </si>
  <si>
    <t>ՀՀ Շիրակի մարզ</t>
  </si>
  <si>
    <t>«Գյումրու պետական բժշկական քոլեջ» ՊՈԱԿ</t>
  </si>
  <si>
    <t>«Ստեփանավանի պրոֆ. Քալանթարի անվան պետական գյուղատնտեսական քոլեջ» ՊՈԱԿ</t>
  </si>
  <si>
    <t>ՀՀ Սյունիքի մարզ</t>
  </si>
  <si>
    <t>«Գորիսի պրոֆեսոր Խ. Երիցյանի անվան պետական գյուղատնտեսական քոլեջ» ՊՈԱԿ</t>
  </si>
  <si>
    <t>1. Վերականգնողական աշխատանքներ</t>
  </si>
  <si>
    <t>որից`</t>
  </si>
  <si>
    <t>Հայոց ցեղասպանության հուշահամալիրի և թանգարանի հիմնանորոգում և բարեկարգում</t>
  </si>
  <si>
    <t>ՀՀ Արագածոտնի մարզ</t>
  </si>
  <si>
    <t>Փարպի համայնքի 5-րդ դարի Ծիրանավոր եկեղեցու ամրակայում, վերականգնում և տարածքի բարեկարգում</t>
  </si>
  <si>
    <t>Ամբերդ ամրոցի հրատապ ամրակայման ենթակա հատվածների նորոգում և վերականգնում</t>
  </si>
  <si>
    <t>Ագարակ համայնքի, «Ագարակ» պատմամշակութային արգելոցի վաղ բրոնզե դարի կացարանների, միջնադարյան համալիրի և պարսպապատի վերականգնում և ամրակայում</t>
  </si>
  <si>
    <t>Բերդկունքի Սպիտակ բերդի նորոգում, ամրակայում և վերականգնում</t>
  </si>
  <si>
    <t>Լոռու մարզի Քաղաքատեղի Լոռի Բերդի միջնաբերդի եկեղեցու ամրակայում, նորոգում և վերականգնում</t>
  </si>
  <si>
    <t>Ալավերդի համայնքի Կաճաճկուտ բնակավայրի Սեդվի վանական համալիրի փլուզված եռահարկ աշտարակի նորոգում, ամրակայում, վերականգնում և տարածքի բարեկարգում</t>
  </si>
  <si>
    <t>ՀՀ Վայոց Ձորի մարզ</t>
  </si>
  <si>
    <t xml:space="preserve">Շատիվանքի վանական համալիրի ամրակայում, մասնակի վերականգնում և տարածքի բարեկարգում </t>
  </si>
  <si>
    <t>ՀՀ Տավուշի մարզ</t>
  </si>
  <si>
    <t>Տավուշի մարզի «Սրվեղ» վանական համալիրի ամրակայում, վերականգնում և տարածքի բարեկարգում</t>
  </si>
  <si>
    <t>ՀՀ Արագածոտնի մարզի Աշտարակի Ծիրանավոր եկեղեցու ամրակայման, նորոգման և վերականգնման գիտանախագծային փաստաթղթեր</t>
  </si>
  <si>
    <t>Քոբայր ե/գ կայարանի Քոբայրավանք համալիրի ամրակայման, նորոգման և վերականգնման գիտանախագծային փաստաթղթեր</t>
  </si>
  <si>
    <t>Պեմզաշեն գյուղի Սբ. Առաքելոց վանական համալիրի  ուսումնասիրման, պեղման աշխատանքներ, ամրակայման, նորոգման և վերականգնման գիտանախագծային փաստաթղթեր</t>
  </si>
  <si>
    <t>Կավարտ գյուղի հունական եկեղեցու  ամրակայման, նորոգման և վերականգնման գիտանախագծային փաստաթղթեր</t>
  </si>
  <si>
    <t>Ներդրումներ թանգարանների և պատկերասրահների հիմնանորոգման համար</t>
  </si>
  <si>
    <t>«Հ. Թումանյանի թանգարան» ՊՈԱԿ</t>
  </si>
  <si>
    <t>«Ե. Չարենցի տուն-թանգարան» ՊՈԱԿ</t>
  </si>
  <si>
    <t>«Ա. Սպենդիարյանի տուն-թանգարան» ՊՈԱԿ</t>
  </si>
  <si>
    <t>«Հայաստանի պատմության թանգարան» ՊՈԱԿ</t>
  </si>
  <si>
    <t>«Երևանի Կոմիտասի անվան պետական կոնսերվատորիա» ՊՈԱԿ</t>
  </si>
  <si>
    <t>Գիտական կենտրոնները ժամանակակից սարքավորումներով վերազինում ու համատեղ օգտագործման գիտական սարքավորումների կենտրոնների ստեղծում</t>
  </si>
  <si>
    <t>Աջակցություն համայնքներին մարզական հաստատությունների շենքային պայմանների բարելավման համար</t>
  </si>
  <si>
    <t>Ալբերտ Ազարյանի անվան մարմնամարզության օլիմպիական հերթափոխի մանկապատանեկան մարզադպրոցի նոր մարզաբազա</t>
  </si>
  <si>
    <t>Մարզական օբյեկտների շինարարություն</t>
  </si>
  <si>
    <t>Արթուր Աբրահամի անվան մարզահամալիր</t>
  </si>
  <si>
    <t>«Երևանի օլիմպիական հերթափոխի պետական մարզական քոլեջ» ՊՈԱԿ (բռնցքամարտի և ձյուդոյի մարզադահլիճ)</t>
  </si>
  <si>
    <t>Ալագյազ համայնքում Մալխաս և Ռոման Ամոյանների անվան նոր մարզադպրոց</t>
  </si>
  <si>
    <t>Մարզական համալիր Աշտարակում</t>
  </si>
  <si>
    <t>Մարզական համալիր Արմավիրում</t>
  </si>
  <si>
    <t>Փարաքար համայնքի Փարաքար բնակավայրի մարզադպրոց</t>
  </si>
  <si>
    <t>«Գյումրու մանկապատանեկան համալիր մարզադպրոց» ՊՈԱԿ</t>
  </si>
  <si>
    <t>Մարզական համալիր Եղեգնաձորում</t>
  </si>
  <si>
    <t>Մարզական համալիր Բերդում</t>
  </si>
  <si>
    <t>Մարզական օբյեկտների հիմնանորոգում</t>
  </si>
  <si>
    <t>«Երևանի օլիմպիական հերթափոխի պետական մարզական քոլեջ» ՊՈԱԿ</t>
  </si>
  <si>
    <t>Թեթև կոնստրուկցիաներով մարզադահլիճների հիմնում</t>
  </si>
  <si>
    <t>Ֆուտբոլի մարզադաշտ Վանաձորում ՈՒԵՖԱ ստանդարտներով</t>
  </si>
  <si>
    <t>Ֆուտբոլի մարզադաշտ Իջևանում ՈՒԵՖԱ ստանդարտներով</t>
  </si>
  <si>
    <t>Ներդրումներ թատրոնների և համերգային կազմակերպությունների շենքերի կապիտալ վերանորոգման համար</t>
  </si>
  <si>
    <t>«Հայաստանի պետական սիմֆոնիկ նվագախումբ» ՊՈԱԿ</t>
  </si>
  <si>
    <t>«Վանաձորի Հ. Աբելյանի անվան պետական դրամատիկական թատրոն» ՊՈԱԿ</t>
  </si>
  <si>
    <t>«Գորիսի Վ․Վաղարշյանի անվան դրամատիկական թատրոն» ՊՈԱԿ</t>
  </si>
  <si>
    <t>Թատերահամերգային կազմակերպությունների նյութատեխնիկական բազայի  համալրում</t>
  </si>
  <si>
    <t>«Կ. Ստանիսլավսկու անվան պետական ռուսական դրամատիկական թատրոն» ՊՈԱԿ</t>
  </si>
  <si>
    <t>Երաժշտական գործիքների ձեռքբերում</t>
  </si>
  <si>
    <t>«Կամերային երաժշտության ազգային կենտրոն» ՊՈԱԿ</t>
  </si>
  <si>
    <t>Կրթական օբյեկտների շենքային ապահովվածության բարելավում</t>
  </si>
  <si>
    <t>«Երևանի թիվ 54 ավագ դպրոց» ՊՈԱԿ</t>
  </si>
  <si>
    <t>Հանրակրթական կրթություն իրականացնող ուսումնական հաստատությունների նոր մարզադահլիճների կառուցում</t>
  </si>
  <si>
    <t>«Արամ Մանուկյանի անվան մարզառազմական մասնագիտացված դպրոց» ՊՈԱԿ</t>
  </si>
  <si>
    <t>«Ախուրյանի Նիկոլ Աղբալյանի անվան ավագ դպրոց»ՊՈԱԿ</t>
  </si>
  <si>
    <t>«ք. Մարալիկի թիվ 1 միջնակարգ դպրոց»ՊՈԱԿ</t>
  </si>
  <si>
    <t>«ք. Գորիսի Ա.Բակունցի անվան թիվ 1 ավագ դպրոց»ՊՈԱԿ</t>
  </si>
  <si>
    <t>Հանրակրթական կրթություն իրականացնող ուսումնական հաստատությունների մարզադահլիճների վերակառուցում</t>
  </si>
  <si>
    <t>«Իջևանի Գառնիկ Անանյանի անվան ավագ դպրոց» ՊՈԱԿ</t>
  </si>
  <si>
    <t>ՀՀ պետական դպրոցների՝ ԳՏՃՄ լաբորատորիաներով ապահովում</t>
  </si>
  <si>
    <t>Համայնքային մշակութային-ժամանցային կենտրոնի ստեղծում</t>
  </si>
  <si>
    <t>Երաժշտական և արվեստի դպրոցների համար երաժշտական գործիքների ձեռքբերում</t>
  </si>
  <si>
    <t>Մանկապարտեզների նոր շենքերի կառուցում</t>
  </si>
  <si>
    <t>ՀՀ Արմավիրի մարզի Գետաշեն համայնքում «Մոդուլային» տիպի 144 տեղ հզորությամբ մսուր-մանկապարտեզ</t>
  </si>
  <si>
    <t>ՀՀ Արմավիրի մարզի Նորավան համայնքում «Մոդուլային» տիպի 144 տեղ հզորությամբ մսուր-մանկապարտեզ</t>
  </si>
  <si>
    <t>ՀՀ Արմավիրի մարզի Փշատավան համայնքում «Մոդուլային» տիպի 144 տեղ հզորությամբ մսուր-մանկապարտեզ</t>
  </si>
  <si>
    <t>ՀՀ Արմավիրի մարզի Լենուղի համայնքում «Մոդուլային» տիպի 144 տեղ հզորությամբ մսուր-մանկապարտեզ</t>
  </si>
  <si>
    <t>Խոյ համայնքի Ծաղկունք բնակավայրի մանկապարտեզ</t>
  </si>
  <si>
    <t>ՀՀ Լոռու մարզի Գոգարան համայնքում «Մոդուլային» տիպի 144 տեղ հզորությամբ մսուր-մանկապարտեզ</t>
  </si>
  <si>
    <t>ՀՀ Լոռու մարզի Լեռնավան համայնքում «Մոդուլային» տիպի 144 տեղ հզորությամբ մսուր-մանկապարտեզ</t>
  </si>
  <si>
    <t>ՀՀ Լոռու մարզի Լուսաղբյուր համայնքում «Մոդուլային» տիպի 144 տեղ հզորությամբ մսուր-մանկապարտեզ</t>
  </si>
  <si>
    <t>ՀՀ Շիրակի մարզի Արթիկ համայնքում «Մոդուլային» տիպի 144 տեղ հզորությամբ մսուր-մանկապարտեզ</t>
  </si>
  <si>
    <t>ՀՀ Շիրակի մարզի Արևշատ համայնքում «Մոդուլային» տիպի 144 տեղ հզորությամբ մսուր-մանկապարտեզ</t>
  </si>
  <si>
    <t>Անի համայնքի Քարաբերդ բնակավայրի մանկապարտեզ</t>
  </si>
  <si>
    <t>Անի համայնքի Մարալիկ բնակավայրի մանկապարտեզ</t>
  </si>
  <si>
    <t>ՀՀ Վայոց ձորի մարզի Եղեգիս համայնքի Շատին բնակավայրում «Մոդուլային» տիպի 250 տեղ հզորությամբ մսուր-մանկապարտեզ</t>
  </si>
  <si>
    <t>Հանրակրթական դպրոցների նոր շենքերի կառուցում</t>
  </si>
  <si>
    <t>«Երևանի թիվ 109 ավագ դպրոց» ՊՈԱԿ</t>
  </si>
  <si>
    <t>«Երևանի հ. 12 հիմնական դպրոց» ՊՈԱԿ</t>
  </si>
  <si>
    <t>ք. Աշտարակի Վ.Պետրոսյան անվ. հիմնական դպրոց</t>
  </si>
  <si>
    <t>ք. Ապարանի միջնակարգ դպրոց (ք. Ապարանի Վ.Եղիազարյան անվ. թիվ 1 հիմնական դպրոցի տեղակայման վայրում)</t>
  </si>
  <si>
    <t>ք. Թալինի միջնակարգ դպրոց (ք. Թալինի թիվ 2 հիմնական դպրոցի տեղակայման վայրում)</t>
  </si>
  <si>
    <t>գ. Արագածավանի թիվ 2 միջնակարգ դպրոց</t>
  </si>
  <si>
    <t>գ. Ներքին Սասնաշենի միջնակարգ դպրոց</t>
  </si>
  <si>
    <t>գ. Նոր Եդեսիայի Ն. Շնորհալու անվ. միջնակարգ դպրոց</t>
  </si>
  <si>
    <t>«Վեդիի ավագ դպրոց» ՊՈԱԿ</t>
  </si>
  <si>
    <t>«Բարձրաշենի միջնակարգ դպրոց»ՊՈԱԿ</t>
  </si>
  <si>
    <t>Գետազատ բնակավայրի միջնակարգ դպրոց</t>
  </si>
  <si>
    <t>Վերին Դվին բնակավայրի միջնակարգ դպրոց</t>
  </si>
  <si>
    <t>Այգեստան բնակավայրի միջնակարգ դպրոց</t>
  </si>
  <si>
    <t>«Սիսավանի միջնակարգ դպրոց» ՊՈԱԿ</t>
  </si>
  <si>
    <t>«Վաղարշապատի Մովսես Խորենացու անվան N 10 ավագ դպրոց» ՊՈԱԿ</t>
  </si>
  <si>
    <t>գ. Ջրառատի Թ.Խաչատրյանի անվ. միջնակարգ դպրոց</t>
  </si>
  <si>
    <t xml:space="preserve">գ. Վանանդի միջնակարգ դպրոց            </t>
  </si>
  <si>
    <t>գ. Նոր Կեսարիայի միջնակարգ դպրոց</t>
  </si>
  <si>
    <t>գ. Գեղակերտի միջնակարգ դպրոց</t>
  </si>
  <si>
    <t xml:space="preserve">գ. Ամբերդի Հ. Նավասարդյանի անվ. միջնակարգ դպրոց  </t>
  </si>
  <si>
    <t>ք. Վաղարշապատի Վ.Ռշտունու անվ. թիվ 11 հիմնական դպրոց</t>
  </si>
  <si>
    <t>«Վաղարշապատի հ. 1 հիմնական դպրոց» ՊՈԱԿ</t>
  </si>
  <si>
    <t>Ն.Գետաշենի թիվ 1 միջնակարգ դպրոց ՊՈԱԿ</t>
  </si>
  <si>
    <t>«Վարդենիսի Հ. Համբարձումյանի անվան ավագ դպրոց» ՊՈԱԿ</t>
  </si>
  <si>
    <t>գ. Ծովինարի Արծրուն Խաչատրյանի անվ. միջնակարգ դպրոց</t>
  </si>
  <si>
    <t>ք. Գավառի թիվ 5 հիմնական դպրոց</t>
  </si>
  <si>
    <t>«Ալավերդու Սայաթ Նովայի անվան թիվ 8 ավագ դպրոց» ՊՈԱԿ</t>
  </si>
  <si>
    <t>գ. Օձունի թիվ 2 միջնակարգ դպրոց</t>
  </si>
  <si>
    <t>ք. Տաշիրի միջնակարգ դպրոց (ք. Տաշիրի թիվ 1 հիմնական դպրոցի տեղակայման վայրում)</t>
  </si>
  <si>
    <t>ք. Սպիտակի թիվ 8 միջնակարգ դպրոց</t>
  </si>
  <si>
    <t>գ. Աքորու միջնակարգ դպրոց</t>
  </si>
  <si>
    <t>գ. Մեծավանի թիվ 2 միջնակարգ դպրոց</t>
  </si>
  <si>
    <t>գ. Շիրակամուտի թիվ 1 միջնակարգ դպրոց</t>
  </si>
  <si>
    <t>գ. Ճոճկանի միջնակարգ դպրոց</t>
  </si>
  <si>
    <t>«Հրազդանի Լևոն Խեչոյանի անվան թիվ 10 ավագ դպրոց» ՊՈԱԿ</t>
  </si>
  <si>
    <t>Զառ բնակավայրի միջնակարգ դպրոց</t>
  </si>
  <si>
    <t>Գեղադիր բնակավայրի միջնակարգ դպրոց</t>
  </si>
  <si>
    <t>Արագյուղ բնակավայրի միջնակարգ դպրոց</t>
  </si>
  <si>
    <t>Մայակովսկի բնակավայրի միջնակարգ դպրոց</t>
  </si>
  <si>
    <t>Կոտայք և Նոր Գյուղ բնակավայրերի միջնակարգ դպրոց</t>
  </si>
  <si>
    <t>Արգել բնակավայրի միջնակարգ դպրոց</t>
  </si>
  <si>
    <t>Գողթ բնակավայրի միջնակարգ դպրոց</t>
  </si>
  <si>
    <t>Լեռնանիստ բնակավայրի միջնակարգ դպրոց</t>
  </si>
  <si>
    <t>գ․ Սարատակի միջնակարգ դպրոց</t>
  </si>
  <si>
    <t>գ․ Ամասիայի միջնակարգ դպրոց</t>
  </si>
  <si>
    <t>գ․ Ջրափիի միջնակարգ դպրոց</t>
  </si>
  <si>
    <t>գ․ Շիրակավանի միջնակարգ դպրոց</t>
  </si>
  <si>
    <t>գ․ Մայիսյանի միջնակարգ դպրոց</t>
  </si>
  <si>
    <t>գ․ Փոքր Մանթաշի միջնակարգ դպրոց</t>
  </si>
  <si>
    <t>«Բերդաշենի միջնակարգ դպրոց» ՊՈԱԿ</t>
  </si>
  <si>
    <t xml:space="preserve">«ք. Գորիսի Ս. Խանզադյանի անվան թիվ 6 հիմնական դպրոց» ՊՈԱԿ </t>
  </si>
  <si>
    <t xml:space="preserve">«գ. Անգեղակոթի միջնակարգ դպրոց» ՊՈԱԿ </t>
  </si>
  <si>
    <t xml:space="preserve">«գ. Բռնակոթի միջնակարգ դպրոց» ՊՈԱԿ </t>
  </si>
  <si>
    <t xml:space="preserve">«գ. Կոռնիձորի միջնակարգ դպրոց» ՊՈԱԿ </t>
  </si>
  <si>
    <t xml:space="preserve">«գ. Վերիշենի միջնակարգ դպրոց» ՊՈԱԿ </t>
  </si>
  <si>
    <t xml:space="preserve">«գ. Խնձորեսկի միջնակարգ դպրոց» ՊՈԱԿ </t>
  </si>
  <si>
    <t>«ք. Կապանի թիվ 6 հիմնական դպրոց» ՊՈԱԿ</t>
  </si>
  <si>
    <t>ք. Ագարակի միջնակարգ դպրոց</t>
  </si>
  <si>
    <t xml:space="preserve">ք. Այրումի Հ.Մալինյանի անվան միջնակարգ դպրոց </t>
  </si>
  <si>
    <t>գ. Բագրատաշենի Մ․ Մագուլյանի անվան թիվ 1 միջնակարգ դպրոց</t>
  </si>
  <si>
    <t>ք. Նոյեմբերյանի վարժարան (ք. Նոյեմբերյանի թիվ 1 ավագ դպրոցի տեղակայման վայրում)</t>
  </si>
  <si>
    <t>«գ. Դովեղի միջնակարգ դպրոց» ՊՈԱԿ</t>
  </si>
  <si>
    <t>Հանրակրթական դպրոցների շենքերի վերակառուցում, հիմնանորոգում</t>
  </si>
  <si>
    <t>«Երևանի թիվ 22 հիմնական դպրոց» ՊՈԱԿ</t>
  </si>
  <si>
    <t>Կրթահամալիրների կառուցում</t>
  </si>
  <si>
    <t>Հացաշենի մոդուլային կրթահամալիր</t>
  </si>
  <si>
    <t>գ. Ագարակավանի կրթահամալիր</t>
  </si>
  <si>
    <t>գ. Ռյա Թազայի կրթահամալիր</t>
  </si>
  <si>
    <t>գ. Նոր-Ամանոսի կրթահամալիր</t>
  </si>
  <si>
    <t>գ. Ճարճակիսի կրթահամալիր</t>
  </si>
  <si>
    <t>գ. Վարդենուտի կրթահամալիր</t>
  </si>
  <si>
    <t>գ. Կարինի կրթահամալիր</t>
  </si>
  <si>
    <t>գ. Զարինջայի կրթահամալիր</t>
  </si>
  <si>
    <t>գ. Պարույր Սևակի կրթահամալիր</t>
  </si>
  <si>
    <t>գ. Լուսաշողի կրթահամալիր</t>
  </si>
  <si>
    <t>գ․ Ջրահովիտի կրթահամալիր</t>
  </si>
  <si>
    <t>գ. Երասխահունի կրթահամալիր</t>
  </si>
  <si>
    <t>գ. Վարդանաշենի կրթահամալիր</t>
  </si>
  <si>
    <t>գ. Նոր Արտագերսի կրթահամալիր</t>
  </si>
  <si>
    <t>Արփունքի մոդուլային կրթահամալիր</t>
  </si>
  <si>
    <t>գ. Շատվանի կրթահամալիր</t>
  </si>
  <si>
    <t>գ. Կախակնի կրթահամալիր</t>
  </si>
  <si>
    <t>գ. Արեգունու կրթահամալիր</t>
  </si>
  <si>
    <t>գ. Փոքր Մասրիկի  կրթահամալիր</t>
  </si>
  <si>
    <t>գ. Մաքենիսի  կրթահամալիր</t>
  </si>
  <si>
    <t>գ. Մադինայի  կրթահամալիր</t>
  </si>
  <si>
    <t>գ. Հարթագյուղի կրթահամալիր</t>
  </si>
  <si>
    <t>գ. Կաթնաղբյուրի կրթահամալիր</t>
  </si>
  <si>
    <t>գ. Նորաշենի կրթահամալիր</t>
  </si>
  <si>
    <t>գ. Լորուտի կրթահամալիր</t>
  </si>
  <si>
    <t>ք. Ալավերդիի կրթահամալիր (ք. Ալավերդու թիվ 4 հիմնական դպրոցի տեղակայման վայրում)</t>
  </si>
  <si>
    <t>գ. Բազումի կրթահամալիր</t>
  </si>
  <si>
    <t>գ. Միխայլովկայի կրթահամալիր</t>
  </si>
  <si>
    <t>գ. Կաթնառատի կրթահամալիր</t>
  </si>
  <si>
    <t>գ. Գարգառի կրթահամալիր</t>
  </si>
  <si>
    <t>գ. Արտավազի կրթահամալիր</t>
  </si>
  <si>
    <t>գ. Քեթիի կրթահամալիր</t>
  </si>
  <si>
    <t>գ․ Բավրայի կրթահամալիր</t>
  </si>
  <si>
    <t>գ․ Հայրենյացի կրթահամալիր</t>
  </si>
  <si>
    <t>գ․ Բյուրակնի կրթահամալիր</t>
  </si>
  <si>
    <t>Սիսիան համայնքի Գորայքի կրթահամալիր</t>
  </si>
  <si>
    <t>Սիսիան համայնքի Սառնակունքի կրթահամալիր</t>
  </si>
  <si>
    <t>Սիսիան համայնքի Աշոտավանի կրթահամալիր</t>
  </si>
  <si>
    <t>Սիսիան համայնքի Նորավանի կրթահամալիր</t>
  </si>
  <si>
    <t>Սիսիան համայնքի Ախլաթյանի կրթահամալիր</t>
  </si>
  <si>
    <t>Սիսիան համայնքի Ույծի կրթահամալիր</t>
  </si>
  <si>
    <t>Սիսիան համայնքի Շաքիի կրթահամալիր</t>
  </si>
  <si>
    <t>Գորիս համայնքի Հարթաշենի կրթահամալիր</t>
  </si>
  <si>
    <t>Տեղ համայնքի Տեղի թիվ 2 կրթահամալիր</t>
  </si>
  <si>
    <t>Տեղ համայնքի Քարաշենի կրթահամալիր</t>
  </si>
  <si>
    <t>Կապան համայնքի Սյունիքի կրթահամալիր</t>
  </si>
  <si>
    <t>Կապան համայնքի Արծվանիկի կրթահամալիր</t>
  </si>
  <si>
    <t>Կապան համայնքի Վերին Խոտանանի կրթահամալիր</t>
  </si>
  <si>
    <t>Կապան համայնքի Աճանանի կրթահամալիր</t>
  </si>
  <si>
    <t>Կապան համայնքի Ծավի կրթահամալիր</t>
  </si>
  <si>
    <t>Կապան համայնքի Եղվարդի կրթահամալիր</t>
  </si>
  <si>
    <t>գ. Արփիի կրթահամալիր</t>
  </si>
  <si>
    <t>գ. Մարտիրոսի կրթահամալիր</t>
  </si>
  <si>
    <t>գ. Քարագլխի կրթահամալիր</t>
  </si>
  <si>
    <t>Գոշի մոդուլային կրթահամալիր</t>
  </si>
  <si>
    <t>գ. Լուսաձորի կրթահամալիր</t>
  </si>
  <si>
    <t>գ. Պտղավանի կրթահամալիր</t>
  </si>
  <si>
    <t>Հանրակրթական դպրոցների, մանկապարտեզների և կրթահամալիրների գույքով և տեխնիկայով ապահովում</t>
  </si>
  <si>
    <t>Հ-21, /Հ-75/ - Հոռոմ-Արթիկ-Ալագյազ հանրապետական նշանակության ավտոճանապարհի կմ32+700 - կմ41+000 հատվածի հիմնանորոգում</t>
  </si>
  <si>
    <t>Հ-22, /Մ-6/ - Դսեղ – /Հ-70/ հանրապետական նշանակության ավտոճանապարհի կմ 8+000-կմ 13+900 հատվածի հիմնանորոգում</t>
  </si>
  <si>
    <t>Հ-64, Բերդ - Արծվաբերդ - Չինարի հանրապետական նշանակության ավտոճանապարհի կմ2+700 -կմ9+700 և կմ14+160 - կմ16+400 հատվածների հիմնանորոգում</t>
  </si>
  <si>
    <t>Տ-1-14, /Մ-3/ - Հարթավան - /Հ-4/ ավտոճանապարհի կմ0+000-կմ1+200 հատվածի հիմնանորոգում</t>
  </si>
  <si>
    <t>Տ-1-25,/Մ-3/ (Աշտարակ) – Փարպի - Ղազարավան տեղական նշանակության ավտոճանապարհի կմ0+000 - կմ4+000 և կմ6+000 - կմ13+500 հատվածների հիմնանորոգում</t>
  </si>
  <si>
    <t>Տ-1-33, Կոշ (Տ-1-8) - Վերին Սասունիկ -Լեռնարոտ ավտոճանապարհի կմ0+000 - կմ9+500 հատվածի հիմնանորոգում</t>
  </si>
  <si>
    <t>Տ-3-14, /Մ-5/-Մրգաշատ-Ալաշկերտ-գ․Արմավիր (Տ-3-16) տեղական նշնակության ավտոճանապարհի կմ6+200 - կմ7+400 հատվածի հիմնանորոգում</t>
  </si>
  <si>
    <t>Տ-3-19, Արևիկ(Տ-3-50)-/Հ-15/(Տանձուտ) ավտոճանապարհի կմ0+000 - կմ3+400  հատվածի հիմնանորոգում</t>
  </si>
  <si>
    <t>Տ-5-3,/Մ-7/ (Շիրակամուտ) -Գեղասար - /Տ-5-7/ ավտոմոբիլային ճանապարհի կմ0+000 - կմ 1+400 հատվածի հիմնանորոգում</t>
  </si>
  <si>
    <t>Հ-36-իջատեղ Նավուր համայնք հատվածի հիմնանորոգում</t>
  </si>
  <si>
    <t>Մ-3, ՀՀ սահման-Մարգարա-Վանաձոր-Տաշիր-ՀՀ սահման միջպետական նշանակության ավտոճանապարհի կմ65+383 հատվածում գտնվող ուղեանցի հիմնանորոգում</t>
  </si>
  <si>
    <t>ՀՀ Լոռու մարզի Վանաձոր քաղաքի Բաղրամյան էստակադայի հիմնանորոգում</t>
  </si>
  <si>
    <t xml:space="preserve">Մ-10, Սևան-Մարտունի-Գետափ-/Մ-2/ միջպետական նշանակության ավտոճանապարհի կմ61+380-ում գտնվող կամրջի հիմնանորոգում </t>
  </si>
  <si>
    <t>Տ-3-34, Վաղարշապատ (Անդրանիկի փողոց) - Ծաղկունք -Հովտամեջ - Հայթաղ -Արշալույս - /Մ-5/ տեղական նշանակության ավտոճանապարհի կմ1+640-ում գտնվող կամրջի հիմնանորոգում</t>
  </si>
  <si>
    <t>Տ-3-36, Աղավնատուն (Տ-3-44) - Ամբերդ – Այգեշատ - Դաշտ (Տ-3-64) տեղական նշանակության ավտոճանապարհի կմ2+610-ում  գտնվող կամուրջի հիմնանորոգում</t>
  </si>
  <si>
    <t>Տ-7-8, /Տ-7-37/ - Գտաշեն–Կամխուտ – /Տ-7-37/ տեղական նշանակության ավտոճանապարհի կմ2+300-ում գտնվող 5*3մ բացվածքով հավաքովի միասնականացված ե/բ խողովակի հիմնանորոգում</t>
  </si>
  <si>
    <t>Հայաստանում Ֆրանկոֆոնիայի խաղերի անցկացման համար անհրաժեշտ ենթակառուցվածքների ապահովում</t>
  </si>
  <si>
    <t>«Երևանի պարարվեստի պետական քոլեջ» ՊՈԱԿ</t>
  </si>
  <si>
    <t>«Աբովյանի բազմագործառութային պետական քոլեջ» ՊՈԱԿ</t>
  </si>
  <si>
    <t>«Դիլիջանի բազմագործառութային պետական քոլեջ» ՊՈԱԿ</t>
  </si>
  <si>
    <t>«Նոյեմբերյանի պետական քոլեջ» ՊՈԱԿ</t>
  </si>
  <si>
    <t>Պտղնու տաճարի նորոգում, ամրակայում և մասնակի վերականգնում</t>
  </si>
  <si>
    <t>Երերույքի տաճարի և փոքր դամբարանի թաղերի ամրակայում, Անիպեմզայի մշակույթի տան վերականգնում և փոքրիկ թանգարանի ստեղծում</t>
  </si>
  <si>
    <t>Հորսի  իշխան Չեսար Օրբելյանի ապարանքի  ամրակայում, նորոգում, վերականգնում</t>
  </si>
  <si>
    <t>Արտաշատ մայրաքաղաքի Գետամերձ թաղամասի ամրակայման և տարածքի բարեկարգման գիտանախագծային փաստաթղթեր</t>
  </si>
  <si>
    <t>Էջմիածին քաղաքի պատմամշակութային հիմնավորման նախագիծ</t>
  </si>
  <si>
    <t>Պատմական Երվանդաշատ մայրաքաղաքի հնագիտական գեոռադարային ուսումնասիրություն</t>
  </si>
  <si>
    <t>Կայանբերդ ամրոցի ամրակայման, նորոգման և վերականգնման գիտանախագծային փաստաթղթեր</t>
  </si>
  <si>
    <t>Հաղպատ վանական համալիրի նորոգման, ամրակայման և վերականգնման գիտանախագծային փաստաթղթեր</t>
  </si>
  <si>
    <t>Օձունի տաճարի կոթող-մահարձանի մենասյուների տեղափոխման և կրկնօրինակների պատրաստման գիտանախագծային փաստաթղթեր</t>
  </si>
  <si>
    <t>Պտղնու տաճարի նորոգման, ամրակայման և մասնակի վերականգնման գիտանախագծային փաստաթղթերի փորձաքննություն</t>
  </si>
  <si>
    <t>«Պեմզաշեն» եկեղեցական համալիրի  ուսումնասիրման, պեղման աշխատանքներ, ամրակայման, նորոգման և վերականգնման գիտանախագծային փաստաթղթեր</t>
  </si>
  <si>
    <t>Հալիձոր բերդի համալիրի ամրակայման, նորոգման և վերականգնման գիտանախագծային փաստաթղթեր</t>
  </si>
  <si>
    <t>Եղեգիս խոշորացված համայնքի Շատիվանքի Սբ․ Սիոն եկեղեցու որմնանկարների ամրակայման և վերականգնման գիտանախագծային փաստաթղթեր</t>
  </si>
  <si>
    <t>ՀՀ Կոտայքի մարզի Նաիրի համայնքում Զովունի գյուղում թեթև կոնստրուկցիաներով մարզադահլիճ</t>
  </si>
  <si>
    <t>«Հրազդանի Խ. Աբովյանի անվան թիվ 1 ավագ դպրոց»ՊՈԱԿ</t>
  </si>
  <si>
    <t>«Ձորակապի միջնակարգ դպրոց»ՊՈԱԿ</t>
  </si>
  <si>
    <t xml:space="preserve">ՀՀ Արագածոտնի մարզի  Ալագյազ համայնքում «Մոդուլային» տիպի 144 տեղ հզորությամբ մսուր-մանկապարտեզ </t>
  </si>
  <si>
    <t xml:space="preserve">ՀՀ Կոտայքի մարզի Հրազդան համայնքում «Մոդուլային» տիպի 144 տեղ հզորությամբ մսուր-մանկապարտեզ </t>
  </si>
  <si>
    <t>ՀՀ մարզերում կրթական որակյալ ծառայությունների հասանելիության ապահովման ծրագրի շրջանակներում դպրոցների կառուցման նախագծանախահաշվային փաստաթղթերի կազմում և փորձաքննություն</t>
  </si>
  <si>
    <t>«Շատջրեք գյուղի միջնակարգ դպրոց» ՊՈԱԿ</t>
  </si>
  <si>
    <t xml:space="preserve">«ք. Կապանի թիվ 10 միջնակարգ դպրոց» ՊՈԱԿ </t>
  </si>
  <si>
    <t>գ․ Իշխանասարի միջնակարգ դպրոց</t>
  </si>
  <si>
    <t>«Երևանի N 156 հիմնական դպրոց» ՊՈԱԿ</t>
  </si>
  <si>
    <t xml:space="preserve">«Հնաբերդի միջնակարգ դպրոց» ՊՈԱԿ </t>
  </si>
  <si>
    <t xml:space="preserve">«Վարդաշենի միջնակարգ դպրոց» ՊՈԱԿ </t>
  </si>
  <si>
    <t xml:space="preserve">«Վաղաշենի միջնակարգ դպրոց» ՊՈԱԿ </t>
  </si>
  <si>
    <t xml:space="preserve">«Ստեփանավանի Ստ․ Շահումյանի անվան թիվ 1 հիմնական դպրոց» ՊՈԱԿ </t>
  </si>
  <si>
    <t xml:space="preserve">«ք. Վանաձորի Ա.Մաթևոսյանի անվան թիվ 8 հիմնական դպրոց» ՊՈԱԿ </t>
  </si>
  <si>
    <t xml:space="preserve">«ք. Վանաձորի Խ.Աբովյանի անվան թիվ 9 հիմնական դպրոց» ՊՈԱԿ </t>
  </si>
  <si>
    <t xml:space="preserve">«Ագարակի միջնակարգ դպրոց» ՊՈԱԿ </t>
  </si>
  <si>
    <t xml:space="preserve">«Ստեփանավանի Սուրբ Գրիգոր Լուսավորիչի անվան թիվ 2 հիմնական դպրոց» ՊՈԱԿ </t>
  </si>
  <si>
    <t xml:space="preserve">«ք․ Գյումրու թիվ 32 հիմնական դպրոց» ՊՈԱԿ </t>
  </si>
  <si>
    <t xml:space="preserve">«ք․ Գյումրու թիվ 38 հիմնական դպրոց» ՊՈԱԿ </t>
  </si>
  <si>
    <t xml:space="preserve">«ք․ Գյումրու թիվ 41 հիմնական դպրոց» ՊՈԱԿ </t>
  </si>
  <si>
    <t xml:space="preserve">«ք․ Գյումրու թիվ 28 հիմնական դպրոց» ՊՈԱԿ </t>
  </si>
  <si>
    <t xml:space="preserve">«Փանիկի միջնակարգ դպրոց» ՊՈԱԿ </t>
  </si>
  <si>
    <t xml:space="preserve">«Ախուրյանի թիվ 2 հիմնական դպրոց» ՊՈԱԿ </t>
  </si>
  <si>
    <t>ՀՀ մարզերում կրթական որակյալ ծառայությունների հասանելիության ապահովման ծրագրի շրջանակներում կրթահամալիրների կառուցման նախագծանախահաշվային փաստաթղթերի կազմում և փորձաքննություն</t>
  </si>
  <si>
    <t>գ. Նոր կյուրինի կրթահամալիր</t>
  </si>
  <si>
    <t>Ֆուտբոլի ենթակառուցվածքների զարգացման նպատակով մարզադաշտերի և մարզադպրոցների կառուցում</t>
  </si>
  <si>
    <t>Ակադեմիական քաղաքի նախագծման, կառուցման և բովանդակային գործընթացների ապահովում</t>
  </si>
  <si>
    <t>«Երևանի հ․ 8 արհեստագործական պետական ուսումնարան» ՊՈԱԿ</t>
  </si>
  <si>
    <t>Լոռու մարզի Քաղաքատեղի Լոռի Բերդի միջնաբերդի պարիսպների ամրակայում և վերականգնում</t>
  </si>
  <si>
    <t>Լոռու մարզի Քաղաքատեղի Լոռի Բերդի միջնաբերդի բաղնիքների ամրակայում և մասնակի վերականգնում</t>
  </si>
  <si>
    <t>Ամրակիցի Սբ․ Նիկոլայ Հրաշագործ ռուսական եկեղեցու վերականգնում</t>
  </si>
  <si>
    <t>Տավուշի մարզի «Տավուշ» ամրոցի պարիսպների, կից կառույցների, եկեղեցու ամրակայում, վերականգնում և տարածքի բարեկարգում</t>
  </si>
  <si>
    <t>Կիրանց գյուղի Սուրբ Երրորդություն եկեղեցու վերականգնում</t>
  </si>
  <si>
    <t>2. Վավերագրման և ուսումնասիրման աշխատանքներ, (այդ թվում՝ հետախուզում և պեղում), գիտանախագծային փաստաթղթերի կազմում և փորձաքննում</t>
  </si>
  <si>
    <t xml:space="preserve"> Նավուր գյուղի 19-րդ դարի «Քարակամուրջ» (Հախումի) կամրջի նորոգման, ամրակայման և վերականգնման գիտանախագծային փաստաթղթեր</t>
  </si>
  <si>
    <t xml:space="preserve"> ՀՀ ազգային անվտանգության ծառայություն</t>
  </si>
  <si>
    <t xml:space="preserve"> ՀՀ  պաշտպանության  նախարարություն</t>
  </si>
  <si>
    <t xml:space="preserve"> 1169</t>
  </si>
  <si>
    <t xml:space="preserve"> ՀՀ պաշտպանության նախարարության շենքային պայմանների բարելավում</t>
  </si>
  <si>
    <t xml:space="preserve"> 1204</t>
  </si>
  <si>
    <t xml:space="preserve"> Հոսպիտալների և բուժկետերի բժշկական սարքավորումներով համալրում</t>
  </si>
  <si>
    <t xml:space="preserve"> ՀՀ  աշխատանքի և սոցիալական հարցերի նախարարություն</t>
  </si>
  <si>
    <t xml:space="preserve"> 1011</t>
  </si>
  <si>
    <t xml:space="preserve"> Սոցիալական բնակարանային ֆոնդի շենքերի վերանորոգում</t>
  </si>
  <si>
    <t xml:space="preserve"> 1032</t>
  </si>
  <si>
    <t xml:space="preserve"> 32007</t>
  </si>
  <si>
    <t xml:space="preserve"> Շուրջօրյա  և ցերեկային խնամք մատուցող պետական ոչ առևտրային կազմակերպությունների շենքային պայմանների բարելավում</t>
  </si>
  <si>
    <t xml:space="preserve"> 1117</t>
  </si>
  <si>
    <t xml:space="preserve"> Միասնական սոցիալական ծառայության կարողությունների զարգացում և տեխնիկական հագեցվածության ապահովում</t>
  </si>
  <si>
    <t xml:space="preserve"> 1160</t>
  </si>
  <si>
    <t xml:space="preserve"> Մեծամորում հաշմանդամություն ունեցող անձանց համար անկախ կյանքի կենտրոնի կառուցում	</t>
  </si>
  <si>
    <t xml:space="preserve"> ՀՀ բարձր տեխնոլոգիական արդյունաբերության նախարարություն</t>
  </si>
  <si>
    <t xml:space="preserve"> 1043</t>
  </si>
  <si>
    <t xml:space="preserve">  Ինժեներական բիզնես աքսելերատորի շենքի կառուցման և կահավորման շարունակականության ապահովում</t>
  </si>
  <si>
    <t xml:space="preserve"> 1235</t>
  </si>
  <si>
    <t xml:space="preserve"> Միասնական թվային միջավայրի ձևավորում</t>
  </si>
  <si>
    <t xml:space="preserve"> ՀՀ ֆինանսների նախարարություն</t>
  </si>
  <si>
    <t xml:space="preserve"> 1108</t>
  </si>
  <si>
    <t xml:space="preserve"> ՀՀ ֆինանսների նախարարության տեխնիկական հագեցվածության բարելավում</t>
  </si>
  <si>
    <t xml:space="preserve"> ՀՀ ներքին գործերի նախարարություն</t>
  </si>
  <si>
    <t xml:space="preserve"> 1090</t>
  </si>
  <si>
    <t xml:space="preserve"> ՆԳՆ փրկարար ծառայության հրշեջ-փրկարարական գույքի բարելավմանե ներդրումային ծրագրի իրականացում</t>
  </si>
  <si>
    <t xml:space="preserve"> 1234</t>
  </si>
  <si>
    <t xml:space="preserve"> ՀՀ ՆԳՆ տրանսպորտային միջոցներով ապահովվածության բարելավում</t>
  </si>
  <si>
    <t xml:space="preserve"> ՀՀ ՆԳՆ շենքային պայմանների բարելավում</t>
  </si>
  <si>
    <t xml:space="preserve"> ՀՀ ՆԳՆ կարիքի բավարարում</t>
  </si>
  <si>
    <t xml:space="preserve"> ՀՀ վիճակագրական կոմիտե</t>
  </si>
  <si>
    <t xml:space="preserve"> 1143</t>
  </si>
  <si>
    <t xml:space="preserve"> ՀՀ վիճակագրական կոմիտեի տեխնիկական կարողությունների զարգացում</t>
  </si>
  <si>
    <t xml:space="preserve"> ՀՀ հանրային ծառայությունները կարգավորող հանձնաժողով</t>
  </si>
  <si>
    <t xml:space="preserve"> 1064</t>
  </si>
  <si>
    <t xml:space="preserve"> Հանրային ծառայությունները կարգավորող հանձնաժողովի տեխնիկական հագեցվածության բարելավում</t>
  </si>
  <si>
    <t xml:space="preserve"> ՀՀ կադաստրի կոմիտե</t>
  </si>
  <si>
    <t xml:space="preserve"> 1012</t>
  </si>
  <si>
    <t xml:space="preserve"> ՀՀ կադաստրի կոմիտեի տեխնիկական հագեցվածության բարելավում</t>
  </si>
  <si>
    <t xml:space="preserve"> 31015</t>
  </si>
  <si>
    <t xml:space="preserve"> Կադաստրային քարտեզներում  համայնքների վարչական սահմանների, կադաստրային թաղամասերի տեղադիրքի և սահմանների ուղղման նպատակով լրացուցիչ կետերի դիտարկման աշխատանքներ</t>
  </si>
  <si>
    <t xml:space="preserve"> Հեռուստատեսության և ռադիոյի հանձնաժողով</t>
  </si>
  <si>
    <t xml:space="preserve"> 1007</t>
  </si>
  <si>
    <t xml:space="preserve"> Հեռուստատեսության և ռադիոյի  հանձնաժողովի տեխնիկական հագեցվածության  բարելավում</t>
  </si>
  <si>
    <t xml:space="preserve"> ՀՀ պետական եկամուտների կոմիտե</t>
  </si>
  <si>
    <t xml:space="preserve"> 1023</t>
  </si>
  <si>
    <t xml:space="preserve"> ՀՀ պետական եկամուտների կոմիտեի տեխնիկական հագեցվածության բարելավում</t>
  </si>
  <si>
    <t xml:space="preserve"> ՀՀ պետական եկամուտների կոմիտեի  շենքային ապահովվածության բարելավում</t>
  </si>
  <si>
    <t>Բյուջետային գլխավոր կարգադրիչների, ծրագրերի, միջոցառումների և ուղղությունների անվանումները</t>
  </si>
  <si>
    <t>Տարեկան պլան¹</t>
  </si>
  <si>
    <t xml:space="preserve">Տարեկան ճշտված պլան² </t>
  </si>
  <si>
    <t xml:space="preserve">Փաստ                                                                                                                                                                                                    </t>
  </si>
  <si>
    <t xml:space="preserve">Կատարման % ճշտված պլանի նկատմամբ                                                                                                                                                                        </t>
  </si>
  <si>
    <t>Ընդամենը,</t>
  </si>
  <si>
    <t>Կառուցման աշխատանքներ</t>
  </si>
  <si>
    <t>Վերակառուցման, վերանորոգման և վերականգնման աշխատանքներ</t>
  </si>
  <si>
    <t>Նախագծահետազոտական, գեոդեզիա-քարտեզագրական աշխատանքներ</t>
  </si>
  <si>
    <t>Ոչ ֆինանսական այլ ակտիվների ձեռքբերում</t>
  </si>
  <si>
    <t>Ծրագրային դասիչ</t>
  </si>
  <si>
    <t>Ծրագիր</t>
  </si>
  <si>
    <t>Միջոցառում</t>
  </si>
  <si>
    <t>ՀՀ Ազգային ժողովի շենքային պայմանների բարելավում</t>
  </si>
  <si>
    <t>Պետական սեփականություն հանդիսացող կառավարական շենքերի վերակառուցում, հիմնանորոգում</t>
  </si>
  <si>
    <t>ՀՀ սահմանադրական դատարանի պահուստային ֆոնդ</t>
  </si>
  <si>
    <t>Բարձրագույն դատական խորհրդի և ՀՀ դատարանների պահուստային ֆոնդի ձևավորում և կառավարում</t>
  </si>
  <si>
    <t>ՀՀ դատախազության պահուստային ֆոնդ</t>
  </si>
  <si>
    <t>Արդարադատության նախարարության շենքային պայմանների  բարելավում</t>
  </si>
  <si>
    <t>Քրեակատարողական հիմմնարկների շենքային պայմանների բարելավում</t>
  </si>
  <si>
    <t>Քրեակատարողական ծառայության տրանսպորտային միջոցներով ապահովվածության բարելավում</t>
  </si>
  <si>
    <t>Արտերկրում ՀՀ դեսպանությունների շենքային պայմանների ապահովում</t>
  </si>
  <si>
    <t xml:space="preserve"> «Հիդրոօդերևութաբանության և մոնիթորինգի կենտրոն» ՊՈԱԿ-ի տեխնիկական միջոցների արդիականացում և նոր սարքավորումների ձեռք բերում</t>
  </si>
  <si>
    <t>Էկոպարեկային ծառայության տրանսպորտային միջոցներով ապահովվածություն</t>
  </si>
  <si>
    <t>Բնակարանային շինարարություն</t>
  </si>
  <si>
    <t>ՀՀ աշխատանքի և սոցիալական հարցերի նախարարության աշխատակազմի տեխնիկական հագեցվածության բարելավում</t>
  </si>
  <si>
    <t>ՀՀ աշխատանքի և սոցիալական հարցերի նախարարության աշխատակազմին գույքով ապահովում</t>
  </si>
  <si>
    <t xml:space="preserve">ԱՍՀՆ ենթակայության Համալիր սոցիալական ծառայության կենտրոնների  շենքերի և շինությունների հիմնանորոգում </t>
  </si>
  <si>
    <t>ՀՀ բարձր տեխնոլոգիական արդյունաբերության նախարարության կարողությունների զարգացում և տեխնիկական հագեցվածության ապահովում</t>
  </si>
  <si>
    <t>Այլ պետական մարմնի կարողությունների զարգացում, տեխնիկական հագեցվածության ապահովում</t>
  </si>
  <si>
    <t>ՀՀ ՆԳՆ փրկարար ծառայության կարիքի բավարարում</t>
  </si>
  <si>
    <t>ՀՀ միջուկային անվտանգության կարգավորման կոմիտեին  և  «Միջուկային և ռադիացիոն անվտանգության գիտատեխնիկական կենտրոն»  ՓԲԸ -ին  շենքային պայմաններով ապահովում</t>
  </si>
  <si>
    <t>ՀՀ քննչական կոմիտեի պահուստային ֆոնդ</t>
  </si>
  <si>
    <t>ՀՀ հակակոռուպցիոն կոմիտեի պահուստային ֆոնդ</t>
  </si>
  <si>
    <t>«Սևան», «Աբովյան», «Արթիկ», «Վանաձոր», «Վարդաշեն», «Նուբարաշեն», «Գորիս» և «Արմավիր» քրեակատարողական հիմնարկների արգելագոտիների պարագծերում էլեկտրոնային հսկողության համակարգերի ներդրման նախագծանախահաշվային  փաստաթղթերի կազմման ծառայություններ</t>
  </si>
  <si>
    <t>«Աբովյան քրեակատարողական հիմնարկում գոյություն ունեցող կանանց տեղամասը անչափահասների և մինչև 21 տարեկան անձանց պահման վայրի վերակառուցման և հարդարման աշխատանքների նախագծանախահաշվային փաստաթղթերի կազմման և փորձաքննության ծառայություններ</t>
  </si>
  <si>
    <t>«Աբովյան» քրեակատարողական հիմնարկի մեկուսարանի և վարչական
մասնաշենքի վերանորոգման շինարարական աշխատանքներ</t>
  </si>
  <si>
    <t>««Յոլյան» արյունաբանության և ուռուցքաբանության կենտրոն» ՓԲԸ</t>
  </si>
  <si>
    <t>Առողջապահության նախարարություն</t>
  </si>
  <si>
    <t>ՀՀ ԱՆ «Ռադիոիզոտոպների արտադրության կենտրոն» ՓԲԸ</t>
  </si>
  <si>
    <t>Առողջապահական կազմակերպությունների համար բժշկական գույքի և սարքավորումների ձեռքբերում</t>
  </si>
  <si>
    <t>ՀՀ Արագածոտնի մարզի «Թալինի բժշկական կենտրոն» ՓԲԸ</t>
  </si>
  <si>
    <t>ՀՀ ԱՆ «Հիվանդությունների վերահսկման և կանխարգելման ազգային կենտրոն» ՊՈԱԿ Արարատի մարզի մասնաճյուղ</t>
  </si>
  <si>
    <t>ՀՀ Արարատի մարզի «Մասիսի բժշկական կենտրոն» ՓԲԸ</t>
  </si>
  <si>
    <t>ՀՀ Արարատի մարզի «Արտաշատի բժշկական կենտրոն» ՓԲԸ</t>
  </si>
  <si>
    <t xml:space="preserve">ՀՀ Արարատի մարզի «Արարատի հիվանդանոց» բժշկական կենտրոն </t>
  </si>
  <si>
    <t>ՀՀ Արարատի մարզի «Արտաշատի բժշկական կենտրոն» ՓԲԸ պոլիկլինիկա</t>
  </si>
  <si>
    <t>ՀՀ ԱՆ «Հիվանդությունների վերահսկման և կանխարգելման ազգային կենտրոն» ՊՈԱԿ Արմավիրի մարզի մասնաճյուղ</t>
  </si>
  <si>
    <t>«Լճափի ԱԱՊԿ» ՊՈԱԿ</t>
  </si>
  <si>
    <t>ՀՀ Գեղարքունիքի մարզի «Գավառի ԲԿ» ՓԲԸ</t>
  </si>
  <si>
    <t xml:space="preserve"> ՀՀ Լոռու մարզի «Վանաձորի բժշկական կենտրոն» ՓԲԸ ինֆեկցիոն ծառայության նոր մասնաշենք</t>
  </si>
  <si>
    <t>«Ն. Նասիբյանի անվան Նոյեմբերյանի ԲԿ» ՓԲԸ</t>
  </si>
  <si>
    <t xml:space="preserve">ՀՀ Սյունիքի մարզի «Կապանի ԲԿ» ՓԲԸ </t>
  </si>
  <si>
    <t>«Դատաբժշկական գիտագործնական կենտրոն» ՊՈԱԿ-ի Մեղրու դիահերձարան</t>
  </si>
  <si>
    <t>ՀՀ Վայոց ձորի մարզի «Վայոց ձորի բժշկական կենտրոն» ՓԲԸ</t>
  </si>
  <si>
    <t>Այլ առողջապահական կազմակերպությունների վերազինում</t>
  </si>
  <si>
    <t>ՀՀ ԱՆ «Հոգեկան առողջության պահպանման ազգային կենտրոն» ՓԲԸ</t>
  </si>
  <si>
    <t>ՀՀ ԱՆ «Ինֆեկցիոն հիվանդությունների ազգային կենտրոն» ՓԲԸ</t>
  </si>
  <si>
    <t>Տիպային պոլիկլինիկաների նախագիծ</t>
  </si>
  <si>
    <t>ՀՀ Արագածոտնի մարզի «Ծաղկահովիտի առողջության կենտրոն» ՓԲԸ</t>
  </si>
  <si>
    <t>ՀՀ Արագածոտնի մարզի «Աշտարակի բժշկական կենտրոն» ՓԲԸ պոլիկլինիկա</t>
  </si>
  <si>
    <t>ՀՀ Արագածոտնի մարզի «Թալինի ԲԿ» ՓԲԸ</t>
  </si>
  <si>
    <t>ՀՀ Արագածոտնի մարզ «Ոսկևազի ԱԱՊԿ» ՀՈԱԿ</t>
  </si>
  <si>
    <t>ՀՀ Արագածոտնի մարզի «Մաստարայի ԲԱ» ՀՈԱԿ</t>
  </si>
  <si>
    <t>ՀՀ Արագածոտնի մարզի «Նոր Երզնկայի ԱԱՊԿ»ՊՈԱԿ</t>
  </si>
  <si>
    <t>ՀՀ Արարատի մարզի «Վեդու բժշկական կենտրոն» ՓԲԸ</t>
  </si>
  <si>
    <t>ՀՀ Արարատի մարզ «Դիմիտրովի ԱԱՊԿ» ՊՈԱԿ</t>
  </si>
  <si>
    <t>ՀՀ Արարատի մարզ «Այգեստանի ԱԱՊԿ» ՊՈԱԿ</t>
  </si>
  <si>
    <t>ՀՀ Արարատի մարզ «Դվինի ԱԱՊԿ» ՊՈԱԿ</t>
  </si>
  <si>
    <t>«ՀՀ Արարատի մարզի Նոր Կյանքի ԲԱ</t>
  </si>
  <si>
    <t>«ՀՀ Արարատի մարզի Այգավանի ԲԱ</t>
  </si>
  <si>
    <t>ՀՀ Արմավիրի մարզի «Վաղարշապատի բժշկական կենտրոն» ՓԲԸ</t>
  </si>
  <si>
    <t>ՀՀ Արմավիրի մարզի «Զարիշատ(Արամ) Մարտինի Մկրտչյանի անվան Արմավիրի բժշկական կենտրոն» ՓԲԸ պոլիկլինիկա</t>
  </si>
  <si>
    <t>ՀՀ Արմավիրի մարզ «Գայի ԲԱ» ՀՈԱԿ</t>
  </si>
  <si>
    <t>ՀՀ Արմավիրի մարզ «Ջրառատի ԲԱ» ՀՈԱԿ</t>
  </si>
  <si>
    <t>ՀՀ Արմավիրի մարզ «Վարդաշենի ԲԱ» ՀՈԱԿ</t>
  </si>
  <si>
    <t>ՀՀ Արմավիրի մարզ «Տանձուտի ԲԱ» ՀՈԱԿ</t>
  </si>
  <si>
    <t>ՀՀ Արմավիրի մարզ «Խանջյանի ԲԱ» ՀՈԱԿ</t>
  </si>
  <si>
    <t>«ՀՀ Արմավիրի մարզի Լենուղու ԲԱ</t>
  </si>
  <si>
    <t>«ՀՀ Արմավիրի մարզի Մուսալեռի ԲԱ</t>
  </si>
  <si>
    <t>ՀՀ Գեղարքունիքի մարզի «Վարդենիսի բժշկական կենտրոն» ՓԲԸ</t>
  </si>
  <si>
    <t>ՀՀ Գեղարքունիքի մարզի «Գավառի բժշկական կենտրոն» ՓԲԸ պոլիկլինիկա</t>
  </si>
  <si>
    <t>ՀՀ Գեղարքունիքի մարզ «Ծակքարի ԱԱՊԿ» ՊՈԱԿ</t>
  </si>
  <si>
    <t>«ՀՀ Գեղարքունիքի մարզի Վարդենիկի ԲԱ</t>
  </si>
  <si>
    <t>«ՀՀ Գեղարքունիքի մարզի Վաղաշենի ԲԱ</t>
  </si>
  <si>
    <t xml:space="preserve"> ՀՀ Կոտայքի մարզի Եղվարդի «Նաիրիի բժշկական կենտրոն» ՓԲԸ</t>
  </si>
  <si>
    <t>ՀՀ Կոտայքի մարզի «Նոր Հաճնի պոլիկլինիկա» ՊՓԲԸ</t>
  </si>
  <si>
    <t>ՀՀ Կոտայքի մարզ «Ձորաղբյուրի ԱԱՊԿ» ՊՈԱԿ</t>
  </si>
  <si>
    <t>ՀՀ Կոտայքի մարզի «Չարենցավանի բժշկական կենտրոն» ՓԲԸ</t>
  </si>
  <si>
    <t>ՀՀ Սյունիքի մարզի «Սիսիանի բժշկական կենտրոն» ՓԲԸ</t>
  </si>
  <si>
    <t>«Դատաբժշկական գիտագործնական կենտրոն» ՊՈԱԿ-ի Կապանի դիահերձարան</t>
  </si>
  <si>
    <t>ՀՀ Սյունիքի մարզ «Խնձորեսկի ԱԱՊԿ» ՊՈԱԿ</t>
  </si>
  <si>
    <t>ՀՀ Սյունիքի մարզ «Անգեղակոթի ԲԱ» ՊՈԱԿ</t>
  </si>
  <si>
    <t>ՀՀ Լոռու մարզի «Տաշիրի բժշկական կենտրոն» ՓԲԸ</t>
  </si>
  <si>
    <t>ՀՀ Լոռու մարզի «Վանաձորի թիվ 1 պոլիկլինիկա» ՊՓԲԸ</t>
  </si>
  <si>
    <t>ՀՀ Լոռու մարզ «Մեծավանի ԱԿ» ՊՈԱԿ</t>
  </si>
  <si>
    <t>ՀՀ Լոռու մարզի Վահագնիի ԲԱ</t>
  </si>
  <si>
    <t>ՀՀ Շիրակի մարզի «Արթիկի բժշկական կենտրոն» ՓԲԸ</t>
  </si>
  <si>
    <t>ՀՀ Շիրակի մարզի «Գյումրու Ն․ Ա․ Մելիքյանի անվան թիվ 2 պոլիկլինիկա» ՓԲԸ</t>
  </si>
  <si>
    <t>ՀՀ Շիրակի մարզի «Գյումրու բժշկական կենտրոն» ՓԲԸ</t>
  </si>
  <si>
    <t>ՀՀ Շիրակի մարզ «Պեմզաշենի ԱԿ» ՊՈԱԿ</t>
  </si>
  <si>
    <t>ՀՀ Շիրակի մարզ «Ախուրիկի ԲԱ» ՊՈԱԿ</t>
  </si>
  <si>
    <t>ՀՀ Շիրակի մարզ «Հացիկի ԲԱ» ՀՈԱԿ</t>
  </si>
  <si>
    <t>ՀՀ Տավուշի մարզ «Կողբի ԲԱ» ՀՈԱԿ</t>
  </si>
  <si>
    <t>ՀՀ Տավուշի մարզ «Այրումի ԳԲԱ» ՊՈԱԿ</t>
  </si>
  <si>
    <t>ՀՀ Տավուշի մարզ «Գետահովիտի ԱԱՊԿ» ՊՈԱԿ</t>
  </si>
  <si>
    <t>ՀՀ Վայոց ձորի «Ջերմուկի առողջության կենտրոն» ՓԲԸ</t>
  </si>
  <si>
    <t>Այլ առողջապահական կազմակերպությունների կառուցում, վերակառուցում</t>
  </si>
  <si>
    <t xml:space="preserve">Բժշկական օգնության և սպասարկման լաբորատոր ախտորոշիչ տեսակով գործունեություն իրականացնող կազմակերպությունների շենքեր և շինություններ
(ՀՀ շինարարական նորմերի մշակում, տեղայնացում)     </t>
  </si>
  <si>
    <t>Հանրակրթական նշանակության օբյեկտների շենքերի և շինությունների շահագործման և սպասարկման մեթոդական ուղեցույց/ձեռնարկ</t>
  </si>
  <si>
    <t>Ընդհանուր օգտագործման ավտոմոբիլային ճանապարհներ, տրանսպորտային ենթակառուցվածքներ  (ԵՄ նորմերի թարգմանություն և տեղայնացում)</t>
  </si>
  <si>
    <t>Երկաթուղիների (ԵՄ նորմերի թարգմանություն և տեղայնացում)</t>
  </si>
  <si>
    <t>Օդափոխության, ջեռուցման, օդի լավորակման համակարգերի(ԵՄ նորմերի թարգմանություն և տեղայնացում)</t>
  </si>
  <si>
    <t>Օդանավակայաններ  (ԵՄ նորմերի թարգմանություն և տեղայնացում)</t>
  </si>
  <si>
    <t>Ավտոլիցքավորման կայանների կազմակերպում, հրդեհաշիջում (ԵՄ նորմերի թարգմանություն և տեղայնացում)</t>
  </si>
  <si>
    <t>Ինժեներագեոդեզիական հետազննում(ԵՄ նորմերի թարգմանություն և տեղայնացում)</t>
  </si>
  <si>
    <t>Շենքերի և շինությունների հրդեհային անվտանգություն(ԵՄ նորմերի թարգմանություն և տեղայնացում)</t>
  </si>
  <si>
    <t>Մետաղական կամրջային կառուցվածքի բազմակի օգտագործման օրինակելի նախագծային փաստաթղերի մշակման աշխատանքներ</t>
  </si>
  <si>
    <t>Իջևան համայնքի Կիրանց բնակավայրի կենտրոնական մասի վերակառուցման և նոր կառուցվող թաղամասի գոտևորման/մաստեր պլանի էսքիզային առաջարկներով նախագիծ</t>
  </si>
  <si>
    <t>«Սևան» ազգային պարկի» Լճաշեն-Սևանի թերակղզի հատվածի գոտևորման նախագծի և քաղաքաշինական կանոնադրություն և «Հարսնաքար»  հանգստի գոտուց մինչև Սևանի թերակղզի հատվածի՝ 2.8 կմ երկարությամբ և 6.5 մ լայնությամբ 1902.0-1902.5 նիշով ճեմուղու նախագծի մշակման նախագծային աշխատանքներ</t>
  </si>
  <si>
    <t>Թաքստոցների և ապաստարանների բազմակի օգտագործման օրինակելի նախագծային փաստաթղթերի մշակում</t>
  </si>
  <si>
    <t>Կարեն Դեմիրճյանի անվան Երևանի մարզահամերգային համալիրի շենքի հաշմանդամություն ունեցող անձանց համար մատչելիության պահանջների ապահովման համապատասխան նախագծային փաստաթղթերի մշակման աշխատանքներ</t>
  </si>
  <si>
    <t>այդ թվում`</t>
  </si>
  <si>
    <t>Մասնագիտական ուսումնական հաստատությունների շենքային պայմանների բարելավում</t>
  </si>
  <si>
    <t xml:space="preserve"> ՀՀ Լոռու մարզ</t>
  </si>
  <si>
    <t xml:space="preserve"> ՀՀ Կոտայքի  մարզ</t>
  </si>
  <si>
    <t>«Նոր Գեղիի ակադեմիկոս 
Գ. Աղաջանյանի անվան պետական գյուղատնտեսական քոլեջ» ՊՈԱԿ</t>
  </si>
  <si>
    <t xml:space="preserve">«Արթիկի պետական քոլեջ» ՊՈԱԿ </t>
  </si>
  <si>
    <t>Մասնագիտական ուսումնական հաստատություններում ուսումնաարտադրական բազայով ապահովում</t>
  </si>
  <si>
    <t>Մասնագիտական ուսումնական հաստատությունների շենքերի կառուցում</t>
  </si>
  <si>
    <t>«Գավառի ակադեմիկոս 
Ա. Թամամշևի անվան պետական գյուղատնտեսական քոլեջ» ՊՈԱԿ</t>
  </si>
  <si>
    <t>Հուշարձանների ամրակայում, նորոգում և վերականգնում</t>
  </si>
  <si>
    <t>Բյուրականի Սբ. Հովհաննես եկեղեցու վթարային պատի, արևելյան պարսպապատի ամրակայում և հարավային շքամուտքի վերականգնում</t>
  </si>
  <si>
    <t>Այգեշատ համայնքի Թարգմանչաց եկեղեցու վերականգնում</t>
  </si>
  <si>
    <t>Քոբայրավանք համալիրի գլխավոր եկեղեցու, նրան կից եկեղեցու և Մարիամաշեն եկեղեցու տանիքների վերականգնում</t>
  </si>
  <si>
    <t>Գնդեվազ համայնքի Սբ. Աստվածածին եկեղեցու ամրակայում, նորոգում, վերականգնում և տարածքի բարեկարգում</t>
  </si>
  <si>
    <t>Բագարանի Սբ․ Շուշանիկ եկեղեցու վերականգնման գիտանախագծային փաստաթղթեր</t>
  </si>
  <si>
    <t>Բերդկունքի Սպիտակ բերդի նորոգման, ամրակայման և վերականգնման գիտանախագծային փաստաթղթեր</t>
  </si>
  <si>
    <t>Ալավերդի համայնքի Կաճաճկուտ բնակավայրի Սեդվի վանական համալիրի փլուզված եռահարկ աշտարակի նորոգման, ամրակայման, վերականգնման և տարածքի բարեկարգման գիտանախագծային փաստաթղթեր</t>
  </si>
  <si>
    <t xml:space="preserve"> Յաղդան գյուղի 13-րդ դարի կամրջի (պետ․ ցուցիչ 5․79․10) նորոգման, ամրակայման և վերականգնման գիտանախագծային փաստաթղթեր</t>
  </si>
  <si>
    <t>Հորսի  իշխան Չեսար Օրբելյանի ապարանքի  ամրակայման, նորոգման, վերականգնման գիտանախագծային փաստաթղթեր</t>
  </si>
  <si>
    <t>Աղնջաձորի Օրբելյանների քարավանատան (Սելիմի) ամրակայման, նորոգման, վերականգնման և տարածքի բարեկարգման գիտանախագծային փաստաթղթերի կազմում</t>
  </si>
  <si>
    <t>Հանրապետական նշանակության հուշարձանների տեղափոխում</t>
  </si>
  <si>
    <t>Կառավարական տուն 1 հասցեի վարչական շենքի 3-րդ հարկի նիստերի մեծ դահլիճում գտնվող՝ Մինաս Ավետիսյանի «Հանդիպում» և «Խաչքարի մոտ» որմնանկարների տեղափոխում ՀՀ Շիրակի մարզի Ախուրյան համայնքի Ջաջուռ բնակավայրում գտնվող «Հայաստանի ազգային պատկերասրահ» պետական ոչ առևտրային կազմակերպության «Մինաս Ավետիսյանի թանգարան» մասնաճյուղ</t>
  </si>
  <si>
    <t>«Հայաստանի ազգային պատկերասրահ»  ՊՈԱԿ-ի «Արա Սարգսյանի և Հակոբ Կոջոյանի տուն-թանգարան» մասնաճյուղ</t>
  </si>
  <si>
    <t>«Հայաստանի ազգային պատկերասրահ» ՊՈԱԿ</t>
  </si>
  <si>
    <t>Թանգարանների և պատկերասրահների գույքային և տեխնիկական  հագեցվածության բարելավում</t>
  </si>
  <si>
    <t>«Ավետիք Իսահակյանի տուն- թանգարան» ՊՈԱԿ</t>
  </si>
  <si>
    <t>«Օրբելի եղբայրների տուն-թանգարան» ՊՈԱԿ</t>
  </si>
  <si>
    <t>Թանգարանների համար նոր շենքերի կառուցում</t>
  </si>
  <si>
    <t>Բարձրագույն ուսումնական հաստատությունների և «Զեյթուն»  ուսանողական ավան» հիմնադրամի շենքային պայմանների բարելավում</t>
  </si>
  <si>
    <t>Հանրային գրադարանների նյութատեխնիկական բազայի զարգացում</t>
  </si>
  <si>
    <t>ՀՀ կրթության, գիտության, մշակույթի և սպորտի նախարարության կարողությունների զարգացում և տեխնիկական հագեցվածության ապահովում</t>
  </si>
  <si>
    <t>Կրթության, գիտության, մշակույթի և սպորտի ոլորտներին առնչվող անշարժ գույքի ձեռքբերում</t>
  </si>
  <si>
    <t xml:space="preserve"> ՀՀ Լոռու մարզի Վանաձոր քաղաքի Զ. Անդրանիկի 8 հասցեում գտնվող անշարժ գույք</t>
  </si>
  <si>
    <t>Արտադպրոցական հաստատությունների գույքային և տեխնիկական ապահովվածության բարելավում</t>
  </si>
  <si>
    <t>Սևան համայնքի «Վալերի Սարգսյանի անվան երաժշտական դպրոց» ՀՈԱԿ</t>
  </si>
  <si>
    <t>Արտադպրոցական դաստիարակություն իրականացնող կազմակերպությունների շենքային պայմանների բարելավում</t>
  </si>
  <si>
    <t>«Տիգրան Պետրոսյանի անվան շախմատի-տուն մարզադպրոց» ՊՈԱԿ</t>
  </si>
  <si>
    <t>Արհեստական բանականության գիտահետազոտական կենտրոնի արդիականացում</t>
  </si>
  <si>
    <t>Արթուր Ալեքսանյանի անվան նոր սպորտային համալիր</t>
  </si>
  <si>
    <t>Անի համայնքի Մարալիկ քաղաքի մարզադաշտ</t>
  </si>
  <si>
    <t>Հեծանվային սպորտի և Հրանտ Շահինյանի անվան  սպորտային, գեղարվեստական մարմնամարզության  և ակրոբատիկայի օլիմպիական մանկապատանեկան մարզադպրոցներ</t>
  </si>
  <si>
    <t>Արմավիր համայնքի Մյասնիկյան բնակավայրի մարզադպրոց</t>
  </si>
  <si>
    <t>Աճարկուտ բնակավայրում մեկցանցանի բասկետբոլի դաշտի կառուցում</t>
  </si>
  <si>
    <t>«Վորքաութ» տեսակի մարզահրապարակների կառուցում</t>
  </si>
  <si>
    <t>Ճամբարակ քաղաքի Տիգրան Մեծի փ. 18/5, Նադարյան փ. 3/4 շենքերի բակերում գտնվող տարածքներում  «Վորքաութ» տեսակի մարզահրապարակներ</t>
  </si>
  <si>
    <t>Կապան քաղաքի Մանուկյան փ. 1-ին նրբ. թիվ 2 և 3 շենքերի, Թումանյան փ. թիվ 18, Շահումյան փ. թիվ 15 և 19 շենքերի բակերում գտնվող տարածքներում  «Վորքաութ» տեսակի մարզահրապարակներ</t>
  </si>
  <si>
    <t>Ջերմուկ քաղաքի Ս. Շահումյանի փ. թիվ 1 շենքի, Ջերմուկի կրթահամալիրի բակերում գտնվող տարածքներում  «Վորքաութ» տեսակի մարզահրապարակներ</t>
  </si>
  <si>
    <t>Բերդ քաղաքի Սայաթ-Նովա 1 շենքերի, թիվ 4 դպրոցի և թիվ 3 դպրոցի բակերում գտնվող տարածքներում  «Վորքաութ» տեսակի մարզահրապարակներ</t>
  </si>
  <si>
    <t>«Հայաստանի ազգային ֆիլհարմոնիկ նվագախումբ» ՊՈԱԿ</t>
  </si>
  <si>
    <t>«Ալ. Սպենդիարյանի անվան  օպերայի և բալետի ազգային ակադեմիական թատրոն»  ՊՈԱԿ</t>
  </si>
  <si>
    <t>«Սոս Սարգսյանի անվան համազգային թատրոն» ՊՈԱԿ</t>
  </si>
  <si>
    <t>«Երևանի կամերային պետական թատրոն» ՊՈԱԿ</t>
  </si>
  <si>
    <t>«Գ. Սունդուկյանի անվան ազգային թատրոն» ՊՈԱԿ</t>
  </si>
  <si>
    <t xml:space="preserve">«Հայաստանի ազգային ֆիլհարմոնիկ նվագախումբ» ՊՈԱԿ («Արամ Խաչատրյան» համերգասրահ) </t>
  </si>
  <si>
    <t>«Արտաշատի Ա. Խարազյանի անվան պետական դրամատիկական թատրոն» ՊՈԱԿ</t>
  </si>
  <si>
    <t xml:space="preserve">«Գյումրու Վ. Աճեմյանի անվան պետական դրամատիկական թատրոն» ՊՈԱԿ </t>
  </si>
  <si>
    <t>Կրթական օբյեկտների շենքային պայմանների բարելավում</t>
  </si>
  <si>
    <t xml:space="preserve">«Մխիթար Սեբաստացի» կրթահամալիր ՊՈԱԿ </t>
  </si>
  <si>
    <t>«Ապարանի Հ. Ոսկանյանի անվան թիվ 2 հիմնական դպրոց» ՊՈԱԿ</t>
  </si>
  <si>
    <t>«Իջևանի թիվ 3 հիմնական դպրոց» ՊՈԱԿ (ֆուտբոլի, բասկետբոլի և վոլեյբոլի դաշտի վերակառուցում, ինչպես նաև դպրոցին ու
թաղամասին սպասարկող պուրակի,
մանկական մարզադաշտի կառուցում)</t>
  </si>
  <si>
    <t>Ավագ մակարդակի կրթություն իրականացնող ուսումնական հաստատությունների շենքային պայմանների բարելավում</t>
  </si>
  <si>
    <t>«Գյումրու «Ֆոտոն» վարժարան» ՊՈԱԿ</t>
  </si>
  <si>
    <t xml:space="preserve">«Երևանի Միքայել Նալբանդյանի անվան հ.33 հիմնական դպրոց» ՊՈԱԿ </t>
  </si>
  <si>
    <t>«Երևանի Ս. Խանզադյանի անվան հ. 184 ավագ դպրոց» ՊՈԱԿ</t>
  </si>
  <si>
    <t xml:space="preserve">«Թալինի ավագ դպրոց» ՊՈԱԿ </t>
  </si>
  <si>
    <t>«Մրգաստանի միջնակարգ դպրոց» ՊՈԱԿ</t>
  </si>
  <si>
    <t>ՀՀ Գեղարքունիքի մարզի «Գագարինի միջնակարգ դպրոց» ՊՈԱԿ</t>
  </si>
  <si>
    <t>«Երևանի Մ. Սարյանի անվան հ. 86 հիմնական դպրոց» ՊՈԱԿ</t>
  </si>
  <si>
    <t>«Երևանի Վ. Թեքեյանի անվան թիվ 92 հիմնական դպրոց» ՊՈԱԿ</t>
  </si>
  <si>
    <t>«Երևանի հ. 37 հիմնական դպրոց» ՊՈԱԿ</t>
  </si>
  <si>
    <t>«Երևանի հ. 136 հիմնական դպրոց» ՊՈԱԿ</t>
  </si>
  <si>
    <t xml:space="preserve">«Փշատավանի միջնակարգ դպրոց» ՊՈԱԿ </t>
  </si>
  <si>
    <t xml:space="preserve">«Արմավիրի հ. 8 հիմնական դպրոց» ՊՈԱԿ </t>
  </si>
  <si>
    <t>«Ակունք գյուղի միջնակարգ դպրոց» ՊՈԱԿ</t>
  </si>
  <si>
    <t>«Վ․ Գետաշենի թիվ 2 միջնակարգ դպրոց» ՊՈԱԿ</t>
  </si>
  <si>
    <t>«Ալավերդու թիվ 12 հիմնական դպրոց» ՊՈԱԿ-ի մարզադահլիճի վերակառուցում</t>
  </si>
  <si>
    <t>«Շատինի միջնակարգ դպրոց» ՊՈԱԿ</t>
  </si>
  <si>
    <t xml:space="preserve"> Աջակցություն համայնքներին մշակութային հաստատությունների շենքային պայմանների  բարելավման համար</t>
  </si>
  <si>
    <t>«Արթիկի Տ․ Մանսուրյանի անվան մշակույթի կենտրոն» ՀՈԱԿ</t>
  </si>
  <si>
    <t>Մշակութային կենտրոնների գույքային հագեցվածության բարելավում</t>
  </si>
  <si>
    <t>Քարագլուխ բնակավայրի մարզամշակութային կենտրոն</t>
  </si>
  <si>
    <t xml:space="preserve">Նախադպրոցական կրթության շրջանակներում մսուրային խմբերի ձևավորման համար շենքային պայմանների ապահովում </t>
  </si>
  <si>
    <t>Նախադպրոցական կրթության շրջանակներում մսուրային խմբերի ձևավորման համար նախատեսված տարածքների վերանորոգում/հիմնանորոգում</t>
  </si>
  <si>
    <t>Հանրակրթական և նախադպրոցական հաստատությունների կառուցման, վերակառուցման, հիմնանորոգման ծրագրերի համակարգման շրջանակներում Հայաստանի տարածքային զարգացման հիմնադրամի կարողությունների զարգացում և տեխնիկական հագեցվածության ապահովում</t>
  </si>
  <si>
    <t>«Մոդուլային» տիպի 144 տեղ հզորությամբ մսուր-մանկապարտեզների նախագծանախահաշվային փաստաթղթերում փոփոխություններ և լրացումներ</t>
  </si>
  <si>
    <t>Ապարան համայնքի Մելիքգյուղ բնակավայրում 75 տեղ հզորությամբ մանկապարտեզ</t>
  </si>
  <si>
    <t>Թալին համայնքի Կաքավաձոր բնակավայրում 75 տեղ հզորությամբ մանկապարտեզ</t>
  </si>
  <si>
    <t>Թալին համայնքի Ոսկեթաս բնակավայրում 75 տեղ հզորությամբ մանկապարտեզ</t>
  </si>
  <si>
    <t>Ծաղկահովիտ համայնքի Ծիլքար բնակավայրում 75 տեղ հզորությամբ մանկապարտեզ</t>
  </si>
  <si>
    <t>Ծաղկահովիտ համայնքի Գեղադիր բնակավայրի մանկապարտեզ</t>
  </si>
  <si>
    <t>Արտաշատ համայնքի Բերքանուշ բնակավայրում 75 տեղ հզորությամբ մանկապարտեզ</t>
  </si>
  <si>
    <t xml:space="preserve">ՀՀ Արմավիրի մարզի Արևիկ համայնքում «Մոդուլային» տիպի մսուր-մանկապարտեզ </t>
  </si>
  <si>
    <t>ՀՀ Արմավիրի մարզի Այգեվան համայնքում «Մոդուլային» տիպի 144 տեղ հզորությամբ մսուր-մանկապարտեզ</t>
  </si>
  <si>
    <t>Արաքս համայնքի Ակնաշեն բնակավայրի մանկապարտեզ</t>
  </si>
  <si>
    <t>Խոյ համայնքի Հովտամեջ բնակավայրի մանկապարտեզ</t>
  </si>
  <si>
    <t xml:space="preserve">ՀՀ Գեղարքունիքի մարզի Աստղաձոր համայնքում «Մոդուլային» տիպի 144 տեղ հզորությամբ մսուր-մանկապարտեզ </t>
  </si>
  <si>
    <t>Վարդենիս համայնքի Խաչաղբյուր բնակավայրի մանկապարտեզ</t>
  </si>
  <si>
    <t xml:space="preserve">ՀՀ Լոռու մարզի Սպիտակ համայնքում «Մոդուլային» տիպի 144 տեղ հզորությամբ մսուր-մանկապարտեզ </t>
  </si>
  <si>
    <t>Ակունք համայնքի Զառ բնակավայրի մանկապարտեզ</t>
  </si>
  <si>
    <t>Չարենցավան համայնքի Ֆանտան բնակավայրի մանկապարտեզ</t>
  </si>
  <si>
    <t>Աշոցք համայնքի Ղազանչի բնակավայրի մանկապարտեզ</t>
  </si>
  <si>
    <t>Ախուրյան համայնքի Ղարիբջանյան բնակավայրի մանկապարտեզ</t>
  </si>
  <si>
    <t>ՀՀ Տավուշի մարզի Այրում համայնքի Բագրատաշեն բնակավայրում «Մոդուլային» տիպի 144 տեղ հզորությամբ մսուր-մանկապարտեզ</t>
  </si>
  <si>
    <t>Նոյեմբերյան համայնքի Բաղանիս բնակավայրի մանկապարտեզ</t>
  </si>
  <si>
    <t>Մանկապարտեզների շենքերի վերակառուցում, հիմնանորոգում</t>
  </si>
  <si>
    <t>Կենտրոն վարչական շրջանի հ.15 մանկապարտեզի բակի բարեկարգում</t>
  </si>
  <si>
    <t>Աջափնյակ վարչական շրջանի հ.47 մանկապարտեզի բակի բարեկարգում</t>
  </si>
  <si>
    <t>Դավթաշեն վարչական շրջանի հ.61 մանկապարտեզի բակի բարեկարգում</t>
  </si>
  <si>
    <t>Էրեբունի վարչական շրջանի հ.63 մանկապարտեզի բակի բարեկարգում</t>
  </si>
  <si>
    <t xml:space="preserve">Մալաթիա-Սեբաստիա վարչական շրջանի հ.76 մանկապարտեզի բակի բարեկարգում </t>
  </si>
  <si>
    <t xml:space="preserve">Մալաթիա-Սեբաստիա վարչական շրջանի հ.77 մանկապարտեզի  բակի բարեկարգում </t>
  </si>
  <si>
    <t xml:space="preserve">Մալաթիա-Սեբաստիա վարչական շրջանի հ.81 մանկապարտեզի  բակի բարեկարգում </t>
  </si>
  <si>
    <t xml:space="preserve">Մալաթիա-Սեբաստիա վարչական շրջանի հ.82 մանկապարտեզի  բակի բարեկարգում </t>
  </si>
  <si>
    <t>Մալաթիա-Սեբաստիա վարչական շրջանի հ.88 մանկապարտեզի  բակի բարեկարգում</t>
  </si>
  <si>
    <t>Մալաթիա-Սեբաստիա վարչական շրջանի հ.90 մանկապարտեզի  բակի բարեկարգում</t>
  </si>
  <si>
    <t>Նոր Նորք վարչական շրջանի հ.109 մանկապարտեզի բակի բարեկարգում</t>
  </si>
  <si>
    <t>Նոր Նորք վարչական շրջանի հ.110 մանկապարտեզի բակի բարեկարգում</t>
  </si>
  <si>
    <t>Շենգավիթ վարչական շրջանի հ.135 մանկապարտեզի բակի բարեկարգում</t>
  </si>
  <si>
    <t>Շենգավիթ վարչական շրջանի հ.138 մանկապարտեզի բակի բարեկարգում</t>
  </si>
  <si>
    <t>Քանաքեռ-Զեյթուն վարչական շրջանի հ.161 մանկապարտեզի բակի բարեկարգում</t>
  </si>
  <si>
    <t>Աշտարակ համայնքի Ուշի բնակավայրի մանկապարտեզ</t>
  </si>
  <si>
    <t>Վարդենիս համայնքի Գեղամասար բնակավայրի մանկապարտեզ</t>
  </si>
  <si>
    <t>Վանաձորի թիվ 11 մանկապարտեզ</t>
  </si>
  <si>
    <t>«Երևանի Միքայել Նալբանդյանի անվան հ.33 հիմնական դպրոց» ՊՈԱԿ</t>
  </si>
  <si>
    <t>«Երևանի Ա. Երզնկյանի անվան հ. 118 ավագ դպրոց» ՊՈԱԿ</t>
  </si>
  <si>
    <t>«Լուսակնի միջնակարգ դպրոց» ՀՈԱԿ</t>
  </si>
  <si>
    <t>«Գառնահովիտի  միջնակարգ դպրոց» ՊՈԱԿ</t>
  </si>
  <si>
    <t>«Նիզամիի միջնակարգ դպրոց» ՊՈԱԿ</t>
  </si>
  <si>
    <t>«Մասիսի թիվ 5 ավագ դպրոց» ՊՈԱԿ</t>
  </si>
  <si>
    <t>«Հայկաշենի Գ. Կիրակոսյանի անվան միջնակարգ դպրոց» ՊՈԱԿ</t>
  </si>
  <si>
    <t>«Արմավիրի N 6 հիմնական դպրոց» ՊՈԱԿ</t>
  </si>
  <si>
    <t>«Արմավիրի հ. 8 հիմնական դպրոց» ՊՈԱԿ</t>
  </si>
  <si>
    <t>«Արտիմետի միջնակարգ դպրոց» ՊՈԱԿ</t>
  </si>
  <si>
    <t>«Վաղարշապատի Երվանդ Օտյանի անվան N 7 հիմնական դպրոց » ՊՈԱԿ</t>
  </si>
  <si>
    <t>«Արագածի Մ. Մեխակյանի անվան միջնակարգ դպրոց» ՊՈԱԿ</t>
  </si>
  <si>
    <t>«Շահումյանի միջնակարգ դպրոց» ՊՈԱԿ</t>
  </si>
  <si>
    <t xml:space="preserve">«Ջանֆիդայի Է. Դաշտոյանի անվան միջնակարգ դպրոց» ՊՈԱԿ </t>
  </si>
  <si>
    <t>«Փշատավանի միջնակարգ դպրոց» ՊՈԱԿ</t>
  </si>
  <si>
    <t>«Լեռնահովիտ գյուղի Վ.Բարեղամյանի անվան հիմնական դպրոց» ՊՈԱԿ</t>
  </si>
  <si>
    <t>«Ջիլի միջնակարգ դպրոց» ՊՈԱԿ</t>
  </si>
  <si>
    <t>Գագարինի միջնակարգ դպրոց ՊՈԱԿ</t>
  </si>
  <si>
    <t>գ. Արևածագի Կ․ Մելիքսեթյան անվան միջնակարգ դպրոց</t>
  </si>
  <si>
    <t>«Ալավերդու թիվ 12 հիմնական դպրոց» ՊՈԱԿ</t>
  </si>
  <si>
    <t>«Արեգնադեմի միջնակարգ դպրոց» ՊՈԱԿ</t>
  </si>
  <si>
    <t>«գ. Շինուհայրի միջնակարգ դպրոց» ՊՈԱԿ</t>
  </si>
  <si>
    <t>«գ. Խոտի միջնակարգ դպրոց» ՊՈԱԿ</t>
  </si>
  <si>
    <t>գ․ Տաթևի միջնակարգ դպրոց</t>
  </si>
  <si>
    <t>«Հարժիսի Համլետ Մինասյանի անվան միջնակարգ դպրոց» ՊՈԱԿ</t>
  </si>
  <si>
    <t>«Վաղատինի միջնակարգ դպրոց» ՊՈԱԿ</t>
  </si>
  <si>
    <t>«Դարբասի միջնակարգ դպրոց» ՊՈԱԿ</t>
  </si>
  <si>
    <t>գ. Արենիի միջնակարգ դպրոց</t>
  </si>
  <si>
    <t>«Չիվայի միջնակարգ դպրոց» ՊՈԱԿ</t>
  </si>
  <si>
    <t>գ.Աղավնավանքի միջնակարգ դպրոց</t>
  </si>
  <si>
    <t>«Նավուրի միջնակարգ դպրոց» ՊՈԱԿ</t>
  </si>
  <si>
    <t>Երևանի Ա. Հովհաննիսյանի անվան հմ. 194 հիմնական դպրոց</t>
  </si>
  <si>
    <t>Երևանի Սիլվա Կապուտիկյանի անվան հ. 145 հիմնական դպրոց</t>
  </si>
  <si>
    <t>Երևանի հ. 101 միջնակարգ դպրոց</t>
  </si>
  <si>
    <t>Կաքավաձորի միջնակարգ դպրոց</t>
  </si>
  <si>
    <t>Քուչակի միջնակարգ դպրոց</t>
  </si>
  <si>
    <t>Ագարակի Տ. Թերլեմեզյանի անվան միջնակարգ դպրոց</t>
  </si>
  <si>
    <t>Աղձքի միջնակարգ դպրոց</t>
  </si>
  <si>
    <t>Երնջատափի Ե․ Չարենցի անվան միջնակարգ դպրոց</t>
  </si>
  <si>
    <t>Մելիքգյուղի միջնակարգ դպրոց</t>
  </si>
  <si>
    <t>Մաստարայի միջնակարգ դպրոց</t>
  </si>
  <si>
    <t>Թալինի ավագ դպրոց</t>
  </si>
  <si>
    <t>Արագածի թիվ 2 միջնակարգ դպրոց</t>
  </si>
  <si>
    <t>Բազմաղբյուրի միջնակարգ դպրոց</t>
  </si>
  <si>
    <t>«Արտաշատի ավագ դպրոց» ՊՈԱԿ /վթարային մասնաշենքի քանդում/</t>
  </si>
  <si>
    <t>Բաղրամյանի միջնակարգ դպրոց</t>
  </si>
  <si>
    <t>«Այգեկի Մուշեղ Մովսիսյանի անվան միջնակարգ դպրոց» ՊՈԱԿ</t>
  </si>
  <si>
    <t>Նորակերտի միջնակարգ դպրոց</t>
  </si>
  <si>
    <t>Քարակերտի թիվ 2 միջնակարգ դպրոց</t>
  </si>
  <si>
    <t>Մեծամորի միջնակարգ դպրոց</t>
  </si>
  <si>
    <t>Արմավիրի Վ. Բախշյանի անվան թիվ 2 հիմնական դպրոց</t>
  </si>
  <si>
    <t>Ալաշկերտի Հ. Քոչարի անվան միջնակարգ դպրոց</t>
  </si>
  <si>
    <t>Խանջյանի Ա. Հակոբյանի անվան միջնակարգ դպրոց</t>
  </si>
  <si>
    <t>Նորավանի միջնակարգ դպրոց</t>
  </si>
  <si>
    <t>Նորապատի միջնակարգ դպրոց</t>
  </si>
  <si>
    <t>Այգեվանի Մ. Խորենացու անվան միջնակարգ դպրոց</t>
  </si>
  <si>
    <t>Ծիածանի միջնակարգ դպրոց</t>
  </si>
  <si>
    <t>Հովտամեջի միջնակարգ դպրոց</t>
  </si>
  <si>
    <t>Սարդարապատի միջնակարգ դպրոց</t>
  </si>
  <si>
    <t>Կարմիրգյուղի թիվ 2 միջնակարգ դպրոց</t>
  </si>
  <si>
    <t>Ծովագյուղի միջնակարգ դպրոց</t>
  </si>
  <si>
    <t>Ակունքի միջնակարգ դպրոց</t>
  </si>
  <si>
    <t>Վարդաձորի միջնակարգ դպրոց</t>
  </si>
  <si>
    <t>Սարուխանի թիվ 2 միջնակարգ դպրոց</t>
  </si>
  <si>
    <t>Ձորագյուղի միջնակարգ դպրոց</t>
  </si>
  <si>
    <t>Ծակքարի միջնակարգ դպրոց</t>
  </si>
  <si>
    <t>Նորատուսի թիվ 1 միջնակարգ դպրոց</t>
  </si>
  <si>
    <t>Կարճաղբյուրի Ա. Գրիգորյանի անվան միջնակարգ դպրոց</t>
  </si>
  <si>
    <t>Գավառի թիվ 4 հիմնական դպրոց</t>
  </si>
  <si>
    <t>«Վանաձորի ծովակալ Իսակովի անվան թիվ 23 հիմնական դպրոց» ՊՈԱԿ</t>
  </si>
  <si>
    <t>Գյուլագարակի միջնակարգ դպրոց</t>
  </si>
  <si>
    <t>Սպիտակի Շ. Ազնավուրի անվան թիվ 3 հիմնական դպրոց</t>
  </si>
  <si>
    <t>ք. Վանաձորի Մաթեմատիկայի և բնագիտական առարկաների խորացված ուսուցմամբ հատուկ դպրոց</t>
  </si>
  <si>
    <t>Լեռնավանի միջնակարգ դպրոց</t>
  </si>
  <si>
    <t>Արևաշողի միջնակարգ դպրոց</t>
  </si>
  <si>
    <t>Վարդաբլուրի միջնակարգ դպրոց</t>
  </si>
  <si>
    <t>Արջահովիտի Ղուրսալիի միջնակարգ դպրոց</t>
  </si>
  <si>
    <t>Լեռնապատի Ե. Դալլաքյանի անվան միջնակարգ դպրոց</t>
  </si>
  <si>
    <t>Լուսաղբյուրի միջնակարգ դպրոց</t>
  </si>
  <si>
    <t>Ծաղկաբերի Դ. Մարտիրոսյանի անվան միջնակարգ դպրոց</t>
  </si>
  <si>
    <t>Գոգարանի միջնակարգ դպրոց</t>
  </si>
  <si>
    <t>Լեռնանցքի միջնակարգ դպրոց</t>
  </si>
  <si>
    <t>Կաթնաջրի Ս. Սեյրանյանի անվան միջնակարգ դպրոց</t>
  </si>
  <si>
    <t>Վանաձորի թիվ 22 միջնակարգ դպրոց</t>
  </si>
  <si>
    <t>Ախթալայի թիվ 2 միջնակարգ դպրոց</t>
  </si>
  <si>
    <t>Գառնու թիվ 2 ավագ դպրոց</t>
  </si>
  <si>
    <t>Արզնիի միջնակարգ դպրոց</t>
  </si>
  <si>
    <t>Ձորաղբյուրի Վ. Կարապետյանի անվան միջնակարգ դպրոց</t>
  </si>
  <si>
    <t>Մրգաշենի միջնակարգ դպրոց</t>
  </si>
  <si>
    <t>Ծաղկաձորի միջնակարգ դպրոց</t>
  </si>
  <si>
    <t>Հրազդանի Խ․ Աբովյանի թիվ 1 ավագ դպրոց</t>
  </si>
  <si>
    <t>Քաղսի միջնակարգ դպրոց</t>
  </si>
  <si>
    <t>Մեղրաձորի Հ. Հակոբյանի անվան միջնակարգ դպրոց</t>
  </si>
  <si>
    <t>«Գյումրու թիվ 11 հիմնական դպրոց» ՊՈԱԿ</t>
  </si>
  <si>
    <t>«Գյումրու թիվ 20 հիմնական դպրոց» ՊՈԱԿ</t>
  </si>
  <si>
    <t>«Գյումրու թիվ 23 միջնակարգ դպրոց» ՊՈԱԿ</t>
  </si>
  <si>
    <t>«Ազատանի միջնակարգ դպրոց» ՊՈԱԿ /տարրական դասարանների մասնաշենք/</t>
  </si>
  <si>
    <t>Աշոցքի միջնակարգ դպրոց</t>
  </si>
  <si>
    <t>Գյումրու Օյունջյանի միջնակարգ դպրոց-վարժարան</t>
  </si>
  <si>
    <t>Գյումրու թիվ 9 հիմնական դպրոց</t>
  </si>
  <si>
    <t>Գյումրու թիվ 19 հիմնական դպրոց</t>
  </si>
  <si>
    <t>Հառիճի միջնակարգ դպրոց</t>
  </si>
  <si>
    <t>Գյումրու թիվ 31 հիմնական դպրոց</t>
  </si>
  <si>
    <t>Գյումրու թիվ 45 միջնակարգ դպրոց</t>
  </si>
  <si>
    <t>Կառնուտի միջնակարգ դպրոց</t>
  </si>
  <si>
    <t>Գյումրու թիվ 5 հիմնական դպրոց</t>
  </si>
  <si>
    <t>Գյումրու թիվ 30 հիմնական դպրոց</t>
  </si>
  <si>
    <t>Նոր Կյանքի միջնակարգ դպրոց</t>
  </si>
  <si>
    <t>Արևշատի միջնակարգ դպրոց</t>
  </si>
  <si>
    <t>Գյումրու թիվ 7 հիմնական դպրոց</t>
  </si>
  <si>
    <t>Լեռնակերտի միջնակարգ դպրոց</t>
  </si>
  <si>
    <t>Հայկավանի միջնակարգ դպրոց</t>
  </si>
  <si>
    <t>Վահրամաբերդի Հ. Մկրտչյանի անվան միջնակարգ դպրոց</t>
  </si>
  <si>
    <t>Մուսայելյանի միջնակարգ դպրոց</t>
  </si>
  <si>
    <t>Այգաբացի միջնակարգ դպրոց</t>
  </si>
  <si>
    <t>Ախուրյանի Ն․ Աղբալյանի ավագ դպրոց</t>
  </si>
  <si>
    <t>գ․ Գորայքի միջնակարգ դպրոց</t>
  </si>
  <si>
    <t>գ․ Ախլաթյանի միջնակարգ դպրոց</t>
  </si>
  <si>
    <t>Քարաշենի միջնակարգ դպրոց</t>
  </si>
  <si>
    <t>Սիսիանի թիվ 4 հիմնական դպրոց</t>
  </si>
  <si>
    <t>Գորիսի թիվ 5 հիմնական դպրոց</t>
  </si>
  <si>
    <t>Գորիսի թիվ 3 հիմնական դպրոց</t>
  </si>
  <si>
    <t>Քաջարանի թիվ 2 միջնակարգ դպրոց</t>
  </si>
  <si>
    <t>Ձագիկավանի միջնակարգ դպրոց</t>
  </si>
  <si>
    <t>Աճանանի միջնակարգ դպրոց</t>
  </si>
  <si>
    <t>Կապանի թիվ 8 միջնակարգ դպրոց</t>
  </si>
  <si>
    <t>Քարահունջի միջնակարգ դպրոց</t>
  </si>
  <si>
    <t>Շվանիձորի միջնակարգ դպրոց</t>
  </si>
  <si>
    <t>Ջերմուկի Մ. Գորկու անվան թիվ 1 հիմնական դպրոց</t>
  </si>
  <si>
    <t>Մալիշկայի Մ. Լոմոնոսովի անվան միջնակարգ դպրոց</t>
  </si>
  <si>
    <t>ք. Վայքի վարժարան</t>
  </si>
  <si>
    <t>Ռինդի միջնակարգ դպրոց</t>
  </si>
  <si>
    <t>Գլաձորի միջնակարգ դպրոց</t>
  </si>
  <si>
    <t>Եղեգնաձորի Հ. Հովհաննիսյանի անվան թիվ 2 հիմնական դպրոց</t>
  </si>
  <si>
    <t>Զառիթափի Ա. Մելիքյանի անվան միջնակարգ դպրոց</t>
  </si>
  <si>
    <t>Շատինի միջնակարգ դպրոց</t>
  </si>
  <si>
    <t>«Մ. Սաղումյանի անվան Բերդի ավագ դպրոց» ՊՈԱԿ</t>
  </si>
  <si>
    <t>«Կայանի Հովհաննես Հինդլյանի անվան միջնակարգ դպրոց» ՊՈԱԿ</t>
  </si>
  <si>
    <t>Թեղուտի միջնակարգ դպրոց</t>
  </si>
  <si>
    <t>Բերդավանի միջնակարգ դպրոց</t>
  </si>
  <si>
    <t>Տավուշի միջնակարգ դպրոց</t>
  </si>
  <si>
    <t>Իջևանի թիվ 4 հիմնական դպրոց</t>
  </si>
  <si>
    <t>Բերդի Կ. Մարդանյանի անվան թիվ 3 հիմնական դպրոց</t>
  </si>
  <si>
    <t>գ. Արևաբույրի կրթահամալիր</t>
  </si>
  <si>
    <t>գ. Երվանդաշատի  կրթահամալիր</t>
  </si>
  <si>
    <t>գ. Հայկավանիի  կրթահամալիր</t>
  </si>
  <si>
    <t>Նուռնուսի մոդուլային կրթահամալիր</t>
  </si>
  <si>
    <t>գ. Գետափի կրթահամալիր</t>
  </si>
  <si>
    <t>Կապան համայնքի գ. Բաբիկավան-Կավճուտի կրթահամալիր</t>
  </si>
  <si>
    <t>գ․ Ակների կրթահամալիր</t>
  </si>
  <si>
    <t>գ. Խնածախի կրթահամալիր</t>
  </si>
  <si>
    <t>Արտաշավան բնակավայրի «Կակաչ» մանկապարտեզ</t>
  </si>
  <si>
    <t>Ապարան համայնքի Շենավան գյուղի մանկապարտեզ</t>
  </si>
  <si>
    <t>Ապարան համայնքի Արագածի Լիա Տեր–Ղևոնդյանի անվան մանկապարտեզ</t>
  </si>
  <si>
    <t xml:space="preserve">Ալագյազ համայնքի «Մոդուլային» տիպի 144 տեղ հզորությամբ մսուր-մանկապարտեզ </t>
  </si>
  <si>
    <t xml:space="preserve">Աշտարակի թիվ 4 «Հասմիկ» մանկապարտեզ </t>
  </si>
  <si>
    <t>Մասիս համայնքի Մասիս քաղաքի թիվ 3 մսուր մանկապարտեզ</t>
  </si>
  <si>
    <t>Մասիս համայնքի Մասիս քաղաքի թիվ 1 մսուր մանկապարտեզ</t>
  </si>
  <si>
    <t>Մասիս համայնքի Դաշտավան գյուղի մանկապարտեզ</t>
  </si>
  <si>
    <t>Արարատ համայնքի Ավշար գյուղի մանկապարտեզ</t>
  </si>
  <si>
    <t xml:space="preserve">Արալեզ համայնքի «Մոդուլային» տիպի 144 տեղ հզորությամբ մսուր-մանկապարտեզ </t>
  </si>
  <si>
    <t>Արաքս համայնքի Խորոնք գյուղի մանկապարտեզ</t>
  </si>
  <si>
    <t>Արաքս համայնքի Ջրառատ գյուղի մանկապարտեզ</t>
  </si>
  <si>
    <t>Արաքս համայնքի Մեծամոր գյուղի մանկապարտեզ</t>
  </si>
  <si>
    <t>Բաղրամյան համայնքի Հուշակերտ գյուղի  մանկապարտեզ</t>
  </si>
  <si>
    <t>Արմավիր համայնքի Սարդարապատ գյուղի մանկապարտեզ</t>
  </si>
  <si>
    <t>Արմավիր համայնքի Արաքս գյուղի մանկապարտեզ</t>
  </si>
  <si>
    <t>Մեծամոր համայնքի Ջանֆիդա գյուղի Վազգեն Սարգսյանի անվան մանկապարտեզ</t>
  </si>
  <si>
    <t>Մեծամոր համայնքի Զարթոնք գյուղի մանկապարտեզ</t>
  </si>
  <si>
    <t>Մեծամոր համայնքի Արևիկ գյուղի «Մոդուլային» տիպի 144 տեղ հզորությամբ մսուր-մանկապարտեզ</t>
  </si>
  <si>
    <t>Վաղարշապատ համայնքի թիվ 10 «Ոսկեհատ» մանկապարտեզ</t>
  </si>
  <si>
    <t>Վաղարշապատ համայնքի թիվ 3 Ծիծեռնակ մսուր-մանկապարտեզ</t>
  </si>
  <si>
    <t>Արաքս համայնքի Գայ գյուղի մանկապարտեզ</t>
  </si>
  <si>
    <t>Արաքս համայնքի Արաքս գյուղի մանկապարտեզ</t>
  </si>
  <si>
    <t>Արաքս համայնք Առատաշեն գյուղի մանկապարտեզ</t>
  </si>
  <si>
    <t>Փարաքար համայնքի Արևաշատ գյուղի մանկապարտեզ</t>
  </si>
  <si>
    <t>Արմավիր համայնքի Արմավիր քաղաքի թիվ 2 մսուր-մանկապարտեզ</t>
  </si>
  <si>
    <t>Արմավիր համայնքի Արմավիր քաղաքի թիվ 11 մսուր-մանկապարտեզ</t>
  </si>
  <si>
    <t>Արմավիր համայնքի Խանջյան գյուղի մանկապարտեզ</t>
  </si>
  <si>
    <t>Արմավիր համայնքի Արմավիր քաղաքի թիվ 5 մսուր-մանկապարտեզ</t>
  </si>
  <si>
    <t>Մեծամոր համայնքի Մեծամոր քաղաքի թիվ 2 մսուր մանկապարտեզ</t>
  </si>
  <si>
    <t>Մեծամոր համայնքի Մեծամոր քաղաքի թիվ 3 մսուր մանկապարտեզ</t>
  </si>
  <si>
    <t>Մեծամոր համայնքի Տարոնիկ գյուղի մանկապարտեզ</t>
  </si>
  <si>
    <t xml:space="preserve">Մեծամոր համայնքի Տանձուտ գյուղի մանկապարտեզ </t>
  </si>
  <si>
    <t xml:space="preserve">Վաղարշապատ համայնքի թիվ 4 Ձնծաղիկ մսուր-մանկապարտեզ </t>
  </si>
  <si>
    <t xml:space="preserve">Վաղարշապատ համայնքի թիվ 6 Արևիկ մսուր-մանկապարտեզ </t>
  </si>
  <si>
    <t xml:space="preserve">Խոյ համայնքի Հայթաղ գյուղի մանկապարտեզ </t>
  </si>
  <si>
    <t>Բաղրամյան համայնքի Լեռնագոգ գյուղի  մանկապարտեզ</t>
  </si>
  <si>
    <t>Փարաքար համայնքի Բաղրամյան գյուղի մանկապարտեզ</t>
  </si>
  <si>
    <t>Այգևան համայնքի «Մոդուլային» տիպի 144 տեղ հզորությամբ մսուր-մանկապարտեզ</t>
  </si>
  <si>
    <t>Մարտունու համայնքի Ծովասար գյուղի մանկապարտեզ</t>
  </si>
  <si>
    <t>Մարտունու համայնքի Վարդենիկ բնակավայրի Բանավան թաղամասի թիվ 1 մանկապարտեզ</t>
  </si>
  <si>
    <t xml:space="preserve">Ալավերդի համայնքի Մեծ Այրում գյուղի մանկապարտեզ </t>
  </si>
  <si>
    <t xml:space="preserve">Ալավերդի համայնքի Ճոճկան գյուղի մանկապարտեզ </t>
  </si>
  <si>
    <t>Ալավերդի համայնքի Շնող գյուղի «Հեքիաթ» մանկապարտեզի Քարկոփի մասնաճյուղ</t>
  </si>
  <si>
    <t xml:space="preserve">Ալավերդի համայնքի թիվ 6 մանկապարտեզ </t>
  </si>
  <si>
    <t>Տաշիր համայնքի Ամալյա Կարապետյանի անվան համար 4 մանկապարտեզ, Պրիվոլնոյե</t>
  </si>
  <si>
    <t>Վանաձոր համայնքի թիվ 8 մանկապարտեզ</t>
  </si>
  <si>
    <t xml:space="preserve">Փամբակ համայնքի Լեռնապատ գյուղի մանկապարտեզ </t>
  </si>
  <si>
    <t xml:space="preserve">Ստեփանավան համայնքի Արմանիս գյուղի մանկապարտեզ </t>
  </si>
  <si>
    <t xml:space="preserve">Ստեփանավան համայնքի Կաթնաղբյուր գյուղի մանկապարտեզ </t>
  </si>
  <si>
    <t xml:space="preserve">Գյուլագարակ համայնքի Կուրթան գյուղի մանկապարտեզ </t>
  </si>
  <si>
    <t xml:space="preserve">Գյուլագարակ համայնքի Վարդաբլուր գյուղի մանկապարտեզ </t>
  </si>
  <si>
    <t>Լոռի Բերդ համայնքի Ուռուտ գյուղի մանկապարտեզ</t>
  </si>
  <si>
    <t>Լոռի Բերդ համայնքի Սվերդլով գյուղի մանկապարտեզ</t>
  </si>
  <si>
    <t>Լոռի Բերդ համայնքի Ագարակ գյուղի մանկապարտեզ</t>
  </si>
  <si>
    <t>Հրազդան համայնքի թիվ 6 մանկապարտեզ</t>
  </si>
  <si>
    <t>Հրազդան համայնքի թիվ 8 մանկապարտեզ</t>
  </si>
  <si>
    <t>Հրազդան համայնքի թիվ 11 մանկապարտեզ</t>
  </si>
  <si>
    <t>Աբովյան համայնքի Արամուս գյուղի մանկապարտեզ</t>
  </si>
  <si>
    <t>Աբովյան համայնքի Բալահովիտ գյուղի մանկապարտեզ</t>
  </si>
  <si>
    <t>Նաիրի համայնքի Արագյուղ գյուղի մանկապարտեզ</t>
  </si>
  <si>
    <t>Նաիրի համայնքի Բուժական գյուղի մանկապարտեզ</t>
  </si>
  <si>
    <t>Նաիրի համայնքի Պռոշյանի թիվ 1 մսուր մանկապարտեզ</t>
  </si>
  <si>
    <t>Նաիրի համայնքի Զովունի բնակավայրի մանկապարտեզ</t>
  </si>
  <si>
    <t>Ակունք համայնքի Նոր Գյուղ բնակավայրի մանկապարտեզ</t>
  </si>
  <si>
    <t xml:space="preserve">Հրազդան համայնքում «Մոդուլային» տիպի 144 տեղ հզորությամբ մսուր-մանկապարտեզ </t>
  </si>
  <si>
    <t>Արթիկ համայնքի Արթիկի թիվ 1 մանկապարտեզ</t>
  </si>
  <si>
    <t xml:space="preserve">Արթիկ համայնքի Լեռնակերտ գյուղի մանկապարտեզ </t>
  </si>
  <si>
    <t xml:space="preserve">Ախուրյան համայնքի Վահրամաբերդ գյուղի մսուր-մանկապարտեզ </t>
  </si>
  <si>
    <t xml:space="preserve">Ախուրյան համայնքի Ախուրիկ գյուղի մսուր-մանկապարտեզ </t>
  </si>
  <si>
    <t>Ախուրյան համայնքի Շիրակ գյուղի մանկապարտեզ</t>
  </si>
  <si>
    <t>Գյումրի համայնքի «Սուրբ Մարիամ - մսուր մանկապարտեզ</t>
  </si>
  <si>
    <t>Ախուրյան համայնքի  Ջրառատ գյուղի
մանկապարտեզ</t>
  </si>
  <si>
    <t>Ախուրյան համայնքի  Կառնուտ գյուղի
մանկապարտեզ</t>
  </si>
  <si>
    <t>Ախուրյան համայնքի  Բայանդուր գյուղի մանկապարտեզ</t>
  </si>
  <si>
    <t>Ախուրյան համայնքի Մարմաշեն գյուղի Հենրիկ Սերոբյանի անվան մանկապարտեզ</t>
  </si>
  <si>
    <t>Ախուրյան համայնքի Քեթի գյուղի մանկապարտեզ</t>
  </si>
  <si>
    <t>Ախուրյան համայնքի Հացիկ գյուղի մանկապարտեզ</t>
  </si>
  <si>
    <t>Ախուրյան համայնքի Լեռնուտ գյուղի մանկապարտեզ</t>
  </si>
  <si>
    <t>Ախուրյան համայնքի Ջաջուռավան գյուղի մանկապարտեզ</t>
  </si>
  <si>
    <t>Գյումրի համայնքի «Զանգակ» մսուր-մանկապարտեզ</t>
  </si>
  <si>
    <t>Արթիկ համայնքի Արթիկի թիվ 3 մանկապարտեզ</t>
  </si>
  <si>
    <t>Արթիկ համայնքի Արթիկի թիվ 4 մանկապարտեզ</t>
  </si>
  <si>
    <t>Արթիկ համայնքի Հոռոմ գյուղի մանկապարտեզ</t>
  </si>
  <si>
    <t>Արթիկ համայնքի Նոր Կյանք գյուղի մանկապարտեզ</t>
  </si>
  <si>
    <t>Արթիկ համայնքի Փանիկ գյուղի մանկապարտեզ</t>
  </si>
  <si>
    <t>Ագարակի մանկապարտեզի Ալվանք գյուղի մասնաճյուղ</t>
  </si>
  <si>
    <t>Կապան քաղաքի թիվ 2 մանկապարտեզ</t>
  </si>
  <si>
    <t>Կապան քաղաքի թիվ 1 մանկապարտեզ</t>
  </si>
  <si>
    <t>Նոյեմբերյան համայնքի Հաղթանակ գյուղի մանկապարտեզ</t>
  </si>
  <si>
    <t>Իջևան քաղաքի թիվ 5 մանկապարտեզ</t>
  </si>
  <si>
    <t>Իջևան համայնքի Ներքին Ծաղկավան գյուղի մանկապարտեզ</t>
  </si>
  <si>
    <t>Բերդ համայնքի Արծվաբերդ գյուղի մանկապարտեզ</t>
  </si>
  <si>
    <t>Բերդ համայնքի Այգեձոր գյուղի մանկապարտեզ</t>
  </si>
  <si>
    <t>Իջևան համայնքի Խաշթառակ գյուղի մանկապարտեզ</t>
  </si>
  <si>
    <t>Այրումի մանկապարտեզ ՀՈԱԿ</t>
  </si>
  <si>
    <t>Գանձաքարի մանկապարտեզ ՀՈԱԿ</t>
  </si>
  <si>
    <t>1001</t>
  </si>
  <si>
    <t>31001</t>
  </si>
  <si>
    <t>ՀՀ տարածքային կառավարման և ենթակառուցվածքների նախարարության կարողությունների զարգացում և տեխնիկական հագեցվածության ապահովում</t>
  </si>
  <si>
    <t>1004</t>
  </si>
  <si>
    <t>31002</t>
  </si>
  <si>
    <t>Ոռոգման համակարգերի հիմնանորոգում</t>
  </si>
  <si>
    <t/>
  </si>
  <si>
    <t>Ոռոգման համակարգերի հիմնանորոգման   աշխատանքների նախագծանախահաշվային փաստաթղթերի կազմման և փորձաքննության ծառայություններ</t>
  </si>
  <si>
    <t>Ղարաղալայի պոմպակայանի մղման խողովակաշարի վթարային հատվածի վերակառուցում</t>
  </si>
  <si>
    <t>«Արազափ-1» պոմպակայանի մղման խողովակաշարի հիմնանորոգում, 1-ին փուլ</t>
  </si>
  <si>
    <t>Օրվա կարգավորման ջրավազանների կառուցում և վերակառուցում</t>
  </si>
  <si>
    <t>31012</t>
  </si>
  <si>
    <t>Գետերի և հեղեղատարների տեղամասերի ամրացման և մաքրման աշխատանքներ</t>
  </si>
  <si>
    <t>Փոքր և միջին ջրամբարների կառուցում</t>
  </si>
  <si>
    <t>Ջրամբարների վերականգնման և վերազինման աշխատանքներ</t>
  </si>
  <si>
    <t>ՀՀ Տավուշի մարզի Այգեձոր ջրամբարի վերականգնման և վերազինման աշխատանքների նախագծանախահաշվային փաստաթղթերի ձեռքբերում</t>
  </si>
  <si>
    <t xml:space="preserve">ՀՀ Շիրակի մարզի Սառնաղբյուր ջրամբարի պատվարի անվտանգ շահագործման նպատակով նախագծերի ձեռքբերում </t>
  </si>
  <si>
    <t>Ոռոգման համակարգերի կառուցում</t>
  </si>
  <si>
    <t xml:space="preserve">Երևանի Բուսաբանական այգու ոռոգման ցանցի կառուցում՝ Սարկավագի փողոցի ջրանցքից մինչև Բուսաբանական այգու պարսպի հատված </t>
  </si>
  <si>
    <t xml:space="preserve">Արփա-Սևան ջրային համակարգի տեխնիկական վիճակի բարելավում  </t>
  </si>
  <si>
    <t>1049</t>
  </si>
  <si>
    <t>21001</t>
  </si>
  <si>
    <t>Պետական նշանակության ավտոճանապարհների հիմնանորոգում</t>
  </si>
  <si>
    <t>1. Միջպետական նշանակության ավտոճանապարհներ</t>
  </si>
  <si>
    <t>Մ-1, Երևան-Գյումրի-Վրաստանի սահման</t>
  </si>
  <si>
    <t>կմ 130+100-կմ134+500 հատվածի հիմնանորոգում</t>
  </si>
  <si>
    <t xml:space="preserve">Մ-2, Երևան-Երասխ-Նորավան- Տաթև-Կապան-Մեղրի-ՀՀ սահման (նախկին՝ Մ-2, Երևան-Երասխ-Գորիս-Մեղրի-ՀՀ սահման) </t>
  </si>
  <si>
    <t>կմ47+475-կմ53+150 հատվածի հիմնանորոգում</t>
  </si>
  <si>
    <t xml:space="preserve">կմ91+600 - կմ98+000  հատվածի հիմնանորոգում 
</t>
  </si>
  <si>
    <t>կմ108+400-կմ126+100 հատվածի հիմնանորոգում</t>
  </si>
  <si>
    <t>կմ181+250 - կմ181+750   հատվածի հիմնանորոգում</t>
  </si>
  <si>
    <t xml:space="preserve"> կմ182+532 -կմ190+000 հատվածի հիմնանորոգում</t>
  </si>
  <si>
    <t>կմ297+800-կմ311+250 հատվածի հիմնանորոգման աշխատանքներ (1-ին տեղամաս՝ կմ297+800-կմ301+820 հատված)</t>
  </si>
  <si>
    <t xml:space="preserve"> կմ297+800-կմ311+250 հատվածի հիմնանորոգման աշխատանքներ (2-րդ տեղամաս՝ կմ301+820 - կմ311+250 հատված) 
</t>
  </si>
  <si>
    <t>կմ336+550-կմ338+350 հատվածի հիմնանորոգում</t>
  </si>
  <si>
    <t>Մ-2 միջպետական նշանակության ավտոմոբիլային ճանապարհի կմ 198+000 – կմ 199+000 հարակից հատվածում ծանրաքարշ և մեծ եզրաչափերով տրանսպորտային միջոցների անշարժ կշռման նոր հենակետին մոտեցնող ավտոճանապարհի կառուցում</t>
  </si>
  <si>
    <t>Մ-2, (Սյունիք) /Մ-2/ - Աղվանի- Տաթև - /Մ-2/ միջպետական նշանակության ավտոճանապարհի Վերին Խոտանանը շրջանցող ճանապարհահատվածի կառուցում (II փուլ)</t>
  </si>
  <si>
    <t>Մ-2, (Սյունիք) /Մ-2/ - Աղվանի- Տաթև - /Մ-2/ միջպետական նշանակության ավտոճանապարհի կմ0+000-կմ19+500 հատվածի հիմնանորոգում</t>
  </si>
  <si>
    <t>Մ- 3, Թուրքիայի սահման-Մարգարա-Վանաձոր-Տաշիր-Վրաստանի սահման</t>
  </si>
  <si>
    <t>կմ97+020 - կմ 104+700 հատվածի հիմնանորոգում</t>
  </si>
  <si>
    <t>կմ35+535-կմ39-500 հատվածի հիմնանորոգում</t>
  </si>
  <si>
    <t>կմ154+000-կմ176+900 հատվածի հիմնանորոգում</t>
  </si>
  <si>
    <t>կմ22+152 -կմ27+000 հատվածի հիմնանորոգում</t>
  </si>
  <si>
    <t>Ռյա Թազա բնակավայրով անցնող հատվածում ջրահեռացման կարգավորում</t>
  </si>
  <si>
    <t>կմ116+790 (կմ116+900) - կմ128+718 (կմ127+900) հատվածի հիմնանորոգում</t>
  </si>
  <si>
    <t>Մ-4, Երևան-Սևան-Իջևան-ՀՀ սահման</t>
  </si>
  <si>
    <t>կմ91+176-կմ96+176 հատվածի հիմնանորոգում և ոլորանների պարամետրերի բարելավում</t>
  </si>
  <si>
    <t>Դիլիջանից մինչև Հ30 ավտոճանապարհի հետ հատման կետ հատվածում ջրհեղեղի հետևանքով ողողված և փլուզված թվով 10 տեղամասերի վերակառուցում</t>
  </si>
  <si>
    <t xml:space="preserve"> Երևան - Դիլիջան հատվածում լուսավորության համակարգի կառուցում</t>
  </si>
  <si>
    <t>Մ-5, Երևան - Արմավիր - ՀՀ սահման</t>
  </si>
  <si>
    <t xml:space="preserve">կմ17+530-կմ18+200,
կմ25+593 - կմ29+385 և կմ32+675 կմ33+833 աջակողմյան և ձախակողմյան հատվածների հիմնանորոգում և Մ-5 Երևան-Արմավիր-ՀՀ սահման ա/ճ-ի կմ 35+457 - կմ 37+054 հատվածի ջրահեռացման համակարգի վերականգնում </t>
  </si>
  <si>
    <t>Մ-7, Մ-3-Սպիտակ-Գյումրի-Թուրքիայի սահման</t>
  </si>
  <si>
    <t>կմ47+100-կմ48+000 հատվածի հիմնանորոգում</t>
  </si>
  <si>
    <t>Մ-8, Վանաձոր (Մ-6 հատման կետ)-Դիլիջան</t>
  </si>
  <si>
    <t>կմ40+000-կմ42+000 հատվածի հիմնանորոգում</t>
  </si>
  <si>
    <t>կմ0+236 - կմ6+236 հատվածի (Վանաձոր քաղաքի հատված) հիմնանորոգում</t>
  </si>
  <si>
    <t xml:space="preserve"> Մ-10, Սևան-Մարտունի-Գետափ  (ներկայիս՝ Հ-79, /Մ-10/ - Գեղհովիտ – Քարագլուխ - /Մ-2/ հանրապետական նշանակության ավտոճանապարհի)</t>
  </si>
  <si>
    <t>կմ79+060-կմ80+590
հատվածի վերակառուցում</t>
  </si>
  <si>
    <t xml:space="preserve"> կմ66+000-կմ79+060
հատվածի հիմնանորոգում</t>
  </si>
  <si>
    <t>կմ80+590-կմ94+590 հատվածի հիմնանորոգում</t>
  </si>
  <si>
    <t>2 Հանրապետական նշանակության ավտոճանապարհներ</t>
  </si>
  <si>
    <t>Հ-1, Վ. Պտղնու տրանսպորտային հանգույց -Աբովյան - Ֆանտան -Ալափարս-Հ-5 (նախկին՝ Հ-1, Վ. Պտղնու տրանսպորտային հանգույց - Ջրաբեր-Հրազդան -Հրազդանի քրեակատարողական հիմնարկ) հանրապետական նշանակության ավտոճանապարհի կմ0+000 - կմ5+023 հատվածի հիմնանորոգում</t>
  </si>
  <si>
    <t>Հ1, Վ․ Պտղնու տրանսպորտային հանգույց Ջրաբեր- Հրազդան- Հրազդանի քրեակատարողական հիմնարկ հանրապետական նշանակության ավտոճանապարհի կմ21+700-կմ24+000 հատվածի հիմնանորոգում</t>
  </si>
  <si>
    <t>Հ1, Վ․ Պտղնու տրանսպորտային հանգույց Ջրաբեր- Հրազդան- Հրազդանի քրեակատարողական հիմնարկ հանրապետական նշանակության ավտոճանապարհի կմ33+500-կմ37+700 հատվածի հիմնանորոգում</t>
  </si>
  <si>
    <t>Հ-2, /Հ-1/ Աբովյան- Արզնի-/Հ-6/ (Նոր Գեղի) հանրապետական նշանակության ավտոճանապարհի կմ0+000-կմ1+400 հատվածի հիմնանորոգում</t>
  </si>
  <si>
    <t>Հ-2, /Հ-1/(Աբովյան) -Արզնի -/Հ-6/Նոր Գեղի հանրապետական նշանակության ավտոճանապարհի կմ1+400 -կմ8+088 հատվածի հիմնանորոգում</t>
  </si>
  <si>
    <t>Հ-2, /Հ-1/(Աբովյան) -Արզնի -/Հ-6/Նոր Գեղի, Հ-5, /Հ-6/ (Նոր Գեղի)- Արգել - Արզական – Հրազդան և Հ-6, /Հ-2/ -Նոր Գեղի - Եղվարդի տրանսպորտային հանգույց-/Մ1/ ավտոճանապարհների հատման խաչմերուկում լուսացուցային օբյեկտի ներդրման և ճանապարհային նշանների համապատասխանեցում</t>
  </si>
  <si>
    <t>Հ-3, Երևան (Ջրաշխարհ, Մ-4-ի հետ հատման տեղ)-Գառնի –Գեղարդի վանք հանրապետական նշանակության ավտոճանապարհի կմ10+770-կմ27+500 հատվածի (բացառությամբ սողանքային տեղամասերի) հիմնանորոգում</t>
  </si>
  <si>
    <t>Հ-3, Երևան (Ջրաշխարհ, Մ-4-ի հետ հատման տեղ)-Գառնի –Գեղարդի վանք հանրապետական նշանակության ավտոճանապարհի կմ33+500-կմ38+100 հատվածի հիմնանորոգում</t>
  </si>
  <si>
    <t>Հ-4, Երևան -Եղվարդ -Արագյուղ -Հարթավան - /Մ-3/ հանրապետական նշանակության ավտոճանապարհի կմ 15+600-կմ28+000 հատվածի հիմնանորոգում</t>
  </si>
  <si>
    <t>Հ-5, /Հ-6/-Նոր Գեղի-Արգել-Արզական-Հրազդան հանրապետական նշանակության ավտոճանապարհի կմ 0+000 - կմ10+000  հատվածի հիմնանորոգում</t>
  </si>
  <si>
    <t>Հ-5, /Հ-6/-Նոր Գեղի-Արգել-Արզական-Հրազդան հանրապետական նշանակության ավտոճանապարհի կմ 25+200 - կմ36+000  հատվածի հիմնանորոգում</t>
  </si>
  <si>
    <t>Հ-10. /Հ-8/ (Ոսկետափ) - Վեդի - Լանջառ - /Մ-2/ հանրապետական նշանակության ավտոճանապարհի կմ5+450 - կմ9+250 հատվածի հիմնանորոգում</t>
  </si>
  <si>
    <t>Հ-15, /Մ-5/(Նորապատ) -Արգավանդ –/Մ-3/ (Վարդանաշեն) հանրապետական նշանակության ավտոճանապարհի կմ3+000 - կմ13+000 հատվածի հիմնանորոգում</t>
  </si>
  <si>
    <t>Հ-15, /Մ-5/ (Նորապատ) -Արգավանդ –/Մ-3/
(Վարդանաշեն) հանրապետական նշանակության ավտոճանապարհի կմ13+000 - կմ20+000 ատվածի հիմնանորոգում</t>
  </si>
  <si>
    <t>Հ-16, /Մ-5/ - Մեծամոր – ՀԱԷԿ - /Մ-5/ հանրապետական նշանակության ավտոճանապարհի կմ0+000 - կմ10+700 հատվածի հիմնանորոգում</t>
  </si>
  <si>
    <t>Հ-18,/Մ-5/ - Վանանդ - /Մ-9/ հանրապետական նշանակության ավտոճանապարհի կմ0+000- կմ11+100 հատվածի հիմնանորոգում</t>
  </si>
  <si>
    <t>Հ-21, /Հ-75/ - Հոռոմ-Արթիկ-Ալագյազ հանրապետական նշանակության ավտոճանապարհի կմ0+000-կմ4+000 հատվածի հիմնանորոգում</t>
  </si>
  <si>
    <t>Հ-21, /Հ-75/ - Հոռոմ-Արթիկ-Ալագյազ հանրապետական նշանակության ավտոճանապարհի կմ19+000- կմ23+900 հատվածի հիմնանորոգում</t>
  </si>
  <si>
    <t>Հ-21, /Հ-75/ - Հոռոմ-Արթիկ-Ալագյազ հանրապետական նշանակության ավտոճանապարհի կմ29+600-կմ32+700 հատվածի հիմնանորոգում</t>
  </si>
  <si>
    <t>Հ-24, /Մ-3/ - Գյուլագարակ – Կուրթան - /Մ-6/ հանրապետական նշանակության ավտոճանապարհի Կուրթան - Ձորագյուղ - /Մ-6/ 15.2 կմ հատվածի հիմնանորոգում</t>
  </si>
  <si>
    <t xml:space="preserve">Հ-26,/Մ-4 /-Ենոքավան–Կարմիր գյուղ (գյուղատեղի)-/Մ-16/հանրապետական նշանակության ավտոճանապարհի կմ0+000-կմ6+300 հատվածի հիմնանորոգում 
</t>
  </si>
  <si>
    <t>Հ-26, /Մ-4/ Ենեքովան-Կարմիր գյուղ (գյուղատեղի)-/Մ-16/ հանրապետական նշանակության ավտոճանապարհի կմ 6+300-կմ 71+800 հատվածի հիմնանորոգում</t>
  </si>
  <si>
    <t xml:space="preserve">Հ-29,Սևան- Ծաղկունք– Զովաբեր հանրապետական նշանակության ավտոճանապարհի կմ 0+000-կմ 18+200 հատվածի հիմնանորոգում (բացառությամբ կմ 11+000-կմ 12+000 հատվածի) 
</t>
  </si>
  <si>
    <t>Հ-30, /Մ-4/ - Ճամբարակ- /Հ-7/  հանրապետական նշանակության ավտոճանապարհի 19-րդ և 51-րդ  կմ-երում գտնվող սողանքային տեղամասերում ճանապարհամերձ հողաշերտի բեռնաթափման, ճանապարհի անցանելիության ապահովման միջոցառումների իրականացում</t>
  </si>
  <si>
    <t>Հ-30, /Մ-4/- Ճամբարակ-/Հ-7/հանրապետական նշանակության ավտոճանապարհի կմ13+000-կմ38+000 հատվածում քարաթափման աշխատանքների իրականացում</t>
  </si>
  <si>
    <t>Հ-31,/Մ-1/ - Վարդաղբյուր – Տաշիր - /Մ-3/ կմ0+000-կմ5+000 հատվածի հիմնանորոգում</t>
  </si>
  <si>
    <t>Հ-36, /Մ-4/ (Իջևան) - Նավուր - Բերդ – Այգեպար հանրապետական նշանակության ավտոճանապարհի 5+600կմ 42+100 ճանապարհի հիմնանորոգում</t>
  </si>
  <si>
    <t>Հ-36, /Մ-4/ (Իջևան) - Նավուր - Բերդ - Այգեպար հանրապետական նշանակության ավտոճանապարհի կմ 42+100(40+606)-կմ 51+900 հատվածի հիմնանորոգում</t>
  </si>
  <si>
    <t>Հ-36, /Մ-4/ (Իջևան) - Նավուր - Բերդ - Այգեպար հանրապետական նշանակության ավտոճանապարհի կմ 51+900 -կմ 56+460 հատվածի հիմնանորոգում</t>
  </si>
  <si>
    <t>Հ-37,/Մ-4/ - Այգեհովիտ - Վազաշեն - Պառավաքար - Այգեպար հանրապետական նշանակության ավտոճանապարհի կմ0+000 - կմ22+300 հատվածի հիմնանորոգում</t>
  </si>
  <si>
    <t>Հ38,/Հ-30/ (Թթուջուր) – /Հ-36/ (Նավուր) հանրապետական նշանակության ավտոճանապարհի կմ0+000 - կմ15+100 հատվածի հիմնանորոգում</t>
  </si>
  <si>
    <t>Մ-2, Երևան-Երասխ-Նորավան- Տաթև-Կապան-Մեղրի-ՀՀ սահման միջպետական նշանակության ավտոճանապարհի (նախկին՝ Հ-46, /Մ-2/-Տաթև-Աղվանի-/Մ-2/(Սյունիք) հանրապետական նշանակության ավտոճանապարհի կմ37+500-կմ55+000) կմ260+200 - կմ277+700 հատվածի հիմնանորոգում</t>
  </si>
  <si>
    <t>Հ-55, Հրազդանի տրանսպորտային հանգույց-Ծաղկաձորի մարզահամալիր հանրապետական նշանակության ավտոճանապարհի կմ0+000 - կմ10+500 հատվածի հիմնանորոգում</t>
  </si>
  <si>
    <t>Հ-55,Հրազդանի տրանսպորտային հանգույց- Ծաղկաձորի ճոպանուղի հանրապետական նշանակության ավտոճանապարհի կմ 5+800- կմ 10+800 հատվածի հիմնանորոգում</t>
  </si>
  <si>
    <t>Հ-56,/Մ-3/ - Մուղնի - Օհանավան - /Մ-3/ հանրապետական նշանակության ավտոճանապարհի կմ0+000-կմ5+300 հատվածի հիմնանորոգում</t>
  </si>
  <si>
    <t>Հ-58, /Մ-4/ -Ոսկեպար-Նոյեմբերյան- /Մ-6/ հանրապետական նշանակության ավտոճանապարհի Կիրանց գյուղով անցնող հատվածում լուսավորության համակարգի կառուցում</t>
  </si>
  <si>
    <t xml:space="preserve">Հ-61, /Մ-4/ (Վերին Պտղնի) -Մասիսի տրանսպորտային հանգույց (Երևանի շրջանց) և Տ-6-15, /Հ-61/ - Գետարգել - Բալահովիտ - /Հ-1/ ավտոճանապարհների հատման խաչմերուկում լուսացուցային օբյեկտի ներդրման և անվտանգ երթևեկության ապահովում </t>
  </si>
  <si>
    <t>Հ-67, /Հ-32/ (Ամասիա) -Բերդաշեն- /Հ-66/ հանրապետական նշանակության ավտոճանապարհի Բերդաշեն բնակավայրով անցնող 1.5 կմ երկարությամբ տարանցիկ հատվածի հիմնանորոգում</t>
  </si>
  <si>
    <t xml:space="preserve">Հ-70, Մ-6 – Աթան հանրապետական նշանակության ավտոճանապարհի կմ0+000 - կմ27+500 հատվածի հիմնանորոգում 
</t>
  </si>
  <si>
    <t>Հ85, /Հ-1/ - Հրազդան - /Հ-55/ հանրապետական նշանակության ավտոճանապարհի կմ1+600 - կմ3+300 հատվածների հիմնանորոգում</t>
  </si>
  <si>
    <t>3 Մարզային նշանակության ավտոճանապարհներ</t>
  </si>
  <si>
    <t>Տ-1-6, /Մ-1/ Ուջան - /Մ-1/ տեղական նշանակության ավտոճանապարհի կմ0+650 - կմ3+700 հատվածի հիմնանորագում</t>
  </si>
  <si>
    <t>Տ-1-34,(Տ-1-33)–Ավան-Խնուսիկ տեղական նշանակության ավտոճանապարհի կմ0+000-կմ2+200 հատվածի հիմնանորոգում</t>
  </si>
  <si>
    <t>Տ-1-35, /Հ-81/ (Հացաշեն) - Սորիկ ավտոճանապարհի կմ0+000 - կմ5+100 հատվածի հիմնանորոգում</t>
  </si>
  <si>
    <t>Տ-1-63,/Հ-81/ (Թաթուլ) – Կանաչ - Հակո ավտոճանապարհի կմ0+000 - կմ12+100 հատվածի հիմնանորոգում</t>
  </si>
  <si>
    <t>Տ-2-3,Ներքին Չարբախ-Դարակերտ-Հ-13 (Դաշտավան) տեղական նշանակության ավտոճանապարհի կմ 0+000-կմ 2+200 հատվածի հիմնանորագում</t>
  </si>
  <si>
    <t>Տ-2-18,/Հ-8/ (Մրգավետ)- Մ-2 մարզային նշանակության ավտոճանապարհի կմ 0+000-կմ 1+200 հատվածի հիմնանորագում</t>
  </si>
  <si>
    <t>Տ-2-21,Հ-8 /Մրգավետ/ - Արևշատ (Տ-2-25) մարզային նշանակության ավտոճանապարհի կմ 4+000-կմ 6+400 հատվածի հիմնանորագում</t>
  </si>
  <si>
    <t>Տ-2-26,  /Տ-2-25/ (Բարձրաշեն) - Երևանի սահման (Նուբարաշեն) մարզային նշանակության ավտոճանապարհի կմ0+000-կմ1+400  հատվածի հիմնանորագում</t>
  </si>
  <si>
    <t>Տ-2-35, /Տ-2-32/ (Վերին Արտաշատ) - Այգեպատ (Տ-2-42)  մարզային նշանակության ավտոճանապարհի կմ0+000-կմ4+300 հատվածի հիմնանորագում</t>
  </si>
  <si>
    <t>Տ-2-50, Հ-10/(Վանաշեն)-Այգավան-Եղեգնավան - /Հ-11/ մարզային նշնակության ավտոճանապարհի կմ0+000 - կմ2+500 հատվածի հիմնանորոգում</t>
  </si>
  <si>
    <t>Տ-2-52, /Հ-10/ (Վեդի) - Գոռավան-Արարատ - /Հ-8/ տեղական նշանակության ավտոճանապարհի կմ0+000-կմ7+500 հատվածի հմնանորոգում</t>
  </si>
  <si>
    <t>Տ-3-6, /Մ-5/ (Մեծամոր)-Ակնալիճ- /Հ-76/ տեղական նշանակության ավտոճանապարհի կմ0+000-կմ2+000 հատվածի հիմնանորոգում</t>
  </si>
  <si>
    <t>Տ-3-8,/Մ-5/-Մայիսյան/Տ-3-47/ տեղական նշանակության ավտոճանապարհի կմ 0+000-կմ 0+800 հատվածի հիմնանորոգում</t>
  </si>
  <si>
    <t>Տ-3-8, /Մ-5/ - Մայիսյան /Տ-3-47/ տեղական նշանակության ավտոճանապարհի կմ3+400 - կմ4+900 հատվածի հիմնանորոգում</t>
  </si>
  <si>
    <t>Տ-3-11, /Հ-15/ (Արմավիր գ.) – Նալբանդյան – Գետաշեն – Նոր Կեսարիա – /Մ-5/ ավտոճանապարհի կմ6+000-կմ10+000 հատվածի հիմնանորոգում</t>
  </si>
  <si>
    <t>Տ-3-14, /Մ-5/-Մրգաշատ-Ալաշկերտ-գ․Արմավիր (Տ-3-16) ավտոճանապարհի կմ0+000 - կմ1+300, կմ3+000-կմ4+200 և կմ4+700-կմ6+200 հատվածների հիմնանորոգում</t>
  </si>
  <si>
    <t>Տ-3-16, Արևիկ (Տ-3-50) – /Հ-15/ (գ.Արմավիր) ավտոճանապարհի կմ0+000-կմ3+600 հատվածի հիմնանորոգում</t>
  </si>
  <si>
    <t>Տ-3-27,/Մ-3/ -Արարատի մարզի սահման տեղական նշանակության ավտոճանապարհի կմ 0+000- կմ 3+200 հատվածի հիմնանորոգում</t>
  </si>
  <si>
    <t>Տ-3-29, /Մ-5/ (Զվարթնոց թաղամաս) – /Հ-13/ 4,4կմ ընդհանուր երկարության ավտոճանապարհի  կմ0+000-կմ4+400 հատվածի հիմնանորոգում</t>
  </si>
  <si>
    <t>Տ-3-37,/Մ-5/ - Մերձավան-Այգեկ - /Մ-5/ տեղական նշանակության ավտոճանապարհի կմ 0+000- կմ 10+200 հատվածի հիմնանորոգում</t>
  </si>
  <si>
    <t>Տ-3-41, /Մ-3/(Լուսագյուղ)-Ջրառատ ավտոճանապարհի կմ0+500-կմ2+600 հատվածի հիմնանորոգում</t>
  </si>
  <si>
    <t>Տ-3-42, /Մ-3/ Ջրարբի – Գայ- /Մ-3/  տեղական նշանակության ավտոճանապարհի կմ 0+700-կմ 2+700 հատվածի հիմնանորոգում</t>
  </si>
  <si>
    <t>Տ-3-47,/Հ-17/-Լուկաշին-Նորավան-Արմավիր  տեղական նշանակության ավտոճանապարհի կմ3+140-կմ7+300 հատվածի հիմնանորոգում</t>
  </si>
  <si>
    <t xml:space="preserve"> </t>
  </si>
  <si>
    <t>Տ-3-52 /Մ-5/ – Ամասիա – Նալբանդյան (Տ-3-11) – Ջանֆիդա – Փշատավան – /Հ-15/ (Արգավանդ) ավտոճանապարհի կմ14+200-կմ18+400 հատվածի հիմնանորոգում</t>
  </si>
  <si>
    <t>Տ-3-54, /Տ-3-18/ -Արտաշար- /Տ-3-53/ տեղական նշանակության ավտոճանապարհի կմ0+000-կմ3+300 հատվածի հիմնանորոգում</t>
  </si>
  <si>
    <t>Տ-3-63,/Հ-17/ - Հացիկ - /Հ-17/ տեղական նշանակության ավտոճանապարհի կմ 0+000- կմ 3+500 հատվածի հիմնանորոգում</t>
  </si>
  <si>
    <t>Տ-4-13, /Հ-39/ Գավառ-Գանձակ- Սարուխան -Գեղարքունիք ավտոճանապարհի կմ 0+000-կմ12+900 հատվածի հիմնանորոգում</t>
  </si>
  <si>
    <t xml:space="preserve">Տ-4-63, /Հ-7/ - Ջիլ մարզային նշանակության ավտոճանապարհի և նորակառույց դպրոց տանող ճանապարհահատվածի հիմնանորոգում </t>
  </si>
  <si>
    <t>Տ-4-78, /Տ-4-40/ - Նորակերտ - /Մ-14/ (Փոքր Մասրիկ) ավտոճանապարհի կմ5+200-կմ7+200 հատվածի հիմնանորոգում</t>
  </si>
  <si>
    <t>Տ-5-24,/Մ-3/ (Ստեփանավան) – Արմանիս – Ուրասար – Կաթնաղբյուր տեղական նշանակության ավտոճանապարհի կմ6+600-կմ 15+200 հատվածի և Կաթնաղբյուր համայնքի 8-րդ և 9-րդ փողոցների հիմնանորոգում</t>
  </si>
  <si>
    <t>Տ-5-46,/Մ-6/(Ալավերդի)-Սանահին թաղամաս-Ակներ ավտոճանապարհի կմ0+000-կմ9+300 և Տ-5-46 դեպի Սանահին վանական համալիր տանող հատվածների հիմնանորգում</t>
  </si>
  <si>
    <t>Տ-5-51, /Մ-3/ - Միխայելովկա - /Մ-3/ կմ0+000 – կմ2+000 մարզային նշանակության ավտոճանապարհի հիմնանորոգում</t>
  </si>
  <si>
    <t>Տ-5-69, /Հ-70/ - Ահնիձոր մարզային նշանակության ավտոճանապարհի կմ0+000 - կմ4+000 հատվածի հիմնանորոգում</t>
  </si>
  <si>
    <t>Տ-5-82, /Հ-70/ – Լորուտ մարզային նշանակության ավտոճանապարհի կմ0+000 - կմ1+600 հատվածի հիմնանորոգում</t>
  </si>
  <si>
    <t>Տ-5-96, /Մ-3/ – (Տաշիր) – Մեծավան – Ձյունաշող (Տ-5-27) կմ0+000 – կմ8+500 ավտոճանապարհի հիմնանորոգում</t>
  </si>
  <si>
    <t>Տ-6-18,/Տ-6-44/ - Երևանի սահման տեղական նշանակության ավտոճանապարհի կմ 0+000-կմ 1+100 հատվածի հիմնանորոգում</t>
  </si>
  <si>
    <t>Տ-6-29,Երևան (Բագրևանդի փող.) – Ձորաղբյուր (Տ-6-42) ավտոճանապարհի կմ 0+000-կմ 5+200 հատվածի հիմնանորոգում</t>
  </si>
  <si>
    <t>Տ-7-48, Գյումրի(Տ-7-58)-Արևիկ-Այգեբաց-Վարդաքար- /Հ-21/ մարզային նշանակության ավտոճանապարհի կմ0+000-կմ10+440 հատվածի հիմնանորոգում</t>
  </si>
  <si>
    <t>Տ-7-53, Հ-21/ (Նոր Կյանք) – Փանիկ - Արևշատ - /Հ-21/ (Մեծ Մանթաշ) ավտոճանապարհի կմ0+000 - կմ12+800 հատվածի հիմնանորոգում</t>
  </si>
  <si>
    <t xml:space="preserve">  </t>
  </si>
  <si>
    <t xml:space="preserve">Տ-8-13, /Մ-12/- Վերիշեն- Խոզնավար
ավտոճանապարհի կմ0+000 - կմ18+300
հատվածի հիմնանորոգում 
</t>
  </si>
  <si>
    <t>Տ-8-42,/Հ-45/ (Սիսիան) – Աշոտավան – Թասիկ - Արևիս տեղական նշանակության ավտոճանապարհի կմ0+000-կմ10+000 հատվածի հիմնանորոգում</t>
  </si>
  <si>
    <t>Տ-8-47, Շաղատ (Տ-8-51) - Բալաք տեղական նշանակության ավտոճանապարհի կմ0+000-կմ2+300 հատվածի հիմնանորոգում</t>
  </si>
  <si>
    <t>Տ-8-51, /Մ-2/ -Անգեղակոթ- (Շաղատ) – Մուցք տեղական նշանակության ավտոճանապարհի (նախկին՝ Մ-13, /Մ-2/ - Անգեղակոթ - ՀՀ սահման միջպետական նշանակության ավտոճանապարհ) կմ0+000-կմ8+000 հատվածի հիմնանորոգում</t>
  </si>
  <si>
    <t>Տ-8-51, /Մ-2/ -Անգեղակոթ- (Շաղատ) - Մուցք տեղական նշանակության ավտոճանապարհի կմ8+000-կմ13+700 հատվածի հիմնանորոգում</t>
  </si>
  <si>
    <t>Տ-8-56, /Մ-2/ - Հարժիս ավտոճանապարհի կմ0+000 - կմ8+000 հատվածի հիմնանորոգում</t>
  </si>
  <si>
    <t>Տ-8-79, /Մ-9/ - Խնածախ-Վաղատուր- /Տ-8-13/ տեղական նշանակության ավտոճանապարհի կմ 0+000 – կմ 21+000 հատվածի հիմնանորոգում</t>
  </si>
  <si>
    <t>Տ-8-90,/Մ-2/ - Վաղատին- /Մ-2/ տեղական նշանակության ավտոճանապարհի կմ 0+000-կմ 1+500 հատվածի հիմնանորոգում</t>
  </si>
  <si>
    <t xml:space="preserve">Մ-2, Երևան-Երասխ-Նորավան- Տաթև-Կապան-Մեղրի-ՀՀ սահման միջպետական նշանակության ավտոճանապարհի (նախկին՝ Տ-8-93, Լծեն-Տաթև ավտոճանապարհի) կմ227+858 - կմ247+747 հատվածի վերակառուցում </t>
  </si>
  <si>
    <t>Տ-8-93, Լծեն-Տաթև ավտոճանապարհի վերակառուցում (քարաթափման կանխարգելիչ միջոցառումներ)</t>
  </si>
  <si>
    <t>Տ-9-10, /Մ-2/- Զեդեա  տեղական նշանակության ավտոճանապարհի կմ0+000-կմ6+500 հատվածի հիմնանորոգում</t>
  </si>
  <si>
    <t>Տ-9-31,/Հ-42/ (Զառիթափ)-Գոմք-Կապույտ տեղական նշանակության ավտոճանապարհի կմ 0+600-կմ 8+400 հատվածի հիմնանորոգում</t>
  </si>
  <si>
    <t>Տ-10-9, /Հ-36/ - Չինչին (Տ-10-38) ավտոճանապարհի կմ0+000 - կմ10+000 հատվածի հիմնանորոգում</t>
  </si>
  <si>
    <t>Տ-10-30, /Մ-16/ - Աճարկուտ - Կիրանց պատմական հուշարձան ավտոճանապարհի 3,5 կմ երկարությամբ հատվածի վերակառուցում</t>
  </si>
  <si>
    <t>Տ-10-34, /Մ-4/ - Լեռնային Հայաստան առողջարան ավտոճանապարհի կմ0+000 - կմ2+200 հատվածի հիմնանորոգում</t>
  </si>
  <si>
    <t xml:space="preserve">/Մ-17/ - Նռնաձոր - /Հ-49/ ավտոճանապարհի կառուցում </t>
  </si>
  <si>
    <t xml:space="preserve">/Տ-1-21/ (Եղիպատրուշ բնակավայր) ճանապարհից դեպի «Մայլեռ» լեռնային հանգստավայր տանող 3 կմ երկարությամբ և 8 մետր լայնությամբ երթևեկելի մասով ասֆալտապատ ավտոճանապարհի կառուցում 
</t>
  </si>
  <si>
    <t>Կիրանց գյուղի հատվածում Հ-58 հանրապետական նշանակության ավտոմոբիլային ճանապարհի շրջանցիկ հատվածի կառուցում</t>
  </si>
  <si>
    <t>Զարինջա - Ձիթհանքով ավտոճանապարհի 4.3 կմ երկարությամբ հատվածի հիմնանորոգում</t>
  </si>
  <si>
    <t>ՀՀ Լոռու մարզի Վանաձոր քաղաքի Վարդանանց փողոցի հիմնանորոգում</t>
  </si>
  <si>
    <t>ՀՀ Լոռու մարզ Վանաձոր համայնքի Սանկտ - Պետերբուրգի փողոցի հիմնանորոգում</t>
  </si>
  <si>
    <t>ՀՀ Լոռու մարզի Ստեփանավան քաղաքի Չարենցի փողոցի 1.725կմ հատվածի և Արևելյան փողոցի 0.120 կմ հատվածի հիմնանորոգում</t>
  </si>
  <si>
    <t>ՀՀ Գեղարքունիքի Մարտունի քաղաքի Մյասնիկյան, Գևորգ Զիրոյան և Սայաթ Նովա խաչմերուկից մինչև Ն. Գետաշեն բնակավայրի թիվ 2 միջնակարգ դպրոցի խաչմերուկ ավտոճանապարհի հիմնանորոգում</t>
  </si>
  <si>
    <t>ՀՀ Գեղարքունիքի մարզի Գավառ համայնքի գյուղ Բերդկունքի կենտրոնական փողոցի մի հատվածի ասֆալտապատում</t>
  </si>
  <si>
    <t>ՀՀ Գեղարքունիքի մարզի Մարտունի համայնքի Մարտունի քաղաքի Երևանյան և Մյասնիկյան փողոցների ասֆալտապատում</t>
  </si>
  <si>
    <t xml:space="preserve">Վանաձոր քաղաքային համայնքի Խորենացի փողոցի (երկու երթևեկելի գոիտիներ /0.4կմ+0.4կմ/) հիմնանորոգում </t>
  </si>
  <si>
    <t>Կոտայքի մարզի Հրազդան համայնքի Հրազդան քաղաքի դեպի Կաքավաձոր թաղամաս տանող ճանապարհի հիմնանորոգում</t>
  </si>
  <si>
    <t>ՀՀ Կոտայքի մարզի Չարենցավան համայնքի Բջնի բնակավայրի հանրապետական նշանակության «Ամրոց» պատմության և մշակույթի անշարժ հուշարձան տանող ճանապարհի նորոգում</t>
  </si>
  <si>
    <t>Շիրակի մարզի Գյումրի քաղաքի Շիրակացի և Խորենացի փողոցների վերանորոգում</t>
  </si>
  <si>
    <t>/Մ-12/ - Խնձորեսկ - Ներքին Խնձորեսկ ավտոճանապարհի կմ0+000 - կմ10+100 հատվածի հիմնանորոգում</t>
  </si>
  <si>
    <t>Ուրցաձորից դեպի Մարտունի տանող ավտոճանապարհի կառուցում</t>
  </si>
  <si>
    <t>ՀՀ Արագածոտնի մարզի Լուսագյուղ գյուղից դեպի Հանքավան տանող ավտոճանապարհի կառուցում</t>
  </si>
  <si>
    <t>Վաղարշապատ քաղաքի Դանղյան փողոցի 300մ հատվածի և Տ-3-26,Վաղարշապատ-Արտիմետ-Խորոնք-Առատաշեն-Տարոնիկ-/Հ-76/ տեղական նշանակության ավտոճանապարհի կմ0+000-կմ1+605 հատվածի  հիմնանորոգում</t>
  </si>
  <si>
    <t>ՀՀ Լոռու մարզի դեպի «Թեժ լեռ» հանգստյան տուն տանող ճանապարհի հիմնանորոգում</t>
  </si>
  <si>
    <t>Որոտան - Խոտ ավտոճանապարհի վերակառուցում</t>
  </si>
  <si>
    <t>Կաքավաձորից դեպի Օթևան տանող ավտոճանապարհի ՊԿ0+00-ՊԿ13+00 հատվածի հիմնանորոգման աշխատանքներ</t>
  </si>
  <si>
    <t xml:space="preserve">ՀՀ Արագածոտնի մարզային /տեղական/
նշանակության ավտոմոբիլային ճանապարհների
երթևեկության սխեմաների (կահավորանք,
ճանապարհային նշաններ, նշագծում և այլն)
նախագծանախահաշվային փաստաթղթերի մշակման ծառայությունների ձեռքբերում </t>
  </si>
  <si>
    <t>Դիլիջան համայնքի Թեղուտ բնակավայրի 1-ին փողոց թիվ 105 հասցեից մինչև Հաղարծին բնակավայրի 12-րդ փողոց թիվ 1 հասցեն ընկած ճանապարհահատվածի վերանորոգման աշխատանքներ (Տ-10-45, /Մ-4/-Թեղուտ-/Մ-4/)</t>
  </si>
  <si>
    <t>Սևքար բնակավայրից Սարիգյուղ բնակավայր միջհամայնքային ճանապարհի ասֆալտապատման աշխատանքներ (Տ-10-1, /Հ-58/-Սևքար-/Հ-58/ (Սարիգյուղ)</t>
  </si>
  <si>
    <t>Նոյեմբերյան համայնքի Բագրատաշեն և Դեբեդավան համայնքները միացնող հատվածի ասֆալտապատման աշխատանքներ (Տ-10-40, /Մ6/ (Բագրատաշեն)-Դեբեդավան )</t>
  </si>
  <si>
    <t>Տ-10-39 /Հ-64/-Չորաթան /Արծվաբերդ-Չորաթան/ ճանապարհի ասֆալտապատման աշխատանքներ (Տ-10-39, /Հ-64/-Չորաթան)</t>
  </si>
  <si>
    <t xml:space="preserve">Տ-4-58, /Մ-10/-Լուսակունք-Գեղաքար մարզային
նշանակության ավտոճանապարհի Խաչաղբյուր
բնակավայրում գտնվող կամուրջի վերակառուցում 
</t>
  </si>
  <si>
    <t xml:space="preserve">Տ-4-61, /Հ-7/-Դրախտիկ մարզային նշանակության
ավտոճանապարհի կմ0+00-կմ3+400 հատվածի
հիմնանորոգման աշխատանքների նախագծանախահաշվային փաստաթղթերի ձեռքբերում 
</t>
  </si>
  <si>
    <t>Տ-4-62, /Հ-7/-Շորժա-Աղբերք-/Հ-30/ մարզային
նշանակության ավտոճանապարհի Աղբերք-/Հ-30/
ճանապարհահատվածի կմ 0+00-կմ 1+800 հատվածի
հիմնանորոգման աշխատանքների նախագծանախահաշվային փաստաթղթերի ձեռքբերում</t>
  </si>
  <si>
    <t>Չբաշխված</t>
  </si>
  <si>
    <t>21002</t>
  </si>
  <si>
    <t>Տրանսպորտային օբյեկտների հիմնանորոգում</t>
  </si>
  <si>
    <t>Մ-2, Երևան-Երասխ-Նորավան- Տաթև-Կապան-Մեղրի-ՀՀ սահման  միջպետական նշանակության ավտոճանապարհի Ոսկետափի տրանսպորտային հանգույցի ապամոնտաժում</t>
  </si>
  <si>
    <t>Մ-3,ՀՀ սահման (Մարգարա)-Վանաձոր-Տաշիր-ՀՀ սահման միջպետական նշանակության ավտոճանապարհի Վաղարշապատի շրջանցի կմ 2+100-ում գտնվող կամուրջի հիմնանորոգում</t>
  </si>
  <si>
    <t>Մ-3, ՀՀ սահման(Մարգարա) - Վանաձոր – Տաշիր – ՀՀ սահման միջպետական նշանակության ավտոճանապարհի 97-րդ կմ-ի հողային պաստառի փլուզված հատվածի վերականգնում</t>
  </si>
  <si>
    <t>Մ-3, ՀՀ սահման-Մարգարա-Վանաձոր-Տաշիր-ՀՀ սահման միջպետական նշանակության ավտոճանապարհի կմ105+500 -ում գտնվող կամրջի հիմնանորոգում</t>
  </si>
  <si>
    <t>Մ- 4, Երևան-Սևան-Իջևան-ՀՀ սահման  սահման</t>
  </si>
  <si>
    <t xml:space="preserve"> կմ105+000 և կմ106+300- կմ106+700 հատվածներում բացակայող պարապետերի վերականգնում և կմ105+700 հատվածի փլուզված հողային պաստառի շեպի և կողնակի վերականգնում </t>
  </si>
  <si>
    <t>կմ105+600 - կմ105+610, կմ108+850 - կմ108+900 և կմ111+550- կմ111+595 հատվածներում ստորին հենապատերի կառուցում</t>
  </si>
  <si>
    <t>կմ 9+600-ում /Հյուսիսային ավտոկայարանի հարևանությամբ/ վերգետնյա հետիոտնային անցումի կառուցում</t>
  </si>
  <si>
    <t xml:space="preserve"> կմ 19+800-ում գտնվող կամրջի հիմնանորոգում</t>
  </si>
  <si>
    <t>Մ-5, Երևան-Արմավիր-ՀՀ սահման միջպետական նշանակության ավտոճանապարհի 43-րդ կմ-ում գտնվող ուղեանցի հիմնանորոգում</t>
  </si>
  <si>
    <t>Մ-6,Վանաձոր (Մ-3 հատման կետ) – Ալավերդի - ՀՀ սահման միջպետական նշանակության ավտոճանապարհի 53-րդ կմ-ում (քաղաք Ալավերդի, Էնգելս թաղամասում ) վերգետնյա հետիոտնային անցումի կառուցում</t>
  </si>
  <si>
    <t>Մ-6,Վանաձոր (Մ-3 հատման կետ) – Ալավերդի - ՀՀ սահման (Բագրատաշեն) միջպետական նշանակության ավտոճանապարհի 43-րդ կմ-ում փլուզված ստորին հենապատի վերակառուցում</t>
  </si>
  <si>
    <t xml:space="preserve">Մ-6– Ախթալա ա/ճանապարհի վրա
Դեբետ գետի հետ հատման հատվածում քանդված կամրջի փոխարեն ժամանակավոր կամրջի կառուցում </t>
  </si>
  <si>
    <t>Մ-6 ավտոճանապարհը Ախթալա բնակավայրի հետ կապող պողպատե ֆերմաներով L=39մ թռիչքային կառուցվածքով 2-րդ կամրջի կառուցում</t>
  </si>
  <si>
    <t>Մ-6,Վանաձոր (Մ-3 հատման կետ) – Ալավերդի - ՀՀ սահման միջպետական նշանակության ավտոճանապարհի 43-րդ կմ-ում փլուզված ստորին հենապատի վերակառուցում</t>
  </si>
  <si>
    <t>Մ-6 - Այրում կայարան ա/ճ-ի վրա Դեբետ գետի հետ հատման հատվածում քանդված կամրջի փոխարեն Լ=55մ պողպատե ֆերմաներով թռիչքային կառուցվածքով ժամանակավոր կամրջի կառուցման համար անհրաժեշտ նախապատրաստական աշխատանքների իրականացում</t>
  </si>
  <si>
    <t>Մ-10, Սևան-Մարտունի-Վարդենիս-ՀՀ սահման (նախկին՝ Մ-10, Սևան-Մարտունի-Գետափ-/Մ-2/) միջպետական նշանակության ավտոճանապարհի կմ21+500-ում գտնվող փլուզված հողային պաստառի շեպի վերականգնում</t>
  </si>
  <si>
    <t>Հ-1,Վ․Պտղնու տրանսպորտային հանգույց-Աբովյան-Ֆանտան-Ալափարս-Հ-5 հանրապետական նշանակության ավտոճանապարհի կմ 31+220-կմ 31+270 հատվածում փլուզված հենապատի վերակառուցում</t>
  </si>
  <si>
    <t>Հ-6, /Հ-2/ –Նոր Գեղի - Եղվարդի տրանսպորտային հանգույց - /Մ-1/ ավտոճանապարհի Հրազդան գետի վրայի կամրջի վերանորոգում</t>
  </si>
  <si>
    <t>Հ-13,/Մ-3/ (Վաղարշապատ) - Մասիս - /Մ-2/ հանրապետական նշանակության ավտոճանապարհի կմ9+800-ում գտնվող կամուրջի հիմնանորոգում</t>
  </si>
  <si>
    <t>Հ-22,  /Մ-6/Դսեղ-/Հ-70/ հանրապետական նշանակության ավտոճանապարհի առաջին կիլոմետրում գտնվող կամրջի հիմնանորոգում</t>
  </si>
  <si>
    <t>Հ-30, /Մ-4/ - Ճամբարակ- /Հ-7/ հանրապետական նշանակության ավտոճանապարհի 20-րդ կմ-ում (Այգուտ բնակավայր 1-ին փողոց թիվ 92 տան հարակից հատված) հողային պաստառի շեպի ամրացում</t>
  </si>
  <si>
    <t>Հ-53, /Մ-4/ - Սեմյոնովկա - /Մ-4/ հանրապետական նշանակության ավտոճանապարհի կմ0+100 հատվածի կամրջի հիմնանորոգում</t>
  </si>
  <si>
    <t>Հ-58, /Մ-4/ -Ոսկեպար-Նոյեմբերյան- /Մ-6/  հանրապետական  նշանակության ավտոճանապարհի կմ 43+100-ում գտնվող փլուզված հատվածի վերականգնում</t>
  </si>
  <si>
    <t>Տ-2-13, Արգավանդ-Հայանիստ-Հովտաշատ-Արմավիրի մարզի սահման  տեղական նշանակության ավտոճանապարհի կմ 8+600-ում գտնվող կամուրջի վերակառուցում</t>
  </si>
  <si>
    <t>Տ-2-15,/Տ-2-13/(Գեղանիստ)-Գետափնյա -Ղուկասավան-Դարակերտ (Տ-2-3)մարզային նշանակության ավտոճանապարհի ԿՄ0+400 հատվածում Հրազդան գետի վրա գտնվող կամրջի հիմնանորոգում</t>
  </si>
  <si>
    <t>Տ-3-18, Ակնալիճ(Տ-3-6)-Զարթոնք-Արևիկ(Տ-3-50) ավտոճանապարհի ՊԿ27+96-ում և ՊԿ30+94-ում կամուրջների հիմնանորոգում</t>
  </si>
  <si>
    <t xml:space="preserve">Սևանի տրանսպորտային հանգույցի
հիմնանորոգում </t>
  </si>
  <si>
    <t>/Մ-4/ - Սևանի թերակղզի հանրապետական նշանակության ավտոճանապարհի կմ1+400 կմ1+500 հատվածում փլուզված հողային պաստառի շեպի վերականգնում</t>
  </si>
  <si>
    <t>Սանահին կայարանում քանդված կամրջի
փոխարեն L=42մ պողպատե ֆերմաներով
թռիչքային կառուցվածքով ժամանակավոր
կամրջի կառուցման համար անհրաժեշտ
նախապատրաստական աշխատանքների
իրականացում</t>
  </si>
  <si>
    <t>21020</t>
  </si>
  <si>
    <t>Միջպետական և հանրապետական նշանակության ավտոճանապարհների միջին նորոգում</t>
  </si>
  <si>
    <t>1. Միջպետական նշանակության ավտոճանապարհներ,</t>
  </si>
  <si>
    <t>Մ-1, Մոտեցում Գյումրու օդանավակայանին կմ0+040- կմ2+000  (աջ և ձախ գոտիներ)  հատվածի միջին նորոգում</t>
  </si>
  <si>
    <t>Մ-1 Երևան -Գյումրի - ՀՀ սահման (Բավրա) միջպետական նշանակության ավտոճանապարհի կմ11+890  + կմ14+400  (աջ և ձախ գոտիներ) հատված</t>
  </si>
  <si>
    <t>Մ-1, Երևան -Գյումրի - ՀՀ սահման (Բավրա) միջպետական նշանակության ավտոճանապարհի կմ171+700 - կմ172+980 հատվածի միջին նորոգում</t>
  </si>
  <si>
    <t>Մ-2 Երևան-Երասխ-Նորավան- Տաթև-Կապան-Մեղրի-ՀՀ սահման միջպետական նշանակության ավտոճանապարհի կմ181+750-կմ182+727 հատված</t>
  </si>
  <si>
    <t>Մ-4, Երևան-Սևան-Իջևան-ՀՀ սահման (աջ գոտի) միջպետական նշանակության ավտոճանապարհի կմ36+000-կմ51+200 հատվածի միջին նորոգում</t>
  </si>
  <si>
    <t>Մ-4, Երևան-Սևան-Իջևան-ՀՀ սահման (աջ գոտի) միջպետական նշանակության ավտոճանապարհի կմ51+200-կմ64+174 հատվածի միջին նորոգում</t>
  </si>
  <si>
    <t>Մ-4, Երևան- Սևան - Իջևան - ՀՀ սահման միջպետական նշանակության ավտոճանապարհի կմ80+702-կմ83+145 հատվածի միջին նորոգում և կմ83+145 - կմ84+372 հատվածի գծանշում</t>
  </si>
  <si>
    <t>Մ-5,Երևան-Արմավիր-ՀՀ սահման միջպետական նշանակության  ավտոճանապարհի 
կմ 7+041-կմ 10+430 (աջ և ձախ գոտիներ)  հատված</t>
  </si>
  <si>
    <t>Մ-10, Սևան-Մարտունի-Վարդենիս-ՀՀ սահման միջպետական նշանակության
ավտոճանապարհի կմ2+800- կմ5+300
հատվածի միջին նորոգում</t>
  </si>
  <si>
    <t>2 Հանրապետական նշանակության ավտոճանապարհներ,</t>
  </si>
  <si>
    <t>Հ-7,/Մ-4/ -Շորժա-Վարդենիս-/Մ-10/ հանրապետական նշանակության ավտոճանապարհի կմ78+100-կմ97+032 հատվածի միջին նորոգում</t>
  </si>
  <si>
    <t>Հ-21 /Հ-75/ -Հոռոմ -Արթիկ -Ալագյազ-/Մ-3/ հանրապետական նշանակության ավտոճանապարհի  կմ8+ 777  + կմ19 + 107 հատվածի միջին նորոգում</t>
  </si>
  <si>
    <t>Հ-22 /Մ-6/- Դսեղ - /Հ-70// հանրապետական նշանակության ավտոճանապարհի  կմ0+000 - կմ7+540 հատվածի միջին նորոգում</t>
  </si>
  <si>
    <t>Հ-30 /Մ-4/ -Ճամբարակ -/Հ-7/ հանրապետական նշանակության ավտոճանապարհի կմ11+000+ կմ18+540 հատվածի միջին նորոգում</t>
  </si>
  <si>
    <t>Հ-30 /Մ-4/ -Ճամբարակ -/Հ-7/ հանրապետական նշանակության ավտոճանապարհի կմ41+ 158+ կմ55 + 200 հատված</t>
  </si>
  <si>
    <t>Հ-33 /Մ-3/ -(Ստեփանավան)-Ագարակ-Յաղդան-/Հ-35/ հանրապետական նշանակության ավտոճանապարհի կմ8+110- կմ23+873 հատվածի միջին նորոգում</t>
  </si>
  <si>
    <t>Հ-35, /Մ-6/- Օձուն-Արևախագ-/Հ-24/ հանրապետական նշանակության ավտոճանապարհի կմ0+000 - կմ14+800</t>
  </si>
  <si>
    <t>Հ-42 /Մ-2 /-Զառիթափ-Նոր Ազնաբերդ-ՀՀ սահման հանրապետական նշանակության ավտոճանապարհի կմ0+000-կմ9+500 հատվածի միջին նորոգում</t>
  </si>
  <si>
    <t>Հ-58, /Մ-4/ Ոսկեպար-Նոյեմբերյան -/Մ-6/ հանրապետական նշանակության ավտոճանապարհի կմ24+810-կմ29+000  հատվածի միջին նորոգում</t>
  </si>
  <si>
    <t>Հ-63 /Մ-2/ (Կապան) -Ծավ- /Մ-2/ հանրապետական նշանակության ավտոճանապարհի կմ 0+000-կմ 1+784 և կմ 9+095-կմ 12+275 հատվածներ</t>
  </si>
  <si>
    <t xml:space="preserve">Հ-63 /Մ-2/ (Կապան) -Ծավ- /Մ-2/ հանրապետական նշանակության ավտոճանապարհի կմ 52+888-կմ 73+600 հատվածի միջին նորոգման աշխատանքների </t>
  </si>
  <si>
    <t>Հ-73 /Մ-4/- Պարզ լիճ հանրապետական նշանակության ավտոճանապարհի կմ0+000+կմ2+873 հատվածի միջին նորոգում</t>
  </si>
  <si>
    <t>Հ-75, /Հ-62/ -Իսահակյան -/Մ-7/(Գյումրի)  կմ60+ 200 - կմ67 + 330 և կմ70+ 800 - կմ73 + 593 հատվածների միջին նորոգում</t>
  </si>
  <si>
    <t>Հ-82 /Հ-37/Վարագավան-Տավուշ-/Հ-36/   հանրապետական նշանակության ավտոճանապարհի կմ 5+600 - կմ 19+020 հատվածի միջին նորոգում</t>
  </si>
  <si>
    <t>Հ-82 /Հ-37/Վարագավան-Տավուշ-/Հ-36/  կմ0+000-կմ5+600 և Հ-84 /Հ-82/(Վարագավան)-Նոր Վարագավանք պատմական հուշարձան կմ 1+730-կմ4+400 հատվածներիհանրապետական նշանակության ավտոճանապարհի կմ 16+400 - կմ 32+660 հատվածի միջին նորոգում</t>
  </si>
  <si>
    <t xml:space="preserve">Տ-1-4/Հ-20/ (Ագարակ) - Աշտարակ-Բյուրական տրանսպորտային հանգույց - /Տ-1-77/ կմ0+00 ÷ կմ2+750, Տ-1-77/Հ-19/ (Աշտարակ) - /Մ-1/ կմ0+704 ÷ կմ3+694 և Տ-1-78/Հ-20/ - /Տ-1-4/ (Ագարակի շրջանց) կմ0+000 ÷ կմ2+718 և  Աշտարակ-Բյուրական տրանսպորտային հանգույց          </t>
  </si>
  <si>
    <t>Տ-3-48 /Մ-5/ (Սարդարապատ) - Այգեվան - Լենուղի - /Մ-5/ մարզային (տեղական) նշանակության ավտոճանապարհի կմ0+000-կմ6+200 հատվածի միջին նորոգում</t>
  </si>
  <si>
    <t>Տ-3-65 /Մ-5/ -Գեղակերտ-Ծաղկալանջ-Արագած-Աղավնատուն (Տ-3-44)  կմ 2+700-կմ 6+100 և
կմ 7+520-կմ 8+350,  Տ-3-36 Աղավնատուն (Տ-3-44) - Ամբերդ - Այգեշատ - Դաշտ (Տ-3-64)  կմ1+700-կմ4+700 և Տ-3-4/Տ-3-44/ -Ամբերդ (Տ-3-36)կմ 0+000-կմ 2+000 մարզային (տեղական) նշանակության ավտոճանապարհների հատվածներ</t>
  </si>
  <si>
    <t>ՀՀ ընդհանուր օգտագործման ավտոմոբիլային ճանապարհների վթարավտանգ հատվածների վերացում</t>
  </si>
  <si>
    <t>Պարտադիր կապիտալ աշխատանքների ծրագրի շրջանակներում ջրամատակարարման և ջրահեռացման ենթակառուցվածքների հիմնանորոգում</t>
  </si>
  <si>
    <t>Նուբարաշեն թաղամասի ջրամատակարարման 1-ին գոտու բաշխիչ ցանցի վերակառուցում, գոտիավորում</t>
  </si>
  <si>
    <t>Նուբարաշեն թաղամասի ջրամատակարարման 2-րդ գոտու բաշխիչ ցանցի վերակառուցում, գոտիավորում</t>
  </si>
  <si>
    <t>Նուբարաշեն թաղամասի ջրամատակարարման 3-րդ գոտու բաշխիչ ցանցի վերակառուցում, գոտիավորում</t>
  </si>
  <si>
    <t>Նուբարաշեն թաղամասի ջրամատակարարման 4-րդ գոտու բաշխիչ ցանցի վերակառուցում, գոտիավորում</t>
  </si>
  <si>
    <t>Աջափնյակ վարչական շրջան, Շինարարների, Պարսեղով, Եղիազարյան և հարակից փողոցների ջրամատակարարման բաշխիչ ցանցի բարելավում, փաթեթ-1</t>
  </si>
  <si>
    <t>ք․ Երևան, Աջափնյակ վարչական շրջանի Ջանիբեկյան, Բաշինջաղյան, Սիսակյան, Վշտունի և հարակից փողոցների ջրամատակարարման բաշխիչ ցանցի բարելավում, փաթեթ-2</t>
  </si>
  <si>
    <t>Աջափնյակ վարչական շրջանի ջրամատակարարման ցանցի վերակառուցում (գոտի - 3)</t>
  </si>
  <si>
    <t>Պռոշյան-Դեմիրճյան-Բաղրամյան փողոցներով պարփակված հատվածի բաշխիչ ցանցի վերակառուցում</t>
  </si>
  <si>
    <t>Կոնդ թաղամասի և Պարոնյան, Ձորափի փողոցների բաշխիչ ցանցի վերակառուցում</t>
  </si>
  <si>
    <t>Մալաթիա-Սեբաստիա վարչական շրջանի ջրամատակարարման ցանցի բարելավում</t>
  </si>
  <si>
    <t>ՀՀ Լոռու մարզի ք․ Ալավերդի Սարահարթ թաղամասի բաշխիչ ցանցի վերակառուցում</t>
  </si>
  <si>
    <t>Արմավիրի մարզի Ակնալիճ գյուղի բաշխիչ ցանցի վերակառուցում</t>
  </si>
  <si>
    <t>Աշտարակ քաղքի Մ․ Մաշտոցի, Լինչի, Հ․ Թումանյան, Թամազյան, Գրիբոյեդովի փողոցների և հարակից նրբանցքների ջրամատակարարման բաշխիչ ցանցի վերակառուցում</t>
  </si>
  <si>
    <t>ՀՀ տարածքում վարձակալի կողմից չսպասարկվող բնակավայրերում ջրամատակարարման և ջրահեռացման համակարգերի կառուցում</t>
  </si>
  <si>
    <t>ՀՀ Տավուշի մարզի Բաղանիս բնակավայրի խմելու ջրի գլխամասային հանգույցի (գետային ջրընդունիչ)  և մաքրման կայանի ապամոնտաժման և վերակառուցման նախագծերի և աշխատանքների ձեռքբերում</t>
  </si>
  <si>
    <t>1072</t>
  </si>
  <si>
    <t>31010</t>
  </si>
  <si>
    <t>Ջրամատակարարման և ջրահեռացման համակարգի հիմնանորոգում</t>
  </si>
  <si>
    <t>Մալաթիա-Սեբաստիա վարչական շրջանում
/Շահումյան 4-րդ փողոց 1-ին նրբանցքի վերջնամաս/
կոյուղագծի կառուցման աշխատանքներ</t>
  </si>
  <si>
    <t xml:space="preserve">Էրեբունի վարչական շրջանում /Ավանեսովի 2-րդ
փակուղի 2-րդ շենք/ կոյուղագծի վերակառուցման
աշխատանքներ </t>
  </si>
  <si>
    <t xml:space="preserve">Էրեբունի վարչական շրջանում /Արցախի պողոտայի
հ. 14 շենք/ կոյուղագծի վերակառուցման
աշխատանքներ </t>
  </si>
  <si>
    <t xml:space="preserve">Էրեբունի վարչական շրջանում /Ռոստովյան փողոցի
հ. 13 շենք/ կոյուղագծի վերակառուցման
աշխատանքներ </t>
  </si>
  <si>
    <t xml:space="preserve">Ավան վարչական շրջանում /Ավան-Առինջ 1-ին մ/շ
հհ. 4/2, 2/14, 1/9 հասցեներ/ կոյուղագծի
վերակառուցման աշխատանքներ </t>
  </si>
  <si>
    <t>Ավան վարչական շրջանում /Ավանի 4-րդ փողոց/
կոյուղագծի և հեղեղատար համակարգի կառուցման
աշխատանքներ</t>
  </si>
  <si>
    <t xml:space="preserve">Շենգավիթ վարչական շրջանում /Շարուրի փողոց
հ. 28/ կոյուղագծի վերակառուցման աշխատանքներ </t>
  </si>
  <si>
    <t xml:space="preserve">Քանաքեռ-Զեյթուն վարչական շրջանում
/Ն. Սուրենյան փողոց հհ. 11Ա, 11Բ և 2 շենքեր/
կոյուղագծի վերակառուցման աշխատանքներ </t>
  </si>
  <si>
    <t>Արաբկիր վարչական շրջանում /Ա. Խաչատրյան
փողոց հ. 28 (Հ. Իսակովի անվան հ. 132 հիմնական
դպրոց)/ կոյուղագծի վերակառուցման աշխատանքներ</t>
  </si>
  <si>
    <t xml:space="preserve">Կենտրոն վարչական շրջանում /Սուրբ Գր.
Լուսավորչի փողոց հ. 15/1 (հ. 4 մանկապարտեզ)/
կոյուղագծի վերակառուցման աշխատանքներ </t>
  </si>
  <si>
    <t>Շենգավիթ վարչական շրջանում /Ս. Տարոնցի փողոց h.11 (հ. 110 հիմնական դպրոց)/ կոյուղագծի
վերակառուցման աշխատանքներ</t>
  </si>
  <si>
    <t xml:space="preserve">Էրեբունի վարչական շրջանում /Նուբարաշենի
խճուղի հ. 5/4/ կոյուղագծի վերակառուցման
աշխատանքներ </t>
  </si>
  <si>
    <t xml:space="preserve">Էրեբունի վարչական շրջանում /Գ. Մահարու փողոցի
հ. 127/ կոյուղագծի վերակառուցման աշխատանքներ </t>
  </si>
  <si>
    <t>Էրեբունի վարչական շրջանում /Աթոյան անցուղի
հ. 12/ կոյուղագծի վերակառուցման աշխատանքներ</t>
  </si>
  <si>
    <t xml:space="preserve">Նոր Նորք վարչական շրջանում /Մոլդովական փողոցհ. 29/1 շենքից մինչև Դ. Մալյան փողոց/ կոյուղագծի վերակառուցման աշխատանքներ </t>
  </si>
  <si>
    <t>Մալաթիա-Սեբաստիա վարչական շրջանում
/Միքայելյան փողոց հ. 2-ից հ. 28 հասցե/ կոյուղագծի
կառուցման աշխատանքներ</t>
  </si>
  <si>
    <t xml:space="preserve">Մալաթիա-Սեբաստիա վարչական շրջանում
/Մալաթիա փողոց հ. 68 տնից մինչև Սվաճյան փողոց Ա-3 թաղամասի հ. 27 շենք/ կոյուղագծի կառուցմանաշխատանքներ </t>
  </si>
  <si>
    <t xml:space="preserve">Մալաթիա-Սեբաստիա վարչական շրջանում
/Վեգների փողոց (Շահումյան 13-րդ)՝ Մելիքյան
փողոցից Օհանովի փողոցով մինչև Անդրանիկ-Օհանով փողոցների խաչմերուկ/ կոյուղագծի
կառուցման աշխատանքներ </t>
  </si>
  <si>
    <t xml:space="preserve">Մալաթիա-Սեբաստիա վարչական շրջանում
/Շահումյան 14-րդ փողոց/ կոյուղագծի կառուցման
աշխատանքներ </t>
  </si>
  <si>
    <t xml:space="preserve">Մալաթիա-Սեբաստիա վարչական շրջանում
/Հաղթանակ թաղամասի 2-րդ փողոց/ կոյուղագծի
կառուցման աշխատանքներ </t>
  </si>
  <si>
    <t>Էրեբունի վարչական շրջանում /Մուշական
թաղամաս/ կոյուղագծի կառուցման աշխատանքներ</t>
  </si>
  <si>
    <t>Ավան վարչական շրջանում /Դուրյան թաղամաս հ. 31 շենքից հ. 33 շենք/ կոյուղագծի վերակառուցման
աշխատանքներ</t>
  </si>
  <si>
    <t>31013</t>
  </si>
  <si>
    <t>Ջրամատակարարման և ջրահեռացման համակարգի կառուցում</t>
  </si>
  <si>
    <t xml:space="preserve">ՀՀ Սյունիքի մարզի Բռնակոթ համայնքի այլընտրանքային աղբյուրից ջրատարի կառուցման աշխատանքներ </t>
  </si>
  <si>
    <t>1079</t>
  </si>
  <si>
    <t>Պետական գույքի կառավարման կոմիտեի տեխնիկական հագեցվածության բարելավում</t>
  </si>
  <si>
    <t>31004</t>
  </si>
  <si>
    <t>Պետական գույքի կառավարման կոմիտեի ենթակայության շենքերի պայմանների բարելավում</t>
  </si>
  <si>
    <t>ք. Երևան, Տիգրան Մեծի 4 հասցեում զբաղեցվող տարածքների հիմնանորոգման աշխատանքներ</t>
  </si>
  <si>
    <t>ք. Երևան, Իսահակյան 28 հասցեի շենքի վերելակի փոխարինում նորով</t>
  </si>
  <si>
    <t>Ջրային կոմիտեի տեխնիկական հագեցվածության բարելավում</t>
  </si>
  <si>
    <t>1157</t>
  </si>
  <si>
    <t>Երևանի մետրոպոլիտենի ենթակառուցվածքների նորոգում</t>
  </si>
  <si>
    <t>Երևանի մետրոպոլիտենի ենթակառուցվածքների կառուցում</t>
  </si>
  <si>
    <t>Երևան քաղաքի բազմաբնակարան շենքերի վերելակների արդիականացում</t>
  </si>
  <si>
    <t>21037</t>
  </si>
  <si>
    <t>Երևան քաղաքի նախադպրոցական ուսումնական հաստատությունների կառուցման և հիմնանորոգման աշխատանքներ</t>
  </si>
  <si>
    <t>Երևան քաղաքի Շենգավիթ վարչական շրջանի հ.140 մանկապարտեզի հիմնանորոգման և բակի բարեկարգման աշխատանքներ</t>
  </si>
  <si>
    <t>21038</t>
  </si>
  <si>
    <t>Երևանի բուսաբանական այգու տարածքում անտառապուրակի կառուցապատման աշխատանքներ</t>
  </si>
  <si>
    <t>Երևան քաղաքի հանրային տրանսպորտի շարժակազմերի համալրում և արդիականացում</t>
  </si>
  <si>
    <t>1212</t>
  </si>
  <si>
    <t>12025</t>
  </si>
  <si>
    <t>Մարզերում առաջնահերթ լուծում պահանջող հիմնախնդիրների լուծում</t>
  </si>
  <si>
    <t>«ՀՀ Արարատի մարզի Արտաշատ քաղաքի ման-
կապատանեկան համալիր մարզադպրոց» ՀՈԱԿ-ի
տրիբունայի կառուցման աշխատանքներ</t>
  </si>
  <si>
    <t>«ՀՀ Արարատի մարզի Արտաշատ քաղաքի ման-
կապատանեկան համալիր մարզադպրոց» ՀՈԱԿ-ի
նստատեղերի ձեռքբերման և տեղադրման
աշխատանքներ</t>
  </si>
  <si>
    <t>ՀՀ Արարատի մարզի Արարատ համայնքի
Զանգակատուն-Պարույր Սևակ ոռոգման ջրագծի
կառուցման աշխատանքներ</t>
  </si>
  <si>
    <t>Հրետակոծության հետևանքով հասցված վնասների վերականգնման աշխատանքներ</t>
  </si>
  <si>
    <t>ՀՀ Տավուշի մարզի Բերդ համայնքի Ներքին Կարմիր Աղբյուր 1-ին փողոց, 2-րդ փակուղի 2 հասցեում մեկհարկանի բնակելի տան վերակառուցման աշխատանքներ</t>
  </si>
  <si>
    <t>32001</t>
  </si>
  <si>
    <t>ՀՀ մարզերում առաջնահերթ լուծում պահանջող անհետաձգելի ծրագրերի իրականացում</t>
  </si>
  <si>
    <t>ՀՀ կառավարություն</t>
  </si>
  <si>
    <t>ՀՀ Արագածոտնի մարզի Շամիրամ համայնքի գազաֆիկացման աշխատանքներ</t>
  </si>
  <si>
    <t>ՀՀ Արագածոտնի մարզպետի աշխատակազմի վարչական շենքի ջեռուցման համակարգի անցկացման, գազամատակարարման գծի կառուցման, դռների, պատուհանների փոխարինման աշխատանքների նախագծանախահաշվային փաստաթղթերի ձեռքբերում</t>
  </si>
  <si>
    <t>Զանգակատան ջրամբարի ոռոգման ցանցի 1կմ երկարությամբ ջրատարի կառուցման աշխատանքներ</t>
  </si>
  <si>
    <t xml:space="preserve">Փարաքար համայնքի Փարաքար բնակավայրի Արևելյան նորակառույց թաղամասով անցնող անձրևատար կոլեկտորի վերակառուցման աշխատանքներ </t>
  </si>
  <si>
    <t>Քամու հետևանքով Գավառ համայնքի վնասված տանիքների վերանորոգում (Ազատության 2-րդ փողոց 4-րդ փակուղի թիվ 2 և Կաբելագործների թիվ 6 շենքեր)</t>
  </si>
  <si>
    <t>Ալավերդի քաղաքի Թումանյան փողոցի քանդված
հենապատերի կառուցման, ճանապարհի ասֆալտապատման, կապիտալ վերանորոգման, մայթերի կառուցման, վերականգնման, ճանապարհի կահավորման՝ գծանշումներ, ճանապարհային նշանների տեղադրման, ճաղաշարերի տեղադրման աշխատանքներ</t>
  </si>
  <si>
    <t xml:space="preserve">Ալավերդի համայնքի ճանապարհների և բակային
հատվածների ասֆալտապատման, կապիտալ
վերանորոգման և խաղահրապարակների կառուցման աշխատանքներ /Թումանյան փողոցի թիվ 5 և թիվ 6 շենքերի բակային տարածք/ </t>
  </si>
  <si>
    <t xml:space="preserve">Ալավերդի քաղաքի Սանահին թաղամասի
ջրամատակարարման արտաքին ջրատար
համակարգի վերակառուցման աշխատանքներ </t>
  </si>
  <si>
    <t>ՀՀ Լոռու մարզի կրթահամալիրներ տանող ճանապարհների միջին նորոգման և հիմնանորոգման աշխատանքների նախագծանախահաշվային փաստաթղթերի ձեռքբերում և նախագծանախահաշվային փաստաթղթերի պարզ փորձաքննություն</t>
  </si>
  <si>
    <t>Աբովյան համայնքի Պտղնի բնակավայրի մանկապարտեզի շենքի վերանորոգման և նոր մասնաշենքի կառուցնման աշխատանքներ</t>
  </si>
  <si>
    <t>ՀՀ Սյունիքի մարզի Մեղրի քաղաքի Ադելյան 5
հասցեում գտնվող մանկապարտեզի շրջակա
տարածքի դրենաժային համակարգի կառուցման
աշխատանքներ</t>
  </si>
  <si>
    <t>Սիսիան համայնքի թվով 5 բազմաբնակարան բնակելի շենքերի տանիքների վերանորոգման աշխատանքներ</t>
  </si>
  <si>
    <t xml:space="preserve">ՀՀ Սյունիքի մարզպետի աշխատակազմի վարչական շենքի մասնակի վերանորոգման աշխատանքներ </t>
  </si>
  <si>
    <t xml:space="preserve">ՀՀ Վայոց ձորի մարզ </t>
  </si>
  <si>
    <t>Իջևան համայնքի Կիրանց բնակավայրի ոռոգման համակարգի կառուցման աշխատանքներ</t>
  </si>
  <si>
    <t>Իջևան համայնքի Կիրանց բնակավայրի խմելու ջրի համակարգի կառուցման աշխատանքներ</t>
  </si>
  <si>
    <t>Իջևան համայնքի Սարիգյուղ բնակավայրի խմելու ջրի համակարգի կառուցման աշխատանքներ</t>
  </si>
  <si>
    <t>Մովսեսի Տ-10-55 /Հ-64/ (Նորաշեն) –Մովսես մարզային նշանակության ավտոճանապարհի կմ 7+600-կմ7+682 հատվածի հողային պաստառի վերականգնման և հենապատի կառուցման աշխատանքների նախագծանախահաշվային փաստաթղթերի ձեռքբերում</t>
  </si>
  <si>
    <t xml:space="preserve">ՀՀ Տավուշի մարզի Նոյեմբերյան համայնքի Երկրորդ համաշխարհային պատերազմի զոհերի հիշատակիննվիրված հուշահամալիրի բարեկարգման աշխատանքներ
</t>
  </si>
  <si>
    <t>ՀՀ Տավուշի մարզի Իջևան համայնքի Աճարկուտ բնակավայրի գյուղամիջյան կամրջի մոտ հենապատի ուժեղացման և բացօթյա լողավազանի կառուցման նախագծի կազմման նախագծանախահաշվային փաստաթղթերի ձեռքբերում</t>
  </si>
  <si>
    <t xml:space="preserve">Հայաստանի տարածքային զարգացման հիմնադրամի կողմից վերանորոգված տարածքներ </t>
  </si>
  <si>
    <t>ՀԱՇՎԵՏՎՈՒԹՅՈՒՆ</t>
  </si>
  <si>
    <t>(հազար  դրամ)</t>
  </si>
  <si>
    <t>Հայաստանի Հանրապետության 2025 թվականի պետական բյուջեով նախատեսված ոչ ֆինանսական ակտիվների գծով բյուջետային ծախսերի վերաբերյալ (առանց օտարերկրյա պետությունների և միջազգային կազմակերպությունների կողմից Հայաստանի Հանրապետությանը տրամադրված նպատակային վարկերի և դրամաշնորհների հաշվին իրականացվելիք ծրագրերի)</t>
  </si>
  <si>
    <t xml:space="preserve">Տրանսպորտային միջոցների սպասարկման կազմակերպություններ 
(ՀՀ շինարարական նորմերի մշակում, տեղայնացում)   </t>
  </si>
  <si>
    <t xml:space="preserve">Ալյումինե կոնստրուկցիաներ 
(ՀՀ շինարարական նորմերի մշակում, տեղայնացում)                           </t>
  </si>
  <si>
    <t>ՀՀ կրթության, գիտության, մշակույթի և սպորտի նախարարություն</t>
  </si>
  <si>
    <t>ՀՀ միջուկային անվտանգության կարգավորման կոմիտե</t>
  </si>
  <si>
    <t xml:space="preserve"> այդ թվում՝</t>
  </si>
  <si>
    <t xml:space="preserve">² Հաշվի են առնված հաշվետու ժամանակաշրջանում օրենսդրության համաձայն  կատարված փոփոխությունները:       </t>
  </si>
  <si>
    <t xml:space="preserve">¹ Հաստատված է «Հայաստանի Հանրապետության 2025 թվականի պետական բյուջեի մասին» Հայաստանի Հանրապետության օրենքով:                    </t>
  </si>
  <si>
    <t>Կրթության տեսչական մարմնի կարողությունների զարգացում և տեխնիկական հագեցվածության ապահովում</t>
  </si>
  <si>
    <t xml:space="preserve"> Բնապահպանության և ընդերքի տեսչական մարմնի կարողությունների զարգացում և տեխնիկական հագեցվածության ապահովում</t>
  </si>
  <si>
    <t>Քաղաքաշինության, տեխնիկական և հրդեհային անվտանգության տեսչական մարմնի կարողությունների զարգացում և տեխնիկական հագեցվածության ապահովում</t>
  </si>
  <si>
    <t>Էկոպարեկային  ծառայության տեխնիկական կարողությունների ընդլայնում</t>
  </si>
  <si>
    <t>Վայոց ձորի մարզպետի աշխատակազմի
վարչական շենքի վերանորոգման աշխատանքների համար նախագծանախահաշվային փաստաթղթերի ձեռքբերում</t>
  </si>
  <si>
    <t>Տ-9-36, /Մ-2/-Արտավան ճանապարհի վրա
գտնվող կամրջի վերակառուցման
նախագծանախահաշվային
փաստաթղթերի ձեռքբերում</t>
  </si>
  <si>
    <t>Տ-9-7, /Մ-2/-Մոզրով -/Տ-9-40/ ճանապարհի
վրա գտնվող կամրջի վերանորոգման և
ամրակայման աշխատանքների նախագծանախահաշվային փաստաթղթերի ձեռքբերում</t>
  </si>
  <si>
    <t>Հավելված N 1</t>
  </si>
  <si>
    <t>Աղյուսակ N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</si>
</sst>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##,##0.0;\(##,##0.0\);\-"/>
    <numFmt numFmtId="165" formatCode="#,##0.0_);\(#,##0.0\)"/>
    <numFmt numFmtId="166" formatCode="#,##0.0_);[Red]\(#,##0.0\)"/>
    <numFmt numFmtId="167" formatCode="#,##0.0"/>
    <numFmt numFmtId="168" formatCode="_(* #,##0.0_);_(* \(#,##0.0\);_(* &quot;-&quot;??_);_(@_)"/>
  </numFmts>
  <fonts count="36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10"/>
      <name val="GHEA Grapalat"/>
      <family val="2"/>
    </font>
    <font>
      <sz val="11"/>
      <color indexed="60"/>
      <name val="Calibri"/>
      <family val="2"/>
    </font>
    <font>
      <sz val="10"/>
      <name val="Arial Armenian"/>
      <family val="2"/>
    </font>
    <font>
      <sz val="11"/>
      <color theme="1"/>
      <name val="Calibri"/>
      <family val="2"/>
      <charset val="1"/>
      <scheme val="minor"/>
    </font>
    <font>
      <sz val="11"/>
      <name val="GHEA Grapalat"/>
      <family val="3"/>
    </font>
    <font>
      <i/>
      <sz val="11"/>
      <name val="GHEA Grapalat"/>
      <family val="3"/>
    </font>
    <font>
      <b/>
      <i/>
      <sz val="11"/>
      <name val="GHEA Grapalat"/>
      <family val="3"/>
    </font>
    <font>
      <b/>
      <sz val="12"/>
      <name val="GHEA Grapalat"/>
      <family val="3"/>
    </font>
    <font>
      <sz val="11"/>
      <color rgb="FF9C6500"/>
      <name val="Calibri"/>
      <family val="2"/>
      <charset val="204"/>
      <scheme val="minor"/>
    </font>
    <font>
      <b/>
      <sz val="11"/>
      <name val="GHEA Grapalat"/>
      <family val="3"/>
    </font>
    <font>
      <b/>
      <u/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  <font>
      <sz val="11"/>
      <color rgb="FF9C6500"/>
      <name val="Calibri"/>
      <family val="2"/>
      <scheme val="minor"/>
    </font>
    <font>
      <sz val="9"/>
      <name val="GHEA Grapalat"/>
      <family val="3"/>
    </font>
    <font>
      <b/>
      <sz val="10"/>
      <name val="GHEA Grapalat"/>
      <family val="3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1">
    <xf numFmtId="0" fontId="0" fillId="0" borderId="0">
      <alignment horizontal="left" vertical="top" wrapText="1"/>
    </xf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164" fontId="19" fillId="0" borderId="0" applyFill="0" applyBorder="0" applyProtection="0">
      <alignment horizontal="right" vertical="top"/>
    </xf>
    <xf numFmtId="164" fontId="20" fillId="0" borderId="0" applyFill="0" applyBorder="0" applyProtection="0">
      <alignment horizontal="right" vertical="top"/>
    </xf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1" fillId="33" borderId="0" applyNumberFormat="0" applyBorder="0" applyAlignment="0" applyProtection="0"/>
    <xf numFmtId="0" fontId="22" fillId="0" borderId="0"/>
    <xf numFmtId="0" fontId="22" fillId="0" borderId="0"/>
    <xf numFmtId="43" fontId="23" fillId="0" borderId="0" applyFont="0" applyFill="0" applyBorder="0" applyAlignment="0" applyProtection="0"/>
    <xf numFmtId="0" fontId="23" fillId="0" borderId="0"/>
    <xf numFmtId="0" fontId="22" fillId="0" borderId="0"/>
    <xf numFmtId="43" fontId="19" fillId="0" borderId="0" applyFont="0" applyFill="0" applyBorder="0" applyAlignment="0" applyProtection="0"/>
    <xf numFmtId="0" fontId="22" fillId="0" borderId="0"/>
    <xf numFmtId="0" fontId="28" fillId="4" borderId="0" applyNumberFormat="0" applyBorder="0" applyAlignment="0" applyProtection="0"/>
    <xf numFmtId="0" fontId="19" fillId="0" borderId="0">
      <alignment horizontal="left" vertical="top" wrapText="1"/>
    </xf>
    <xf numFmtId="0" fontId="22" fillId="0" borderId="0"/>
    <xf numFmtId="0" fontId="23" fillId="0" borderId="0"/>
    <xf numFmtId="43" fontId="32" fillId="0" borderId="0" applyFont="0" applyFill="0" applyBorder="0" applyAlignment="0" applyProtection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0" fontId="33" fillId="4" borderId="0" applyNumberFormat="0" applyBorder="0" applyAlignment="0" applyProtection="0"/>
    <xf numFmtId="0" fontId="19" fillId="0" borderId="0">
      <alignment horizontal="left" vertical="top" wrapText="1"/>
    </xf>
  </cellStyleXfs>
  <cellXfs count="166">
    <xf numFmtId="0" fontId="0" fillId="0" borderId="0" xfId="0">
      <alignment horizontal="left" vertical="top" wrapText="1"/>
    </xf>
    <xf numFmtId="0" fontId="29" fillId="34" borderId="10" xfId="0" applyFont="1" applyFill="1" applyBorder="1" applyAlignment="1">
      <alignment horizontal="center" vertical="top" wrapText="1"/>
    </xf>
    <xf numFmtId="0" fontId="29" fillId="34" borderId="10" xfId="0" applyFont="1" applyFill="1" applyBorder="1" applyAlignment="1">
      <alignment horizontal="left" vertical="top" wrapText="1"/>
    </xf>
    <xf numFmtId="0" fontId="24" fillId="34" borderId="10" xfId="0" applyFont="1" applyFill="1" applyBorder="1" applyAlignment="1">
      <alignment horizontal="center" vertical="top" wrapText="1"/>
    </xf>
    <xf numFmtId="0" fontId="24" fillId="34" borderId="10" xfId="0" applyFont="1" applyFill="1" applyBorder="1" applyAlignment="1">
      <alignment horizontal="left" vertical="top" wrapText="1"/>
    </xf>
    <xf numFmtId="0" fontId="29" fillId="34" borderId="10" xfId="0" applyFont="1" applyFill="1" applyBorder="1" applyAlignment="1">
      <alignment horizontal="left" vertical="center" wrapText="1"/>
    </xf>
    <xf numFmtId="0" fontId="24" fillId="34" borderId="10" xfId="0" applyFont="1" applyFill="1" applyBorder="1" applyAlignment="1">
      <alignment horizontal="left" vertical="center" wrapText="1"/>
    </xf>
    <xf numFmtId="165" fontId="24" fillId="34" borderId="0" xfId="0" applyNumberFormat="1" applyFont="1" applyFill="1" applyAlignment="1">
      <alignment horizontal="right" vertical="center" wrapText="1"/>
    </xf>
    <xf numFmtId="0" fontId="24" fillId="34" borderId="0" xfId="0" applyFont="1" applyFill="1" applyAlignment="1">
      <alignment horizontal="centerContinuous" vertical="center" wrapText="1"/>
    </xf>
    <xf numFmtId="43" fontId="24" fillId="34" borderId="0" xfId="0" applyNumberFormat="1" applyFont="1" applyFill="1" applyAlignment="1">
      <alignment horizontal="centerContinuous" vertical="center" wrapText="1"/>
    </xf>
    <xf numFmtId="0" fontId="24" fillId="34" borderId="0" xfId="0" applyFont="1" applyFill="1" applyAlignment="1">
      <alignment horizontal="left" vertical="center" wrapText="1"/>
    </xf>
    <xf numFmtId="0" fontId="24" fillId="34" borderId="0" xfId="0" applyFont="1" applyFill="1">
      <alignment horizontal="left" vertical="top" wrapText="1"/>
    </xf>
    <xf numFmtId="0" fontId="24" fillId="34" borderId="0" xfId="0" applyFont="1" applyFill="1" applyAlignment="1">
      <alignment horizontal="right" vertical="center" wrapText="1"/>
    </xf>
    <xf numFmtId="0" fontId="24" fillId="34" borderId="0" xfId="0" applyFont="1" applyFill="1" applyAlignment="1">
      <alignment horizontal="centerContinuous" vertical="top" wrapText="1"/>
    </xf>
    <xf numFmtId="43" fontId="24" fillId="34" borderId="0" xfId="0" applyNumberFormat="1" applyFont="1" applyFill="1" applyAlignment="1">
      <alignment horizontal="centerContinuous" vertical="top" wrapText="1"/>
    </xf>
    <xf numFmtId="0" fontId="29" fillId="34" borderId="0" xfId="0" applyFont="1" applyFill="1">
      <alignment horizontal="left" vertical="top" wrapText="1"/>
    </xf>
    <xf numFmtId="0" fontId="25" fillId="34" borderId="0" xfId="67" applyFont="1" applyFill="1"/>
    <xf numFmtId="0" fontId="25" fillId="34" borderId="0" xfId="67" applyFont="1" applyFill="1" applyAlignment="1">
      <alignment vertical="center"/>
    </xf>
    <xf numFmtId="167" fontId="24" fillId="34" borderId="0" xfId="0" applyNumberFormat="1" applyFont="1" applyFill="1" applyBorder="1" applyAlignment="1">
      <alignment horizontal="centerContinuous" vertical="center" wrapText="1"/>
    </xf>
    <xf numFmtId="0" fontId="30" fillId="34" borderId="10" xfId="0" applyFont="1" applyFill="1" applyBorder="1" applyAlignment="1">
      <alignment horizontal="center" vertical="top" wrapText="1"/>
    </xf>
    <xf numFmtId="0" fontId="26" fillId="34" borderId="10" xfId="0" applyFont="1" applyFill="1" applyBorder="1" applyAlignment="1">
      <alignment horizontal="center" vertical="top" wrapText="1"/>
    </xf>
    <xf numFmtId="0" fontId="34" fillId="34" borderId="0" xfId="0" applyFont="1" applyFill="1">
      <alignment horizontal="left" vertical="top" wrapText="1"/>
    </xf>
    <xf numFmtId="0" fontId="24" fillId="34" borderId="0" xfId="0" applyFont="1" applyFill="1" applyAlignment="1">
      <alignment horizontal="left" vertical="top" wrapText="1"/>
    </xf>
    <xf numFmtId="0" fontId="29" fillId="34" borderId="0" xfId="0" applyFont="1" applyFill="1" applyAlignment="1">
      <alignment vertical="center" wrapText="1"/>
    </xf>
    <xf numFmtId="0" fontId="26" fillId="34" borderId="0" xfId="67" applyFont="1" applyFill="1" applyAlignment="1">
      <alignment vertical="center"/>
    </xf>
    <xf numFmtId="0" fontId="26" fillId="34" borderId="0" xfId="67" applyFont="1" applyFill="1"/>
    <xf numFmtId="0" fontId="29" fillId="34" borderId="0" xfId="67" applyFont="1" applyFill="1"/>
    <xf numFmtId="0" fontId="25" fillId="34" borderId="0" xfId="0" applyFont="1" applyFill="1">
      <alignment horizontal="left" vertical="top" wrapText="1"/>
    </xf>
    <xf numFmtId="0" fontId="25" fillId="34" borderId="10" xfId="0" applyFont="1" applyFill="1" applyBorder="1" applyAlignment="1">
      <alignment vertical="top" wrapText="1"/>
    </xf>
    <xf numFmtId="168" fontId="29" fillId="34" borderId="10" xfId="69" applyNumberFormat="1" applyFont="1" applyFill="1" applyBorder="1" applyAlignment="1">
      <alignment horizontal="right" vertical="top"/>
    </xf>
    <xf numFmtId="168" fontId="29" fillId="34" borderId="10" xfId="69" applyNumberFormat="1" applyFont="1" applyFill="1" applyBorder="1" applyAlignment="1">
      <alignment horizontal="right" vertical="top" wrapText="1"/>
    </xf>
    <xf numFmtId="168" fontId="24" fillId="34" borderId="10" xfId="69" applyNumberFormat="1" applyFont="1" applyFill="1" applyBorder="1" applyAlignment="1">
      <alignment horizontal="center" vertical="top" wrapText="1"/>
    </xf>
    <xf numFmtId="168" fontId="24" fillId="34" borderId="10" xfId="69" applyNumberFormat="1" applyFont="1" applyFill="1" applyBorder="1" applyAlignment="1">
      <alignment horizontal="right" vertical="top" wrapText="1"/>
    </xf>
    <xf numFmtId="168" fontId="29" fillId="34" borderId="10" xfId="69" applyNumberFormat="1" applyFont="1" applyFill="1" applyBorder="1" applyAlignment="1">
      <alignment horizontal="center" vertical="top" wrapText="1"/>
    </xf>
    <xf numFmtId="168" fontId="29" fillId="34" borderId="10" xfId="69" applyNumberFormat="1" applyFont="1" applyFill="1" applyBorder="1" applyAlignment="1">
      <alignment horizontal="center" vertical="top"/>
    </xf>
    <xf numFmtId="168" fontId="24" fillId="34" borderId="10" xfId="69" applyNumberFormat="1" applyFont="1" applyFill="1" applyBorder="1" applyAlignment="1">
      <alignment horizontal="center" vertical="top"/>
    </xf>
    <xf numFmtId="168" fontId="25" fillId="34" borderId="10" xfId="69" applyNumberFormat="1" applyFont="1" applyFill="1" applyBorder="1" applyAlignment="1">
      <alignment horizontal="center" vertical="top" wrapText="1"/>
    </xf>
    <xf numFmtId="168" fontId="25" fillId="34" borderId="10" xfId="69" applyNumberFormat="1" applyFont="1" applyFill="1" applyBorder="1" applyAlignment="1">
      <alignment horizontal="right" vertical="top" wrapText="1"/>
    </xf>
    <xf numFmtId="168" fontId="25" fillId="34" borderId="10" xfId="69" applyNumberFormat="1" applyFont="1" applyFill="1" applyBorder="1" applyAlignment="1">
      <alignment horizontal="center" vertical="top"/>
    </xf>
    <xf numFmtId="168" fontId="25" fillId="34" borderId="10" xfId="69" applyNumberFormat="1" applyFont="1" applyFill="1" applyBorder="1" applyAlignment="1">
      <alignment horizontal="right" vertical="top"/>
    </xf>
    <xf numFmtId="168" fontId="24" fillId="34" borderId="10" xfId="69" applyNumberFormat="1" applyFont="1" applyFill="1" applyBorder="1" applyAlignment="1">
      <alignment horizontal="right" vertical="top"/>
    </xf>
    <xf numFmtId="168" fontId="25" fillId="34" borderId="10" xfId="69" applyNumberFormat="1" applyFont="1" applyFill="1" applyBorder="1" applyAlignment="1" applyProtection="1">
      <alignment horizontal="right" vertical="top" wrapText="1"/>
      <protection locked="0"/>
    </xf>
    <xf numFmtId="168" fontId="26" fillId="34" borderId="10" xfId="69" applyNumberFormat="1" applyFont="1" applyFill="1" applyBorder="1" applyAlignment="1">
      <alignment horizontal="right" vertical="top"/>
    </xf>
    <xf numFmtId="168" fontId="29" fillId="34" borderId="0" xfId="69" applyNumberFormat="1" applyFont="1" applyFill="1" applyAlignment="1">
      <alignment horizontal="left" vertical="top" wrapText="1"/>
    </xf>
    <xf numFmtId="168" fontId="26" fillId="34" borderId="10" xfId="69" applyNumberFormat="1" applyFont="1" applyFill="1" applyBorder="1" applyAlignment="1">
      <alignment horizontal="center" vertical="top" wrapText="1"/>
    </xf>
    <xf numFmtId="168" fontId="26" fillId="34" borderId="10" xfId="69" applyNumberFormat="1" applyFont="1" applyFill="1" applyBorder="1" applyAlignment="1">
      <alignment horizontal="right" vertical="top" wrapText="1"/>
    </xf>
    <xf numFmtId="0" fontId="26" fillId="34" borderId="0" xfId="0" applyFont="1" applyFill="1">
      <alignment horizontal="left" vertical="top" wrapText="1"/>
    </xf>
    <xf numFmtId="168" fontId="26" fillId="34" borderId="10" xfId="69" applyNumberFormat="1" applyFont="1" applyFill="1" applyBorder="1" applyAlignment="1">
      <alignment horizontal="center" vertical="top"/>
    </xf>
    <xf numFmtId="0" fontId="26" fillId="34" borderId="10" xfId="0" applyFont="1" applyFill="1" applyBorder="1" applyAlignment="1">
      <alignment vertical="top" wrapText="1"/>
    </xf>
    <xf numFmtId="4" fontId="34" fillId="34" borderId="10" xfId="0" applyNumberFormat="1" applyFont="1" applyFill="1" applyBorder="1" applyAlignment="1">
      <alignment horizontal="center" vertical="center" wrapText="1"/>
    </xf>
    <xf numFmtId="0" fontId="29" fillId="34" borderId="12" xfId="0" applyFont="1" applyFill="1" applyBorder="1" applyAlignment="1">
      <alignment horizontal="center" vertical="center" wrapText="1"/>
    </xf>
    <xf numFmtId="0" fontId="30" fillId="34" borderId="12" xfId="0" applyFont="1" applyFill="1" applyBorder="1" applyAlignment="1">
      <alignment horizontal="center" vertical="center" wrapText="1"/>
    </xf>
    <xf numFmtId="0" fontId="31" fillId="34" borderId="12" xfId="0" applyFont="1" applyFill="1" applyBorder="1" applyAlignment="1">
      <alignment horizontal="center" vertical="top" wrapText="1"/>
    </xf>
    <xf numFmtId="0" fontId="29" fillId="34" borderId="12" xfId="0" applyFont="1" applyFill="1" applyBorder="1" applyAlignment="1">
      <alignment horizontal="left" vertical="top" wrapText="1"/>
    </xf>
    <xf numFmtId="0" fontId="30" fillId="34" borderId="12" xfId="0" applyFont="1" applyFill="1" applyBorder="1" applyAlignment="1">
      <alignment horizontal="center" vertical="top" wrapText="1"/>
    </xf>
    <xf numFmtId="0" fontId="25" fillId="34" borderId="12" xfId="0" applyFont="1" applyFill="1" applyBorder="1" applyAlignment="1">
      <alignment horizontal="left" vertical="top" wrapText="1"/>
    </xf>
    <xf numFmtId="0" fontId="26" fillId="34" borderId="12" xfId="0" applyFont="1" applyFill="1" applyBorder="1" applyAlignment="1">
      <alignment horizontal="left" vertical="top" wrapText="1"/>
    </xf>
    <xf numFmtId="0" fontId="26" fillId="34" borderId="12" xfId="76" applyFont="1" applyFill="1" applyBorder="1" applyAlignment="1">
      <alignment horizontal="left" vertical="top" wrapText="1"/>
    </xf>
    <xf numFmtId="0" fontId="25" fillId="34" borderId="12" xfId="0" applyFont="1" applyFill="1" applyBorder="1" applyAlignment="1">
      <alignment vertical="top" wrapText="1"/>
    </xf>
    <xf numFmtId="0" fontId="25" fillId="34" borderId="12" xfId="63" applyNumberFormat="1" applyFont="1" applyFill="1" applyBorder="1" applyAlignment="1">
      <alignment horizontal="left" vertical="top" wrapText="1"/>
    </xf>
    <xf numFmtId="0" fontId="25" fillId="34" borderId="12" xfId="77" applyFont="1" applyFill="1" applyBorder="1" applyAlignment="1">
      <alignment horizontal="left" vertical="top" wrapText="1"/>
    </xf>
    <xf numFmtId="166" fontId="25" fillId="34" borderId="12" xfId="64" applyNumberFormat="1" applyFont="1" applyFill="1" applyBorder="1" applyAlignment="1">
      <alignment horizontal="left" vertical="top" wrapText="1"/>
    </xf>
    <xf numFmtId="166" fontId="25" fillId="34" borderId="12" xfId="78" applyNumberFormat="1" applyFont="1" applyFill="1" applyBorder="1" applyAlignment="1">
      <alignment horizontal="left" vertical="top" wrapText="1"/>
    </xf>
    <xf numFmtId="0" fontId="26" fillId="34" borderId="12" xfId="70" applyFont="1" applyFill="1" applyBorder="1" applyAlignment="1">
      <alignment horizontal="left" vertical="top" wrapText="1"/>
    </xf>
    <xf numFmtId="0" fontId="25" fillId="34" borderId="12" xfId="70" applyFont="1" applyFill="1" applyBorder="1" applyAlignment="1">
      <alignment horizontal="left" vertical="top" wrapText="1"/>
    </xf>
    <xf numFmtId="166" fontId="26" fillId="34" borderId="12" xfId="76" applyNumberFormat="1" applyFont="1" applyFill="1" applyBorder="1" applyAlignment="1">
      <alignment horizontal="left" vertical="top" wrapText="1"/>
    </xf>
    <xf numFmtId="166" fontId="25" fillId="34" borderId="12" xfId="76" applyNumberFormat="1" applyFont="1" applyFill="1" applyBorder="1" applyAlignment="1">
      <alignment horizontal="left" vertical="top" wrapText="1"/>
    </xf>
    <xf numFmtId="0" fontId="26" fillId="34" borderId="12" xfId="64" applyFont="1" applyFill="1" applyBorder="1" applyAlignment="1">
      <alignment horizontal="left" vertical="top" wrapText="1"/>
    </xf>
    <xf numFmtId="166" fontId="25" fillId="34" borderId="12" xfId="64" applyNumberFormat="1" applyFont="1" applyFill="1" applyBorder="1" applyAlignment="1">
      <alignment vertical="top" wrapText="1"/>
    </xf>
    <xf numFmtId="0" fontId="25" fillId="35" borderId="12" xfId="0" applyFont="1" applyFill="1" applyBorder="1" applyAlignment="1">
      <alignment vertical="top" wrapText="1"/>
    </xf>
    <xf numFmtId="0" fontId="25" fillId="35" borderId="12" xfId="0" applyFont="1" applyFill="1" applyBorder="1" applyAlignment="1">
      <alignment horizontal="left" vertical="top" wrapText="1"/>
    </xf>
    <xf numFmtId="0" fontId="25" fillId="34" borderId="12" xfId="63" applyNumberFormat="1" applyFont="1" applyFill="1" applyBorder="1" applyAlignment="1">
      <alignment vertical="top" wrapText="1"/>
    </xf>
    <xf numFmtId="0" fontId="25" fillId="34" borderId="12" xfId="63" applyFont="1" applyFill="1" applyBorder="1" applyAlignment="1">
      <alignment horizontal="left" vertical="top" wrapText="1"/>
    </xf>
    <xf numFmtId="0" fontId="25" fillId="34" borderId="12" xfId="70" applyFont="1" applyFill="1" applyBorder="1" applyAlignment="1">
      <alignment vertical="top" wrapText="1"/>
    </xf>
    <xf numFmtId="0" fontId="25" fillId="34" borderId="12" xfId="63" applyFont="1" applyFill="1" applyBorder="1" applyAlignment="1">
      <alignment vertical="top" wrapText="1"/>
    </xf>
    <xf numFmtId="0" fontId="25" fillId="35" borderId="12" xfId="79" applyFont="1" applyFill="1" applyBorder="1" applyAlignment="1">
      <alignment vertical="top" wrapText="1"/>
    </xf>
    <xf numFmtId="0" fontId="26" fillId="34" borderId="12" xfId="76" applyFont="1" applyFill="1" applyBorder="1" applyAlignment="1">
      <alignment vertical="top" wrapText="1"/>
    </xf>
    <xf numFmtId="166" fontId="25" fillId="34" borderId="12" xfId="76" applyNumberFormat="1" applyFont="1" applyFill="1" applyBorder="1" applyAlignment="1">
      <alignment vertical="top" wrapText="1"/>
    </xf>
    <xf numFmtId="0" fontId="24" fillId="34" borderId="12" xfId="0" applyFont="1" applyFill="1" applyBorder="1" applyAlignment="1">
      <alignment horizontal="left" vertical="top" wrapText="1"/>
    </xf>
    <xf numFmtId="0" fontId="25" fillId="34" borderId="12" xfId="79" applyFont="1" applyFill="1" applyBorder="1" applyAlignment="1">
      <alignment horizontal="left" vertical="top" wrapText="1"/>
    </xf>
    <xf numFmtId="0" fontId="29" fillId="34" borderId="12" xfId="80" applyFont="1" applyFill="1" applyBorder="1" applyAlignment="1">
      <alignment horizontal="left" vertical="top" wrapText="1"/>
    </xf>
    <xf numFmtId="0" fontId="29" fillId="34" borderId="12" xfId="0" applyFont="1" applyFill="1" applyBorder="1" applyAlignment="1">
      <alignment vertical="top" wrapText="1"/>
    </xf>
    <xf numFmtId="0" fontId="26" fillId="34" borderId="12" xfId="0" applyFont="1" applyFill="1" applyBorder="1" applyAlignment="1">
      <alignment horizontal="center" vertical="top" wrapText="1"/>
    </xf>
    <xf numFmtId="0" fontId="25" fillId="34" borderId="12" xfId="0" applyFont="1" applyFill="1" applyBorder="1" applyAlignment="1">
      <alignment horizontal="center" vertical="top" wrapText="1"/>
    </xf>
    <xf numFmtId="168" fontId="24" fillId="34" borderId="11" xfId="69" applyNumberFormat="1" applyFont="1" applyFill="1" applyBorder="1" applyAlignment="1">
      <alignment horizontal="right" vertical="top" wrapText="1"/>
    </xf>
    <xf numFmtId="168" fontId="29" fillId="34" borderId="11" xfId="69" applyNumberFormat="1" applyFont="1" applyFill="1" applyBorder="1" applyAlignment="1">
      <alignment horizontal="right" vertical="top" wrapText="1"/>
    </xf>
    <xf numFmtId="168" fontId="26" fillId="34" borderId="11" xfId="69" applyNumberFormat="1" applyFont="1" applyFill="1" applyBorder="1" applyAlignment="1">
      <alignment horizontal="right" vertical="top" wrapText="1"/>
    </xf>
    <xf numFmtId="168" fontId="25" fillId="34" borderId="11" xfId="69" applyNumberFormat="1" applyFont="1" applyFill="1" applyBorder="1" applyAlignment="1">
      <alignment horizontal="right" vertical="top" wrapText="1"/>
    </xf>
    <xf numFmtId="0" fontId="34" fillId="34" borderId="11" xfId="69" applyNumberFormat="1" applyFont="1" applyFill="1" applyBorder="1" applyAlignment="1">
      <alignment horizontal="centerContinuous" vertical="center" wrapText="1"/>
    </xf>
    <xf numFmtId="0" fontId="34" fillId="34" borderId="10" xfId="69" applyNumberFormat="1" applyFont="1" applyFill="1" applyBorder="1" applyAlignment="1">
      <alignment horizontal="centerContinuous" vertical="center" wrapText="1"/>
    </xf>
    <xf numFmtId="165" fontId="34" fillId="34" borderId="10" xfId="0" applyNumberFormat="1" applyFont="1" applyFill="1" applyBorder="1" applyAlignment="1">
      <alignment horizontal="centerContinuous" vertical="center" wrapText="1"/>
    </xf>
    <xf numFmtId="4" fontId="34" fillId="34" borderId="10" xfId="0" applyNumberFormat="1" applyFont="1" applyFill="1" applyBorder="1" applyAlignment="1">
      <alignment horizontal="centerContinuous" vertical="center" wrapText="1"/>
    </xf>
    <xf numFmtId="4" fontId="34" fillId="34" borderId="14" xfId="0" applyNumberFormat="1" applyFont="1" applyFill="1" applyBorder="1" applyAlignment="1">
      <alignment horizontal="centerContinuous" vertical="center" wrapText="1"/>
    </xf>
    <xf numFmtId="4" fontId="34" fillId="34" borderId="13" xfId="0" applyNumberFormat="1" applyFont="1" applyFill="1" applyBorder="1" applyAlignment="1">
      <alignment horizontal="centerContinuous" vertical="center" wrapText="1"/>
    </xf>
    <xf numFmtId="0" fontId="29" fillId="34" borderId="0" xfId="0" applyFont="1" applyFill="1" applyBorder="1" applyAlignment="1">
      <alignment horizontal="center" vertical="top" wrapText="1"/>
    </xf>
    <xf numFmtId="0" fontId="29" fillId="34" borderId="0" xfId="0" applyFont="1" applyFill="1" applyBorder="1" applyAlignment="1">
      <alignment horizontal="left" vertical="top" wrapText="1"/>
    </xf>
    <xf numFmtId="168" fontId="29" fillId="34" borderId="0" xfId="69" applyNumberFormat="1" applyFont="1" applyFill="1" applyBorder="1" applyAlignment="1">
      <alignment horizontal="right" vertical="top"/>
    </xf>
    <xf numFmtId="168" fontId="29" fillId="34" borderId="0" xfId="69" applyNumberFormat="1" applyFont="1" applyFill="1" applyBorder="1" applyAlignment="1">
      <alignment horizontal="right" vertical="top" wrapText="1"/>
    </xf>
    <xf numFmtId="0" fontId="26" fillId="34" borderId="12" xfId="65" applyFont="1" applyFill="1" applyBorder="1" applyAlignment="1">
      <alignment horizontal="left" vertical="top" wrapText="1"/>
    </xf>
    <xf numFmtId="0" fontId="25" fillId="34" borderId="12" xfId="64" applyFont="1" applyFill="1" applyBorder="1" applyAlignment="1">
      <alignment horizontal="left" vertical="top" wrapText="1"/>
    </xf>
    <xf numFmtId="0" fontId="25" fillId="34" borderId="12" xfId="72" applyFont="1" applyFill="1" applyBorder="1" applyAlignment="1">
      <alignment horizontal="left" vertical="top" wrapText="1"/>
    </xf>
    <xf numFmtId="168" fontId="25" fillId="34" borderId="10" xfId="69" applyNumberFormat="1" applyFont="1" applyFill="1" applyBorder="1" applyAlignment="1">
      <alignment horizontal="left" vertical="top" wrapText="1"/>
    </xf>
    <xf numFmtId="0" fontId="25" fillId="34" borderId="12" xfId="73" applyFont="1" applyFill="1" applyBorder="1" applyAlignment="1">
      <alignment horizontal="left" vertical="top" wrapText="1"/>
    </xf>
    <xf numFmtId="0" fontId="25" fillId="34" borderId="12" xfId="74" applyFont="1" applyFill="1" applyBorder="1" applyAlignment="1">
      <alignment vertical="top" wrapText="1"/>
    </xf>
    <xf numFmtId="0" fontId="25" fillId="34" borderId="12" xfId="72" applyFont="1" applyFill="1" applyBorder="1" applyAlignment="1">
      <alignment vertical="top"/>
    </xf>
    <xf numFmtId="0" fontId="24" fillId="34" borderId="0" xfId="67" applyFont="1" applyFill="1"/>
    <xf numFmtId="166" fontId="29" fillId="34" borderId="0" xfId="69" applyNumberFormat="1" applyFont="1" applyFill="1" applyAlignment="1">
      <alignment horizontal="left" vertical="top" wrapText="1"/>
    </xf>
    <xf numFmtId="0" fontId="25" fillId="34" borderId="10" xfId="0" applyFont="1" applyFill="1" applyBorder="1" applyAlignment="1">
      <alignment horizontal="center" vertical="top" wrapText="1"/>
    </xf>
    <xf numFmtId="49" fontId="34" fillId="34" borderId="10" xfId="0" applyNumberFormat="1" applyFont="1" applyFill="1" applyBorder="1" applyAlignment="1">
      <alignment horizontal="center" vertical="center" wrapText="1"/>
    </xf>
    <xf numFmtId="165" fontId="29" fillId="34" borderId="0" xfId="0" applyNumberFormat="1" applyFont="1" applyFill="1" applyAlignment="1">
      <alignment horizontal="centerContinuous" vertical="center" wrapText="1"/>
    </xf>
    <xf numFmtId="0" fontId="29" fillId="34" borderId="0" xfId="0" applyFont="1" applyFill="1" applyAlignment="1">
      <alignment horizontal="centerContinuous" vertical="top" wrapText="1"/>
    </xf>
    <xf numFmtId="0" fontId="29" fillId="34" borderId="0" xfId="0" applyFont="1" applyFill="1" applyAlignment="1">
      <alignment horizontal="centerContinuous" vertical="center" wrapText="1"/>
    </xf>
    <xf numFmtId="4" fontId="34" fillId="34" borderId="10" xfId="69" applyNumberFormat="1" applyFont="1" applyFill="1" applyBorder="1" applyAlignment="1">
      <alignment horizontal="centerContinuous" vertical="center" wrapText="1"/>
    </xf>
    <xf numFmtId="168" fontId="29" fillId="34" borderId="11" xfId="69" applyNumberFormat="1" applyFont="1" applyFill="1" applyBorder="1" applyAlignment="1">
      <alignment horizontal="right" vertical="top"/>
    </xf>
    <xf numFmtId="168" fontId="29" fillId="34" borderId="11" xfId="69" applyNumberFormat="1" applyFont="1" applyFill="1" applyBorder="1" applyAlignment="1">
      <alignment horizontal="center" vertical="top"/>
    </xf>
    <xf numFmtId="168" fontId="24" fillId="34" borderId="11" xfId="69" applyNumberFormat="1" applyFont="1" applyFill="1" applyBorder="1" applyAlignment="1">
      <alignment horizontal="center" vertical="top"/>
    </xf>
    <xf numFmtId="168" fontId="25" fillId="34" borderId="11" xfId="69" applyNumberFormat="1" applyFont="1" applyFill="1" applyBorder="1" applyAlignment="1">
      <alignment horizontal="center" vertical="top" wrapText="1"/>
    </xf>
    <xf numFmtId="168" fontId="29" fillId="34" borderId="11" xfId="69" applyNumberFormat="1" applyFont="1" applyFill="1" applyBorder="1" applyAlignment="1">
      <alignment horizontal="center" vertical="top" wrapText="1"/>
    </xf>
    <xf numFmtId="168" fontId="24" fillId="34" borderId="11" xfId="69" applyNumberFormat="1" applyFont="1" applyFill="1" applyBorder="1" applyAlignment="1">
      <alignment horizontal="center" vertical="top" wrapText="1"/>
    </xf>
    <xf numFmtId="168" fontId="26" fillId="34" borderId="11" xfId="69" applyNumberFormat="1" applyFont="1" applyFill="1" applyBorder="1" applyAlignment="1">
      <alignment horizontal="center" vertical="top" wrapText="1"/>
    </xf>
    <xf numFmtId="168" fontId="25" fillId="34" borderId="11" xfId="69" applyNumberFormat="1" applyFont="1" applyFill="1" applyBorder="1" applyAlignment="1">
      <alignment horizontal="center" vertical="top"/>
    </xf>
    <xf numFmtId="168" fontId="26" fillId="34" borderId="11" xfId="69" applyNumberFormat="1" applyFont="1" applyFill="1" applyBorder="1" applyAlignment="1">
      <alignment horizontal="center" vertical="top"/>
    </xf>
    <xf numFmtId="168" fontId="25" fillId="34" borderId="11" xfId="69" applyNumberFormat="1" applyFont="1" applyFill="1" applyBorder="1" applyAlignment="1">
      <alignment horizontal="right" vertical="top"/>
    </xf>
    <xf numFmtId="168" fontId="24" fillId="34" borderId="11" xfId="69" applyNumberFormat="1" applyFont="1" applyFill="1" applyBorder="1" applyAlignment="1">
      <alignment horizontal="right" vertical="top"/>
    </xf>
    <xf numFmtId="168" fontId="26" fillId="34" borderId="11" xfId="69" applyNumberFormat="1" applyFont="1" applyFill="1" applyBorder="1" applyAlignment="1">
      <alignment horizontal="right" vertical="top"/>
    </xf>
    <xf numFmtId="4" fontId="34" fillId="34" borderId="11" xfId="0" applyNumberFormat="1" applyFont="1" applyFill="1" applyBorder="1" applyAlignment="1">
      <alignment horizontal="centerContinuous" vertical="center" wrapText="1"/>
    </xf>
    <xf numFmtId="4" fontId="34" fillId="34" borderId="14" xfId="0" applyNumberFormat="1" applyFont="1" applyFill="1" applyBorder="1" applyAlignment="1">
      <alignment horizontal="center" vertical="center" wrapText="1"/>
    </xf>
    <xf numFmtId="168" fontId="29" fillId="34" borderId="14" xfId="69" applyNumberFormat="1" applyFont="1" applyFill="1" applyBorder="1" applyAlignment="1">
      <alignment horizontal="right" vertical="top"/>
    </xf>
    <xf numFmtId="168" fontId="24" fillId="34" borderId="14" xfId="69" applyNumberFormat="1" applyFont="1" applyFill="1" applyBorder="1" applyAlignment="1">
      <alignment horizontal="right" vertical="top" wrapText="1"/>
    </xf>
    <xf numFmtId="168" fontId="29" fillId="34" borderId="14" xfId="69" applyNumberFormat="1" applyFont="1" applyFill="1" applyBorder="1" applyAlignment="1">
      <alignment horizontal="right" vertical="top" wrapText="1"/>
    </xf>
    <xf numFmtId="168" fontId="29" fillId="34" borderId="14" xfId="69" applyNumberFormat="1" applyFont="1" applyFill="1" applyBorder="1" applyAlignment="1">
      <alignment horizontal="center" vertical="top"/>
    </xf>
    <xf numFmtId="168" fontId="24" fillId="34" borderId="14" xfId="69" applyNumberFormat="1" applyFont="1" applyFill="1" applyBorder="1" applyAlignment="1">
      <alignment horizontal="center" vertical="top"/>
    </xf>
    <xf numFmtId="168" fontId="25" fillId="34" borderId="14" xfId="69" applyNumberFormat="1" applyFont="1" applyFill="1" applyBorder="1" applyAlignment="1">
      <alignment horizontal="center" vertical="top" wrapText="1"/>
    </xf>
    <xf numFmtId="168" fontId="29" fillId="34" borderId="14" xfId="69" applyNumberFormat="1" applyFont="1" applyFill="1" applyBorder="1" applyAlignment="1">
      <alignment horizontal="center" vertical="top" wrapText="1"/>
    </xf>
    <xf numFmtId="168" fontId="24" fillId="34" borderId="14" xfId="69" applyNumberFormat="1" applyFont="1" applyFill="1" applyBorder="1" applyAlignment="1">
      <alignment horizontal="center" vertical="top" wrapText="1"/>
    </xf>
    <xf numFmtId="168" fontId="26" fillId="34" borderId="14" xfId="69" applyNumberFormat="1" applyFont="1" applyFill="1" applyBorder="1" applyAlignment="1">
      <alignment horizontal="center" vertical="top" wrapText="1"/>
    </xf>
    <xf numFmtId="168" fontId="26" fillId="34" borderId="14" xfId="69" applyNumberFormat="1" applyFont="1" applyFill="1" applyBorder="1" applyAlignment="1">
      <alignment horizontal="center" vertical="top"/>
    </xf>
    <xf numFmtId="168" fontId="25" fillId="34" borderId="14" xfId="69" applyNumberFormat="1" applyFont="1" applyFill="1" applyBorder="1" applyAlignment="1">
      <alignment horizontal="center" vertical="top"/>
    </xf>
    <xf numFmtId="168" fontId="25" fillId="34" borderId="14" xfId="69" applyNumberFormat="1" applyFont="1" applyFill="1" applyBorder="1" applyAlignment="1">
      <alignment horizontal="right" vertical="top"/>
    </xf>
    <xf numFmtId="168" fontId="26" fillId="34" borderId="14" xfId="69" applyNumberFormat="1" applyFont="1" applyFill="1" applyBorder="1" applyAlignment="1">
      <alignment horizontal="right" vertical="top" wrapText="1"/>
    </xf>
    <xf numFmtId="168" fontId="25" fillId="34" borderId="14" xfId="69" applyNumberFormat="1" applyFont="1" applyFill="1" applyBorder="1" applyAlignment="1">
      <alignment horizontal="right" vertical="top" wrapText="1"/>
    </xf>
    <xf numFmtId="168" fontId="24" fillId="34" borderId="14" xfId="69" applyNumberFormat="1" applyFont="1" applyFill="1" applyBorder="1" applyAlignment="1">
      <alignment horizontal="right" vertical="top"/>
    </xf>
    <xf numFmtId="168" fontId="26" fillId="34" borderId="14" xfId="69" applyNumberFormat="1" applyFont="1" applyFill="1" applyBorder="1" applyAlignment="1">
      <alignment horizontal="right" vertical="top"/>
    </xf>
    <xf numFmtId="168" fontId="34" fillId="34" borderId="0" xfId="78" applyNumberFormat="1" applyFont="1" applyFill="1" applyAlignment="1">
      <alignment vertical="center" wrapText="1"/>
    </xf>
    <xf numFmtId="0" fontId="31" fillId="34" borderId="0" xfId="0" applyFont="1" applyFill="1" applyAlignment="1">
      <alignment horizontal="center" vertical="center" wrapText="1"/>
    </xf>
    <xf numFmtId="0" fontId="31" fillId="34" borderId="0" xfId="0" applyFont="1" applyFill="1" applyAlignment="1">
      <alignment horizontal="left" vertical="center" wrapText="1"/>
    </xf>
    <xf numFmtId="0" fontId="31" fillId="34" borderId="0" xfId="0" applyFont="1" applyFill="1">
      <alignment horizontal="left" vertical="top" wrapText="1"/>
    </xf>
    <xf numFmtId="0" fontId="31" fillId="34" borderId="0" xfId="0" applyFont="1" applyFill="1" applyAlignment="1">
      <alignment horizontal="right" vertical="center" wrapText="1"/>
    </xf>
    <xf numFmtId="0" fontId="35" fillId="34" borderId="0" xfId="0" applyFont="1" applyFill="1" applyAlignment="1">
      <alignment horizontal="centerContinuous" vertical="top" wrapText="1"/>
    </xf>
    <xf numFmtId="165" fontId="31" fillId="34" borderId="0" xfId="0" applyNumberFormat="1" applyFont="1" applyFill="1" applyAlignment="1">
      <alignment vertical="center" wrapText="1"/>
    </xf>
    <xf numFmtId="167" fontId="35" fillId="34" borderId="0" xfId="0" applyNumberFormat="1" applyFont="1" applyFill="1" applyBorder="1" applyAlignment="1">
      <alignment horizontal="centerContinuous" vertical="center" wrapText="1"/>
    </xf>
    <xf numFmtId="0" fontId="35" fillId="34" borderId="0" xfId="0" applyFont="1" applyFill="1" applyAlignment="1">
      <alignment horizontal="centerContinuous" vertical="center" wrapText="1"/>
    </xf>
    <xf numFmtId="43" fontId="35" fillId="34" borderId="0" xfId="0" applyNumberFormat="1" applyFont="1" applyFill="1" applyAlignment="1">
      <alignment horizontal="centerContinuous" vertical="center" wrapText="1"/>
    </xf>
    <xf numFmtId="43" fontId="35" fillId="34" borderId="0" xfId="0" applyNumberFormat="1" applyFont="1" applyFill="1" applyAlignment="1">
      <alignment horizontal="centerContinuous" vertical="top" wrapText="1"/>
    </xf>
    <xf numFmtId="0" fontId="35" fillId="34" borderId="0" xfId="0" applyFont="1" applyFill="1">
      <alignment horizontal="left" vertical="top" wrapText="1"/>
    </xf>
    <xf numFmtId="4" fontId="34" fillId="34" borderId="10" xfId="0" applyNumberFormat="1" applyFont="1" applyFill="1" applyBorder="1" applyAlignment="1">
      <alignment horizontal="center" vertical="center" wrapText="1"/>
    </xf>
    <xf numFmtId="165" fontId="34" fillId="34" borderId="11" xfId="0" applyNumberFormat="1" applyFont="1" applyFill="1" applyBorder="1" applyAlignment="1">
      <alignment horizontal="center" vertical="center" wrapText="1"/>
    </xf>
    <xf numFmtId="4" fontId="34" fillId="34" borderId="10" xfId="69" applyNumberFormat="1" applyFont="1" applyFill="1" applyBorder="1" applyAlignment="1">
      <alignment horizontal="center" vertical="center" wrapText="1"/>
    </xf>
    <xf numFmtId="0" fontId="34" fillId="0" borderId="0" xfId="0" applyFont="1" applyBorder="1" applyAlignment="1">
      <alignment horizontal="left" vertical="top" wrapText="1"/>
    </xf>
    <xf numFmtId="0" fontId="34" fillId="0" borderId="0" xfId="0" applyFont="1" applyBorder="1" applyAlignment="1">
      <alignment horizontal="left" vertical="center" wrapText="1"/>
    </xf>
    <xf numFmtId="0" fontId="25" fillId="34" borderId="10" xfId="0" applyFont="1" applyFill="1" applyBorder="1" applyAlignment="1">
      <alignment horizontal="center" vertical="top" wrapText="1"/>
    </xf>
    <xf numFmtId="4" fontId="34" fillId="34" borderId="11" xfId="69" applyNumberFormat="1" applyFont="1" applyFill="1" applyBorder="1" applyAlignment="1">
      <alignment horizontal="center" vertical="center" wrapText="1"/>
    </xf>
    <xf numFmtId="4" fontId="34" fillId="34" borderId="14" xfId="69" applyNumberFormat="1" applyFont="1" applyFill="1" applyBorder="1" applyAlignment="1">
      <alignment horizontal="center" vertical="center" wrapText="1"/>
    </xf>
    <xf numFmtId="49" fontId="34" fillId="34" borderId="10" xfId="0" applyNumberFormat="1" applyFont="1" applyFill="1" applyBorder="1" applyAlignment="1">
      <alignment horizontal="center" vertical="center" wrapText="1"/>
    </xf>
    <xf numFmtId="0" fontId="34" fillId="34" borderId="12" xfId="0" applyNumberFormat="1" applyFont="1" applyFill="1" applyBorder="1" applyAlignment="1">
      <alignment horizontal="center" vertical="center" wrapText="1"/>
    </xf>
    <xf numFmtId="4" fontId="34" fillId="34" borderId="11" xfId="0" applyNumberFormat="1" applyFont="1" applyFill="1" applyBorder="1" applyAlignment="1">
      <alignment horizontal="center" vertical="center" wrapText="1"/>
    </xf>
  </cellXfs>
  <cellStyles count="81">
    <cellStyle name="20% - Accent1" xfId="19" builtinId="30" customBuiltin="1"/>
    <cellStyle name="20% - Accent1 2" xfId="45"/>
    <cellStyle name="20% - Accent2" xfId="23" builtinId="34" customBuiltin="1"/>
    <cellStyle name="20% - Accent2 2" xfId="48"/>
    <cellStyle name="20% - Accent3" xfId="27" builtinId="38" customBuiltin="1"/>
    <cellStyle name="20% - Accent3 2" xfId="51"/>
    <cellStyle name="20% - Accent4" xfId="31" builtinId="42" customBuiltin="1"/>
    <cellStyle name="20% - Accent4 2" xfId="54"/>
    <cellStyle name="20% - Accent5" xfId="35" builtinId="46" customBuiltin="1"/>
    <cellStyle name="20% - Accent5 2" xfId="57"/>
    <cellStyle name="20% - Accent6" xfId="39" builtinId="50" customBuiltin="1"/>
    <cellStyle name="20% - Accent6 2" xfId="60"/>
    <cellStyle name="40% - Accent1" xfId="20" builtinId="31" customBuiltin="1"/>
    <cellStyle name="40% - Accent1 2" xfId="46"/>
    <cellStyle name="40% - Accent2" xfId="24" builtinId="35" customBuiltin="1"/>
    <cellStyle name="40% - Accent2 2" xfId="49"/>
    <cellStyle name="40% - Accent3" xfId="28" builtinId="39" customBuiltin="1"/>
    <cellStyle name="40% - Accent3 2" xfId="52"/>
    <cellStyle name="40% - Accent4" xfId="32" builtinId="43" customBuiltin="1"/>
    <cellStyle name="40% - Accent4 2" xfId="55"/>
    <cellStyle name="40% - Accent5" xfId="36" builtinId="47" customBuiltin="1"/>
    <cellStyle name="40% - Accent5 2" xfId="58"/>
    <cellStyle name="40% - Accent6" xfId="40" builtinId="51" customBuiltin="1"/>
    <cellStyle name="40% - Accent6 2" xfId="61"/>
    <cellStyle name="60% - Accent1" xfId="21" builtinId="32" customBuiltin="1"/>
    <cellStyle name="60% - Accent1 2" xfId="47"/>
    <cellStyle name="60% - Accent2" xfId="25" builtinId="36" customBuiltin="1"/>
    <cellStyle name="60% - Accent2 2" xfId="50"/>
    <cellStyle name="60% - Accent3" xfId="29" builtinId="40" customBuiltin="1"/>
    <cellStyle name="60% - Accent3 2" xfId="53"/>
    <cellStyle name="60% - Accent4" xfId="33" builtinId="44" customBuiltin="1"/>
    <cellStyle name="60% - Accent4 2" xfId="56"/>
    <cellStyle name="60% - Accent5" xfId="37" builtinId="48" customBuiltin="1"/>
    <cellStyle name="60% - Accent5 2" xfId="59"/>
    <cellStyle name="60% - Accent6" xfId="41" builtinId="52" customBuiltin="1"/>
    <cellStyle name="60% - Accent6 2" xfId="62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69" builtinId="3"/>
    <cellStyle name="Comma 19" xfId="66"/>
    <cellStyle name="Comma 2 3" xfId="75"/>
    <cellStyle name="Comma 6 10" xfId="78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71"/>
    <cellStyle name="Neutral 3" xfId="63"/>
    <cellStyle name="Neutral 5" xfId="79"/>
    <cellStyle name="Normal" xfId="0" builtinId="0" customBuiltin="1"/>
    <cellStyle name="Normal 10 3" xfId="67"/>
    <cellStyle name="Normal 10 3 2" xfId="74"/>
    <cellStyle name="Normal 11 3" xfId="68"/>
    <cellStyle name="Normal 12" xfId="72"/>
    <cellStyle name="Normal 12 2 2" xfId="80"/>
    <cellStyle name="Normal 2" xfId="64"/>
    <cellStyle name="Normal 2 3 2" xfId="73"/>
    <cellStyle name="Normal 2 4" xfId="65"/>
    <cellStyle name="Normal 4 2" xfId="76"/>
    <cellStyle name="Normal 5 2 6" xfId="77"/>
    <cellStyle name="Normal 5 3 7" xfId="70"/>
    <cellStyle name="Note" xfId="15" builtinId="10" customBuiltin="1"/>
    <cellStyle name="Note 2" xfId="44"/>
    <cellStyle name="Output" xfId="10" builtinId="21" customBuiltin="1"/>
    <cellStyle name="SN_241" xfId="42"/>
    <cellStyle name="SN10_bold" xfId="43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550"/>
  <sheetViews>
    <sheetView tabSelected="1" zoomScale="80" zoomScaleNormal="80" zoomScaleSheetLayoutView="80" workbookViewId="0">
      <selection activeCell="C7" sqref="C7:C9"/>
    </sheetView>
  </sheetViews>
  <sheetFormatPr defaultRowHeight="16.5" x14ac:dyDescent="0.25"/>
  <cols>
    <col min="1" max="1" width="6.28515625" style="10" customWidth="1"/>
    <col min="2" max="2" width="8.28515625" style="10" customWidth="1"/>
    <col min="3" max="3" width="46.5703125" style="11" customWidth="1"/>
    <col min="4" max="4" width="18.140625" style="12" customWidth="1"/>
    <col min="5" max="5" width="19.140625" style="12" customWidth="1"/>
    <col min="6" max="6" width="20" style="12" customWidth="1"/>
    <col min="7" max="7" width="16.42578125" style="12" customWidth="1"/>
    <col min="8" max="8" width="18" style="12" customWidth="1"/>
    <col min="9" max="9" width="17.85546875" style="11" customWidth="1"/>
    <col min="10" max="10" width="20" style="11" customWidth="1"/>
    <col min="11" max="11" width="17" style="11" customWidth="1"/>
    <col min="12" max="12" width="15.42578125" style="11" customWidth="1"/>
    <col min="13" max="13" width="17.85546875" style="11" customWidth="1"/>
    <col min="14" max="14" width="19.140625" style="11" customWidth="1"/>
    <col min="15" max="15" width="18.5703125" style="11" customWidth="1"/>
    <col min="16" max="16" width="18.140625" style="11" customWidth="1"/>
    <col min="17" max="17" width="15.5703125" style="11" customWidth="1"/>
    <col min="18" max="18" width="18.42578125" style="11" customWidth="1"/>
    <col min="19" max="19" width="10.42578125" style="11" customWidth="1"/>
    <col min="20" max="20" width="9.42578125" style="11" customWidth="1"/>
    <col min="21" max="21" width="9.28515625" style="11" customWidth="1"/>
    <col min="22" max="22" width="8.85546875" style="11" customWidth="1"/>
    <col min="23" max="23" width="10.42578125" style="11" customWidth="1"/>
    <col min="24" max="24" width="16.5703125" style="11" bestFit="1" customWidth="1"/>
    <col min="25" max="25" width="14.5703125" style="11" bestFit="1" customWidth="1"/>
    <col min="26" max="27" width="14.140625" style="11" bestFit="1" customWidth="1"/>
    <col min="28" max="28" width="13.85546875" style="11" bestFit="1" customWidth="1"/>
    <col min="29" max="16384" width="9.140625" style="11"/>
  </cols>
  <sheetData>
    <row r="1" spans="1:28" s="146" customFormat="1" ht="14.25" x14ac:dyDescent="0.25">
      <c r="A1" s="144"/>
      <c r="B1" s="145"/>
      <c r="D1" s="147"/>
      <c r="E1" s="147"/>
      <c r="F1" s="147"/>
      <c r="G1" s="147"/>
      <c r="H1" s="147"/>
      <c r="V1" s="148" t="s">
        <v>1357</v>
      </c>
      <c r="W1" s="148"/>
    </row>
    <row r="2" spans="1:28" s="146" customFormat="1" ht="16.5" customHeight="1" x14ac:dyDescent="0.25">
      <c r="A2" s="144"/>
      <c r="B2" s="149"/>
      <c r="C2" s="149"/>
      <c r="D2" s="149"/>
      <c r="E2" s="149"/>
      <c r="F2" s="149"/>
      <c r="G2" s="149"/>
      <c r="H2" s="149"/>
      <c r="V2" s="148" t="s">
        <v>1358</v>
      </c>
      <c r="W2" s="148"/>
    </row>
    <row r="3" spans="1:28" s="15" customFormat="1" x14ac:dyDescent="0.25">
      <c r="A3" s="109" t="s">
        <v>1340</v>
      </c>
      <c r="B3" s="109"/>
      <c r="C3" s="109"/>
      <c r="D3" s="109"/>
      <c r="E3" s="109"/>
      <c r="F3" s="109"/>
      <c r="G3" s="109"/>
      <c r="H3" s="109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</row>
    <row r="4" spans="1:28" s="15" customFormat="1" ht="16.5" customHeight="1" x14ac:dyDescent="0.25">
      <c r="A4" s="111" t="s">
        <v>1342</v>
      </c>
      <c r="B4" s="111"/>
      <c r="C4" s="111"/>
      <c r="D4" s="111"/>
      <c r="E4" s="111"/>
      <c r="F4" s="111"/>
      <c r="G4" s="111"/>
      <c r="H4" s="111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</row>
    <row r="5" spans="1:28" s="154" customFormat="1" ht="14.25" x14ac:dyDescent="0.25">
      <c r="A5" s="150" t="s">
        <v>1341</v>
      </c>
      <c r="B5" s="151"/>
      <c r="C5" s="151"/>
      <c r="D5" s="152"/>
      <c r="E5" s="152"/>
      <c r="F5" s="152"/>
      <c r="G5" s="152"/>
      <c r="H5" s="152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48"/>
      <c r="T5" s="148"/>
      <c r="U5" s="148"/>
      <c r="V5" s="148"/>
      <c r="W5" s="148"/>
    </row>
    <row r="6" spans="1:28" x14ac:dyDescent="0.25">
      <c r="A6" s="18"/>
      <c r="B6" s="8"/>
      <c r="C6" s="8"/>
      <c r="D6" s="9"/>
      <c r="E6" s="9"/>
      <c r="F6" s="9"/>
      <c r="G6" s="9"/>
      <c r="H6" s="9"/>
      <c r="I6" s="14"/>
      <c r="J6" s="14"/>
      <c r="K6" s="14"/>
      <c r="L6" s="14"/>
      <c r="M6" s="14"/>
      <c r="N6" s="14"/>
      <c r="O6" s="14"/>
      <c r="P6" s="14"/>
      <c r="Q6" s="14"/>
      <c r="R6" s="14"/>
      <c r="S6" s="13"/>
      <c r="T6" s="13"/>
      <c r="U6" s="13"/>
      <c r="V6" s="13"/>
      <c r="W6" s="13"/>
    </row>
    <row r="7" spans="1:28" s="21" customFormat="1" ht="21" customHeight="1" x14ac:dyDescent="0.25">
      <c r="A7" s="163" t="s">
        <v>512</v>
      </c>
      <c r="B7" s="163"/>
      <c r="C7" s="164" t="s">
        <v>502</v>
      </c>
      <c r="D7" s="157" t="s">
        <v>503</v>
      </c>
      <c r="E7" s="157"/>
      <c r="F7" s="157"/>
      <c r="G7" s="157"/>
      <c r="H7" s="157"/>
      <c r="I7" s="161" t="s">
        <v>504</v>
      </c>
      <c r="J7" s="157"/>
      <c r="K7" s="157"/>
      <c r="L7" s="157"/>
      <c r="M7" s="162"/>
      <c r="N7" s="112" t="s">
        <v>505</v>
      </c>
      <c r="O7" s="112"/>
      <c r="P7" s="112"/>
      <c r="Q7" s="112"/>
      <c r="R7" s="112"/>
      <c r="S7" s="88" t="s">
        <v>506</v>
      </c>
      <c r="T7" s="89"/>
      <c r="U7" s="89"/>
      <c r="V7" s="89"/>
      <c r="W7" s="89"/>
    </row>
    <row r="8" spans="1:28" s="21" customFormat="1" ht="17.25" customHeight="1" x14ac:dyDescent="0.25">
      <c r="A8" s="163"/>
      <c r="B8" s="163"/>
      <c r="C8" s="164"/>
      <c r="D8" s="155" t="s">
        <v>507</v>
      </c>
      <c r="E8" s="92" t="s">
        <v>137</v>
      </c>
      <c r="F8" s="93"/>
      <c r="G8" s="93"/>
      <c r="H8" s="125"/>
      <c r="I8" s="165" t="s">
        <v>507</v>
      </c>
      <c r="J8" s="91" t="s">
        <v>137</v>
      </c>
      <c r="K8" s="91"/>
      <c r="L8" s="91"/>
      <c r="M8" s="92"/>
      <c r="N8" s="155" t="s">
        <v>507</v>
      </c>
      <c r="O8" s="91" t="s">
        <v>137</v>
      </c>
      <c r="P8" s="91"/>
      <c r="Q8" s="91"/>
      <c r="R8" s="91"/>
      <c r="S8" s="156" t="s">
        <v>507</v>
      </c>
      <c r="T8" s="90" t="s">
        <v>137</v>
      </c>
      <c r="U8" s="90"/>
      <c r="V8" s="90"/>
      <c r="W8" s="90"/>
    </row>
    <row r="9" spans="1:28" s="21" customFormat="1" ht="156" customHeight="1" x14ac:dyDescent="0.25">
      <c r="A9" s="108" t="s">
        <v>513</v>
      </c>
      <c r="B9" s="108" t="s">
        <v>514</v>
      </c>
      <c r="C9" s="164"/>
      <c r="D9" s="155"/>
      <c r="E9" s="49" t="s">
        <v>508</v>
      </c>
      <c r="F9" s="49" t="s">
        <v>509</v>
      </c>
      <c r="G9" s="49" t="s">
        <v>510</v>
      </c>
      <c r="H9" s="49" t="s">
        <v>511</v>
      </c>
      <c r="I9" s="165"/>
      <c r="J9" s="49" t="s">
        <v>508</v>
      </c>
      <c r="K9" s="49" t="s">
        <v>509</v>
      </c>
      <c r="L9" s="49" t="s">
        <v>510</v>
      </c>
      <c r="M9" s="126" t="s">
        <v>511</v>
      </c>
      <c r="N9" s="155"/>
      <c r="O9" s="49" t="s">
        <v>508</v>
      </c>
      <c r="P9" s="49" t="s">
        <v>509</v>
      </c>
      <c r="Q9" s="49" t="s">
        <v>510</v>
      </c>
      <c r="R9" s="49" t="s">
        <v>511</v>
      </c>
      <c r="S9" s="156"/>
      <c r="T9" s="49" t="s">
        <v>508</v>
      </c>
      <c r="U9" s="49" t="s">
        <v>509</v>
      </c>
      <c r="V9" s="49" t="s">
        <v>510</v>
      </c>
      <c r="W9" s="49" t="s">
        <v>511</v>
      </c>
    </row>
    <row r="10" spans="1:28" s="15" customFormat="1" x14ac:dyDescent="0.25">
      <c r="A10" s="5"/>
      <c r="B10" s="5"/>
      <c r="C10" s="50" t="s">
        <v>0</v>
      </c>
      <c r="D10" s="29">
        <f t="shared" ref="D10:R10" si="0">SUM(D11,D14,D18,D28,D32,D36,D40,D434,D533,D546,D550,D554,D562,D1389,D1393,D1403,D1409,D1419,D1422,D1425,D1429,D1432,D1436,D1441,D1444,D1447,D1450,D1453,D1457,D1461,D1507,D1510,D1514,D1517,D1523,D1520,D1526,D1529,D1532,D1535,D1538,D1541,D1544)+D1412</f>
        <v>545605015.00190771</v>
      </c>
      <c r="E10" s="29">
        <f t="shared" si="0"/>
        <v>398504186.4000001</v>
      </c>
      <c r="F10" s="29">
        <f t="shared" si="0"/>
        <v>107856910.80190763</v>
      </c>
      <c r="G10" s="29">
        <f t="shared" si="0"/>
        <v>4456126.3000000007</v>
      </c>
      <c r="H10" s="29">
        <f t="shared" si="0"/>
        <v>34787791.5</v>
      </c>
      <c r="I10" s="113">
        <f t="shared" si="0"/>
        <v>703211556.39190781</v>
      </c>
      <c r="J10" s="29">
        <f t="shared" si="0"/>
        <v>532587013.52999997</v>
      </c>
      <c r="K10" s="29">
        <f t="shared" si="0"/>
        <v>111584150.14190766</v>
      </c>
      <c r="L10" s="29">
        <f t="shared" si="0"/>
        <v>5121553.4000000004</v>
      </c>
      <c r="M10" s="127">
        <f t="shared" si="0"/>
        <v>53918839.320000015</v>
      </c>
      <c r="N10" s="29">
        <f t="shared" si="0"/>
        <v>637562158.11449993</v>
      </c>
      <c r="O10" s="29">
        <f t="shared" si="0"/>
        <v>501263835.73500001</v>
      </c>
      <c r="P10" s="29">
        <f t="shared" si="0"/>
        <v>90427005.421499982</v>
      </c>
      <c r="Q10" s="29">
        <f t="shared" si="0"/>
        <v>3081618.21</v>
      </c>
      <c r="R10" s="29">
        <f t="shared" si="0"/>
        <v>42789698.747999981</v>
      </c>
      <c r="S10" s="85">
        <f>IF(I10=0," ",N10/I10*100)</f>
        <v>90.664345931081272</v>
      </c>
      <c r="T10" s="30">
        <f t="shared" ref="T10:W10" si="1">IF(J10=0," ",O10/J10*100)</f>
        <v>94.118674132253204</v>
      </c>
      <c r="U10" s="30">
        <f t="shared" si="1"/>
        <v>81.039292145433748</v>
      </c>
      <c r="V10" s="30">
        <f t="shared" si="1"/>
        <v>60.169600301346073</v>
      </c>
      <c r="W10" s="30">
        <f t="shared" si="1"/>
        <v>79.359458192431958</v>
      </c>
      <c r="X10" s="106"/>
      <c r="Y10" s="106"/>
      <c r="Z10" s="106"/>
      <c r="AA10" s="106"/>
      <c r="AB10" s="106"/>
    </row>
    <row r="11" spans="1:28" s="15" customFormat="1" ht="39.950000000000003" customHeight="1" x14ac:dyDescent="0.25">
      <c r="A11" s="5"/>
      <c r="B11" s="5"/>
      <c r="C11" s="51" t="s">
        <v>1</v>
      </c>
      <c r="D11" s="29">
        <f>SUM(D13)</f>
        <v>41652</v>
      </c>
      <c r="E11" s="29">
        <f t="shared" ref="E11:H11" si="2">SUM(E13)</f>
        <v>0</v>
      </c>
      <c r="F11" s="29">
        <f t="shared" si="2"/>
        <v>0</v>
      </c>
      <c r="G11" s="29">
        <f t="shared" si="2"/>
        <v>0</v>
      </c>
      <c r="H11" s="29">
        <f t="shared" si="2"/>
        <v>41652</v>
      </c>
      <c r="I11" s="113">
        <f>SUM(I13)</f>
        <v>41652</v>
      </c>
      <c r="J11" s="29">
        <f t="shared" ref="J11:M11" si="3">SUM(J13)</f>
        <v>0</v>
      </c>
      <c r="K11" s="29">
        <f t="shared" si="3"/>
        <v>0</v>
      </c>
      <c r="L11" s="29">
        <f t="shared" si="3"/>
        <v>0</v>
      </c>
      <c r="M11" s="127">
        <f t="shared" si="3"/>
        <v>41652</v>
      </c>
      <c r="N11" s="29">
        <f>SUM(N13)</f>
        <v>32843.54</v>
      </c>
      <c r="O11" s="29">
        <f t="shared" ref="O11:R11" si="4">SUM(O13)</f>
        <v>0</v>
      </c>
      <c r="P11" s="29">
        <f t="shared" si="4"/>
        <v>0</v>
      </c>
      <c r="Q11" s="29">
        <f t="shared" si="4"/>
        <v>0</v>
      </c>
      <c r="R11" s="29">
        <f t="shared" si="4"/>
        <v>32843.54</v>
      </c>
      <c r="S11" s="85">
        <f t="shared" ref="S11:S39" si="5">IF(I11=0," ",N11/I11*100)</f>
        <v>78.852251992701426</v>
      </c>
      <c r="T11" s="30" t="str">
        <f t="shared" ref="T11:T39" si="6">IF(J11=0," ",O11/J11*100)</f>
        <v xml:space="preserve"> </v>
      </c>
      <c r="U11" s="30" t="str">
        <f t="shared" ref="U11:U39" si="7">IF(K11=0," ",P11/K11*100)</f>
        <v xml:space="preserve"> </v>
      </c>
      <c r="V11" s="30" t="str">
        <f t="shared" ref="V11:V39" si="8">IF(L11=0," ",Q11/L11*100)</f>
        <v xml:space="preserve"> </v>
      </c>
      <c r="W11" s="30">
        <f t="shared" ref="W11:W39" si="9">IF(M11=0," ",R11/M11*100)</f>
        <v>78.852251992701426</v>
      </c>
      <c r="X11" s="106"/>
      <c r="Y11" s="106"/>
      <c r="Z11" s="106"/>
      <c r="AA11" s="106"/>
      <c r="AB11" s="106"/>
    </row>
    <row r="12" spans="1:28" ht="15" customHeight="1" x14ac:dyDescent="0.25">
      <c r="A12" s="6"/>
      <c r="B12" s="6"/>
      <c r="C12" s="52" t="s">
        <v>1347</v>
      </c>
      <c r="D12" s="32"/>
      <c r="E12" s="32"/>
      <c r="F12" s="32"/>
      <c r="G12" s="32"/>
      <c r="H12" s="32"/>
      <c r="I12" s="84"/>
      <c r="J12" s="32"/>
      <c r="K12" s="32"/>
      <c r="L12" s="32"/>
      <c r="M12" s="128"/>
      <c r="N12" s="32"/>
      <c r="O12" s="32"/>
      <c r="P12" s="32"/>
      <c r="Q12" s="32"/>
      <c r="R12" s="32"/>
      <c r="S12" s="85"/>
      <c r="T12" s="30"/>
      <c r="U12" s="30"/>
      <c r="V12" s="30"/>
      <c r="W12" s="30"/>
      <c r="X12" s="106"/>
      <c r="Y12" s="106"/>
      <c r="Z12" s="106"/>
      <c r="AA12" s="106"/>
      <c r="AB12" s="106"/>
    </row>
    <row r="13" spans="1:28" s="15" customFormat="1" ht="54.95" customHeight="1" x14ac:dyDescent="0.25">
      <c r="A13" s="1">
        <v>1154</v>
      </c>
      <c r="B13" s="1">
        <v>31001</v>
      </c>
      <c r="C13" s="53" t="s">
        <v>3</v>
      </c>
      <c r="D13" s="29">
        <f>SUM(E13:H13)</f>
        <v>41652</v>
      </c>
      <c r="E13" s="29">
        <v>0</v>
      </c>
      <c r="F13" s="29">
        <v>0</v>
      </c>
      <c r="G13" s="29">
        <v>0</v>
      </c>
      <c r="H13" s="29">
        <v>41652</v>
      </c>
      <c r="I13" s="113">
        <f>SUM(J13:M13)</f>
        <v>41652</v>
      </c>
      <c r="J13" s="29">
        <v>0</v>
      </c>
      <c r="K13" s="29">
        <v>0</v>
      </c>
      <c r="L13" s="29">
        <v>0</v>
      </c>
      <c r="M13" s="127">
        <v>41652</v>
      </c>
      <c r="N13" s="29">
        <f>SUM(O13:R13)</f>
        <v>32843.54</v>
      </c>
      <c r="O13" s="29">
        <v>0</v>
      </c>
      <c r="P13" s="29">
        <v>0</v>
      </c>
      <c r="Q13" s="29">
        <v>0</v>
      </c>
      <c r="R13" s="29">
        <v>32843.54</v>
      </c>
      <c r="S13" s="85">
        <f t="shared" si="5"/>
        <v>78.852251992701426</v>
      </c>
      <c r="T13" s="30" t="str">
        <f t="shared" si="6"/>
        <v xml:space="preserve"> </v>
      </c>
      <c r="U13" s="30" t="str">
        <f t="shared" si="7"/>
        <v xml:space="preserve"> </v>
      </c>
      <c r="V13" s="30" t="str">
        <f t="shared" si="8"/>
        <v xml:space="preserve"> </v>
      </c>
      <c r="W13" s="30">
        <f t="shared" si="9"/>
        <v>78.852251992701426</v>
      </c>
      <c r="X13" s="106"/>
      <c r="Y13" s="106"/>
      <c r="Z13" s="106"/>
      <c r="AA13" s="106"/>
      <c r="AB13" s="106"/>
    </row>
    <row r="14" spans="1:28" s="15" customFormat="1" ht="39.950000000000003" customHeight="1" x14ac:dyDescent="0.25">
      <c r="A14" s="2"/>
      <c r="B14" s="2"/>
      <c r="C14" s="54" t="s">
        <v>4</v>
      </c>
      <c r="D14" s="29">
        <f>SUM(D16:D17)</f>
        <v>257567.5</v>
      </c>
      <c r="E14" s="29">
        <f t="shared" ref="E14:H14" si="10">SUM(E16:E17)</f>
        <v>0</v>
      </c>
      <c r="F14" s="29">
        <f t="shared" si="10"/>
        <v>0</v>
      </c>
      <c r="G14" s="29">
        <f t="shared" si="10"/>
        <v>0</v>
      </c>
      <c r="H14" s="29">
        <f t="shared" si="10"/>
        <v>257567.5</v>
      </c>
      <c r="I14" s="113">
        <f>SUM(I16:I17)</f>
        <v>105134.1</v>
      </c>
      <c r="J14" s="29">
        <f t="shared" ref="J14:M14" si="11">SUM(J16:J17)</f>
        <v>26324</v>
      </c>
      <c r="K14" s="29">
        <f t="shared" si="11"/>
        <v>0</v>
      </c>
      <c r="L14" s="29">
        <f t="shared" si="11"/>
        <v>0</v>
      </c>
      <c r="M14" s="127">
        <f t="shared" si="11"/>
        <v>78810.100000000006</v>
      </c>
      <c r="N14" s="29">
        <f>SUM(N16:N17)</f>
        <v>61892.21</v>
      </c>
      <c r="O14" s="29">
        <f t="shared" ref="O14:R14" si="12">SUM(O16:O17)</f>
        <v>0</v>
      </c>
      <c r="P14" s="29">
        <f t="shared" si="12"/>
        <v>0</v>
      </c>
      <c r="Q14" s="29">
        <f t="shared" si="12"/>
        <v>0</v>
      </c>
      <c r="R14" s="29">
        <f t="shared" si="12"/>
        <v>61892.21</v>
      </c>
      <c r="S14" s="85">
        <f t="shared" si="5"/>
        <v>58.869776789833175</v>
      </c>
      <c r="T14" s="30">
        <f t="shared" si="6"/>
        <v>0</v>
      </c>
      <c r="U14" s="30" t="str">
        <f t="shared" si="7"/>
        <v xml:space="preserve"> </v>
      </c>
      <c r="V14" s="30" t="str">
        <f t="shared" si="8"/>
        <v xml:space="preserve"> </v>
      </c>
      <c r="W14" s="30">
        <f t="shared" si="9"/>
        <v>78.533347883075891</v>
      </c>
      <c r="X14" s="106"/>
      <c r="Y14" s="106"/>
      <c r="Z14" s="106"/>
      <c r="AA14" s="106"/>
      <c r="AB14" s="106"/>
    </row>
    <row r="15" spans="1:28" ht="15" customHeight="1" x14ac:dyDescent="0.25">
      <c r="A15" s="4"/>
      <c r="B15" s="4"/>
      <c r="C15" s="52" t="s">
        <v>1347</v>
      </c>
      <c r="D15" s="32"/>
      <c r="E15" s="32"/>
      <c r="F15" s="32"/>
      <c r="G15" s="32"/>
      <c r="H15" s="32"/>
      <c r="I15" s="84"/>
      <c r="J15" s="32"/>
      <c r="K15" s="32"/>
      <c r="L15" s="32"/>
      <c r="M15" s="128"/>
      <c r="N15" s="32"/>
      <c r="O15" s="32"/>
      <c r="P15" s="32"/>
      <c r="Q15" s="32"/>
      <c r="R15" s="32"/>
      <c r="S15" s="84"/>
      <c r="T15" s="32"/>
      <c r="U15" s="32"/>
      <c r="V15" s="32"/>
      <c r="W15" s="32"/>
      <c r="X15" s="106"/>
      <c r="Y15" s="106"/>
      <c r="Z15" s="106"/>
      <c r="AA15" s="106"/>
      <c r="AB15" s="106"/>
    </row>
    <row r="16" spans="1:28" s="15" customFormat="1" ht="54.95" customHeight="1" x14ac:dyDescent="0.25">
      <c r="A16" s="2">
        <v>1024</v>
      </c>
      <c r="B16" s="1" t="s">
        <v>2</v>
      </c>
      <c r="C16" s="53" t="s">
        <v>6</v>
      </c>
      <c r="D16" s="29">
        <f>SUM(E16:H16)</f>
        <v>257567.5</v>
      </c>
      <c r="E16" s="29"/>
      <c r="F16" s="29"/>
      <c r="G16" s="29"/>
      <c r="H16" s="29">
        <v>257567.5</v>
      </c>
      <c r="I16" s="113">
        <f>SUM(J16:M16)</f>
        <v>78810.100000000006</v>
      </c>
      <c r="J16" s="29"/>
      <c r="K16" s="29"/>
      <c r="L16" s="29"/>
      <c r="M16" s="127">
        <v>78810.100000000006</v>
      </c>
      <c r="N16" s="29">
        <f>SUM(O16:R16)</f>
        <v>61892.21</v>
      </c>
      <c r="O16" s="29"/>
      <c r="P16" s="29"/>
      <c r="Q16" s="29"/>
      <c r="R16" s="29">
        <v>61892.21</v>
      </c>
      <c r="S16" s="85">
        <f t="shared" si="5"/>
        <v>78.533347883075891</v>
      </c>
      <c r="T16" s="30" t="str">
        <f t="shared" si="6"/>
        <v xml:space="preserve"> </v>
      </c>
      <c r="U16" s="30" t="str">
        <f t="shared" si="7"/>
        <v xml:space="preserve"> </v>
      </c>
      <c r="V16" s="30" t="str">
        <f t="shared" si="8"/>
        <v xml:space="preserve"> </v>
      </c>
      <c r="W16" s="30">
        <f t="shared" si="9"/>
        <v>78.533347883075891</v>
      </c>
      <c r="X16" s="106"/>
      <c r="Y16" s="106"/>
      <c r="Z16" s="106"/>
      <c r="AA16" s="106"/>
      <c r="AB16" s="106"/>
    </row>
    <row r="17" spans="1:28" s="15" customFormat="1" ht="54.95" customHeight="1" x14ac:dyDescent="0.25">
      <c r="A17" s="1" t="s">
        <v>5</v>
      </c>
      <c r="B17" s="1">
        <v>31003</v>
      </c>
      <c r="C17" s="53" t="s">
        <v>515</v>
      </c>
      <c r="D17" s="29">
        <f>SUM(E17:H17)</f>
        <v>0</v>
      </c>
      <c r="E17" s="29"/>
      <c r="F17" s="29"/>
      <c r="G17" s="29"/>
      <c r="H17" s="29"/>
      <c r="I17" s="113">
        <f>SUM(J17:M17)</f>
        <v>26324</v>
      </c>
      <c r="J17" s="29">
        <v>26324</v>
      </c>
      <c r="K17" s="29"/>
      <c r="L17" s="29"/>
      <c r="M17" s="127"/>
      <c r="N17" s="29">
        <f>SUM(O17:R17)</f>
        <v>0</v>
      </c>
      <c r="O17" s="29"/>
      <c r="P17" s="29"/>
      <c r="Q17" s="29"/>
      <c r="R17" s="29"/>
      <c r="S17" s="85">
        <f t="shared" si="5"/>
        <v>0</v>
      </c>
      <c r="T17" s="30">
        <f t="shared" si="6"/>
        <v>0</v>
      </c>
      <c r="U17" s="30" t="str">
        <f t="shared" si="7"/>
        <v xml:space="preserve"> </v>
      </c>
      <c r="V17" s="30" t="str">
        <f t="shared" si="8"/>
        <v xml:space="preserve"> </v>
      </c>
      <c r="W17" s="30" t="str">
        <f t="shared" si="9"/>
        <v xml:space="preserve"> </v>
      </c>
      <c r="X17" s="106"/>
      <c r="Y17" s="106"/>
      <c r="Z17" s="106"/>
      <c r="AA17" s="106"/>
      <c r="AB17" s="106"/>
    </row>
    <row r="18" spans="1:28" s="15" customFormat="1" ht="39.950000000000003" customHeight="1" x14ac:dyDescent="0.25">
      <c r="A18" s="2"/>
      <c r="B18" s="2"/>
      <c r="C18" s="54" t="s">
        <v>7</v>
      </c>
      <c r="D18" s="29">
        <f>SUM(D20:D27)</f>
        <v>290160.7</v>
      </c>
      <c r="E18" s="29">
        <f t="shared" ref="E18:H18" si="13">SUM(E20:E27)</f>
        <v>0</v>
      </c>
      <c r="F18" s="29">
        <f t="shared" si="13"/>
        <v>0</v>
      </c>
      <c r="G18" s="29">
        <f t="shared" si="13"/>
        <v>0</v>
      </c>
      <c r="H18" s="29">
        <f t="shared" si="13"/>
        <v>290160.7</v>
      </c>
      <c r="I18" s="113">
        <f>SUM(I20:I27)</f>
        <v>429768.7</v>
      </c>
      <c r="J18" s="29">
        <f t="shared" ref="J18:M18" si="14">SUM(J20:J27)</f>
        <v>0</v>
      </c>
      <c r="K18" s="29">
        <f t="shared" si="14"/>
        <v>0</v>
      </c>
      <c r="L18" s="29">
        <f t="shared" si="14"/>
        <v>36200</v>
      </c>
      <c r="M18" s="127">
        <f t="shared" si="14"/>
        <v>393568.7</v>
      </c>
      <c r="N18" s="29">
        <f>SUM(N20:N27)</f>
        <v>394916.57999999996</v>
      </c>
      <c r="O18" s="29">
        <f t="shared" ref="O18:R18" si="15">SUM(O20:O27)</f>
        <v>0</v>
      </c>
      <c r="P18" s="29">
        <f t="shared" si="15"/>
        <v>0</v>
      </c>
      <c r="Q18" s="29">
        <f t="shared" si="15"/>
        <v>31800</v>
      </c>
      <c r="R18" s="29">
        <f t="shared" si="15"/>
        <v>363116.58</v>
      </c>
      <c r="S18" s="85">
        <f t="shared" si="5"/>
        <v>91.89049365391196</v>
      </c>
      <c r="T18" s="30" t="str">
        <f t="shared" si="6"/>
        <v xml:space="preserve"> </v>
      </c>
      <c r="U18" s="30" t="str">
        <f t="shared" si="7"/>
        <v xml:space="preserve"> </v>
      </c>
      <c r="V18" s="30">
        <f t="shared" si="8"/>
        <v>87.845303867403317</v>
      </c>
      <c r="W18" s="30">
        <f t="shared" si="9"/>
        <v>92.262565595282354</v>
      </c>
      <c r="X18" s="106"/>
      <c r="Y18" s="106"/>
      <c r="Z18" s="106"/>
      <c r="AA18" s="106"/>
      <c r="AB18" s="106"/>
    </row>
    <row r="19" spans="1:28" ht="15" customHeight="1" x14ac:dyDescent="0.25">
      <c r="A19" s="4"/>
      <c r="B19" s="4"/>
      <c r="C19" s="52" t="s">
        <v>1347</v>
      </c>
      <c r="D19" s="32"/>
      <c r="E19" s="32"/>
      <c r="F19" s="32"/>
      <c r="G19" s="32"/>
      <c r="H19" s="32"/>
      <c r="I19" s="84"/>
      <c r="J19" s="32"/>
      <c r="K19" s="32"/>
      <c r="L19" s="32"/>
      <c r="M19" s="128"/>
      <c r="N19" s="32"/>
      <c r="O19" s="32"/>
      <c r="P19" s="32"/>
      <c r="Q19" s="32"/>
      <c r="R19" s="32"/>
      <c r="S19" s="84"/>
      <c r="T19" s="32"/>
      <c r="U19" s="32"/>
      <c r="V19" s="32"/>
      <c r="W19" s="32"/>
      <c r="X19" s="106"/>
      <c r="Y19" s="106"/>
      <c r="Z19" s="106"/>
      <c r="AA19" s="106"/>
      <c r="AB19" s="106"/>
    </row>
    <row r="20" spans="1:28" s="15" customFormat="1" ht="54.95" customHeight="1" x14ac:dyDescent="0.25">
      <c r="A20" s="1" t="s">
        <v>8</v>
      </c>
      <c r="B20" s="1" t="s">
        <v>9</v>
      </c>
      <c r="C20" s="53" t="s">
        <v>10</v>
      </c>
      <c r="D20" s="29">
        <f>SUM(E20:H20)</f>
        <v>25000</v>
      </c>
      <c r="E20" s="29"/>
      <c r="F20" s="29"/>
      <c r="G20" s="29"/>
      <c r="H20" s="29">
        <v>25000</v>
      </c>
      <c r="I20" s="113">
        <f>SUM(J20:M20)</f>
        <v>89058.6</v>
      </c>
      <c r="J20" s="29"/>
      <c r="K20" s="29"/>
      <c r="L20" s="29"/>
      <c r="M20" s="127">
        <v>89058.6</v>
      </c>
      <c r="N20" s="29">
        <f>SUM(O20:R20)</f>
        <v>85919.39</v>
      </c>
      <c r="O20" s="29"/>
      <c r="P20" s="29"/>
      <c r="Q20" s="29"/>
      <c r="R20" s="29">
        <v>85919.39</v>
      </c>
      <c r="S20" s="85">
        <f t="shared" si="5"/>
        <v>96.475118629756125</v>
      </c>
      <c r="T20" s="30" t="str">
        <f t="shared" si="6"/>
        <v xml:space="preserve"> </v>
      </c>
      <c r="U20" s="30" t="str">
        <f t="shared" si="7"/>
        <v xml:space="preserve"> </v>
      </c>
      <c r="V20" s="30" t="str">
        <f t="shared" si="8"/>
        <v xml:space="preserve"> </v>
      </c>
      <c r="W20" s="30">
        <f t="shared" si="9"/>
        <v>96.475118629756125</v>
      </c>
      <c r="X20" s="106"/>
      <c r="Y20" s="106"/>
      <c r="Z20" s="106"/>
      <c r="AA20" s="106"/>
      <c r="AB20" s="106"/>
    </row>
    <row r="21" spans="1:28" s="15" customFormat="1" ht="54.95" customHeight="1" x14ac:dyDescent="0.25">
      <c r="A21" s="1" t="s">
        <v>8</v>
      </c>
      <c r="B21" s="1">
        <v>31009</v>
      </c>
      <c r="C21" s="53" t="s">
        <v>516</v>
      </c>
      <c r="D21" s="29">
        <f t="shared" ref="D21:D27" si="16">SUM(E21:H21)</f>
        <v>0</v>
      </c>
      <c r="E21" s="29"/>
      <c r="F21" s="29"/>
      <c r="G21" s="29"/>
      <c r="H21" s="29"/>
      <c r="I21" s="113">
        <f t="shared" ref="I21:I27" si="17">SUM(J21:M21)</f>
        <v>36200</v>
      </c>
      <c r="J21" s="29"/>
      <c r="K21" s="29"/>
      <c r="L21" s="29">
        <v>36200</v>
      </c>
      <c r="M21" s="127"/>
      <c r="N21" s="29">
        <f>SUM(O21:R21)</f>
        <v>31800</v>
      </c>
      <c r="O21" s="29"/>
      <c r="P21" s="29"/>
      <c r="Q21" s="29">
        <v>31800</v>
      </c>
      <c r="R21" s="29"/>
      <c r="S21" s="85">
        <f t="shared" si="5"/>
        <v>87.845303867403317</v>
      </c>
      <c r="T21" s="30" t="str">
        <f t="shared" si="6"/>
        <v xml:space="preserve"> </v>
      </c>
      <c r="U21" s="30" t="str">
        <f t="shared" si="7"/>
        <v xml:space="preserve"> </v>
      </c>
      <c r="V21" s="30">
        <f t="shared" si="8"/>
        <v>87.845303867403317</v>
      </c>
      <c r="W21" s="30" t="str">
        <f t="shared" si="9"/>
        <v xml:space="preserve"> </v>
      </c>
      <c r="X21" s="106"/>
      <c r="Y21" s="106"/>
      <c r="Z21" s="106"/>
      <c r="AA21" s="106"/>
      <c r="AB21" s="106"/>
    </row>
    <row r="22" spans="1:28" s="15" customFormat="1" ht="75" customHeight="1" x14ac:dyDescent="0.25">
      <c r="A22" s="1" t="s">
        <v>11</v>
      </c>
      <c r="B22" s="1" t="s">
        <v>2</v>
      </c>
      <c r="C22" s="53" t="s">
        <v>1351</v>
      </c>
      <c r="D22" s="29">
        <f t="shared" si="16"/>
        <v>70175</v>
      </c>
      <c r="E22" s="29"/>
      <c r="F22" s="29"/>
      <c r="G22" s="29"/>
      <c r="H22" s="29">
        <v>70175</v>
      </c>
      <c r="I22" s="113">
        <f t="shared" si="17"/>
        <v>85627</v>
      </c>
      <c r="J22" s="29"/>
      <c r="K22" s="29"/>
      <c r="L22" s="29"/>
      <c r="M22" s="127">
        <v>85627</v>
      </c>
      <c r="N22" s="29">
        <f t="shared" ref="N22:N27" si="18">SUM(O22:R22)</f>
        <v>83617.8</v>
      </c>
      <c r="O22" s="29"/>
      <c r="P22" s="29"/>
      <c r="Q22" s="29"/>
      <c r="R22" s="29">
        <v>83617.8</v>
      </c>
      <c r="S22" s="85">
        <f t="shared" si="5"/>
        <v>97.653543858829579</v>
      </c>
      <c r="T22" s="30" t="str">
        <f t="shared" si="6"/>
        <v xml:space="preserve"> </v>
      </c>
      <c r="U22" s="30" t="str">
        <f t="shared" si="7"/>
        <v xml:space="preserve"> </v>
      </c>
      <c r="V22" s="30" t="str">
        <f t="shared" si="8"/>
        <v xml:space="preserve"> </v>
      </c>
      <c r="W22" s="30">
        <f t="shared" si="9"/>
        <v>97.653543858829579</v>
      </c>
      <c r="X22" s="106"/>
      <c r="Y22" s="106"/>
      <c r="Z22" s="106"/>
      <c r="AA22" s="106"/>
      <c r="AB22" s="106"/>
    </row>
    <row r="23" spans="1:28" s="15" customFormat="1" ht="72" customHeight="1" x14ac:dyDescent="0.25">
      <c r="A23" s="1" t="s">
        <v>11</v>
      </c>
      <c r="B23" s="1" t="s">
        <v>9</v>
      </c>
      <c r="C23" s="53" t="s">
        <v>1350</v>
      </c>
      <c r="D23" s="29">
        <f t="shared" si="16"/>
        <v>4748.7</v>
      </c>
      <c r="E23" s="29"/>
      <c r="F23" s="29"/>
      <c r="G23" s="29"/>
      <c r="H23" s="29">
        <v>4748.7</v>
      </c>
      <c r="I23" s="113">
        <f t="shared" si="17"/>
        <v>8222.1</v>
      </c>
      <c r="J23" s="29"/>
      <c r="K23" s="29"/>
      <c r="L23" s="29"/>
      <c r="M23" s="127">
        <v>8222.1</v>
      </c>
      <c r="N23" s="29">
        <f t="shared" si="18"/>
        <v>7712.76</v>
      </c>
      <c r="O23" s="29"/>
      <c r="P23" s="29"/>
      <c r="Q23" s="29"/>
      <c r="R23" s="29">
        <v>7712.76</v>
      </c>
      <c r="S23" s="85">
        <f t="shared" si="5"/>
        <v>93.80523223993869</v>
      </c>
      <c r="T23" s="30" t="str">
        <f t="shared" si="6"/>
        <v xml:space="preserve"> </v>
      </c>
      <c r="U23" s="30" t="str">
        <f t="shared" si="7"/>
        <v xml:space="preserve"> </v>
      </c>
      <c r="V23" s="30" t="str">
        <f t="shared" si="8"/>
        <v xml:space="preserve"> </v>
      </c>
      <c r="W23" s="30">
        <f t="shared" si="9"/>
        <v>93.80523223993869</v>
      </c>
      <c r="X23" s="106"/>
      <c r="Y23" s="106"/>
      <c r="Z23" s="106"/>
      <c r="AA23" s="106"/>
      <c r="AB23" s="106"/>
    </row>
    <row r="24" spans="1:28" s="15" customFormat="1" ht="69" customHeight="1" x14ac:dyDescent="0.25">
      <c r="A24" s="1" t="s">
        <v>11</v>
      </c>
      <c r="B24" s="1" t="s">
        <v>12</v>
      </c>
      <c r="C24" s="53" t="s">
        <v>13</v>
      </c>
      <c r="D24" s="29">
        <f t="shared" si="16"/>
        <v>26442</v>
      </c>
      <c r="E24" s="29"/>
      <c r="F24" s="29"/>
      <c r="G24" s="29"/>
      <c r="H24" s="29">
        <v>26442</v>
      </c>
      <c r="I24" s="113">
        <f t="shared" si="17"/>
        <v>31488.5</v>
      </c>
      <c r="J24" s="29"/>
      <c r="K24" s="29"/>
      <c r="L24" s="29"/>
      <c r="M24" s="127">
        <v>31488.5</v>
      </c>
      <c r="N24" s="29">
        <f t="shared" si="18"/>
        <v>28663.09</v>
      </c>
      <c r="O24" s="29"/>
      <c r="P24" s="29"/>
      <c r="Q24" s="29"/>
      <c r="R24" s="29">
        <v>28663.09</v>
      </c>
      <c r="S24" s="85">
        <f t="shared" si="5"/>
        <v>91.027168648871822</v>
      </c>
      <c r="T24" s="30" t="str">
        <f t="shared" si="6"/>
        <v xml:space="preserve"> </v>
      </c>
      <c r="U24" s="30" t="str">
        <f t="shared" si="7"/>
        <v xml:space="preserve"> </v>
      </c>
      <c r="V24" s="30" t="str">
        <f t="shared" si="8"/>
        <v xml:space="preserve"> </v>
      </c>
      <c r="W24" s="30">
        <f t="shared" si="9"/>
        <v>91.027168648871822</v>
      </c>
      <c r="X24" s="106"/>
      <c r="Y24" s="106"/>
      <c r="Z24" s="106"/>
      <c r="AA24" s="106"/>
      <c r="AB24" s="106"/>
    </row>
    <row r="25" spans="1:28" s="15" customFormat="1" ht="69" customHeight="1" x14ac:dyDescent="0.25">
      <c r="A25" s="1" t="s">
        <v>11</v>
      </c>
      <c r="B25" s="1" t="s">
        <v>14</v>
      </c>
      <c r="C25" s="53" t="s">
        <v>1352</v>
      </c>
      <c r="D25" s="29">
        <f t="shared" si="16"/>
        <v>25000</v>
      </c>
      <c r="E25" s="29"/>
      <c r="F25" s="29"/>
      <c r="G25" s="29"/>
      <c r="H25" s="29">
        <v>25000</v>
      </c>
      <c r="I25" s="113">
        <f t="shared" si="17"/>
        <v>32354.5</v>
      </c>
      <c r="J25" s="29"/>
      <c r="K25" s="29"/>
      <c r="L25" s="29"/>
      <c r="M25" s="127">
        <v>32354.5</v>
      </c>
      <c r="N25" s="29">
        <f t="shared" si="18"/>
        <v>29974.07</v>
      </c>
      <c r="O25" s="29"/>
      <c r="P25" s="29"/>
      <c r="Q25" s="29"/>
      <c r="R25" s="29">
        <v>29974.07</v>
      </c>
      <c r="S25" s="85">
        <f t="shared" si="5"/>
        <v>92.642661762660524</v>
      </c>
      <c r="T25" s="30" t="str">
        <f t="shared" si="6"/>
        <v xml:space="preserve"> </v>
      </c>
      <c r="U25" s="30" t="str">
        <f t="shared" si="7"/>
        <v xml:space="preserve"> </v>
      </c>
      <c r="V25" s="30" t="str">
        <f t="shared" si="8"/>
        <v xml:space="preserve"> </v>
      </c>
      <c r="W25" s="30">
        <f t="shared" si="9"/>
        <v>92.642661762660524</v>
      </c>
      <c r="X25" s="106"/>
      <c r="Y25" s="106"/>
      <c r="Z25" s="106"/>
      <c r="AA25" s="106"/>
      <c r="AB25" s="106"/>
    </row>
    <row r="26" spans="1:28" s="15" customFormat="1" ht="72.75" customHeight="1" x14ac:dyDescent="0.25">
      <c r="A26" s="1" t="s">
        <v>11</v>
      </c>
      <c r="B26" s="1" t="s">
        <v>15</v>
      </c>
      <c r="C26" s="53" t="s">
        <v>16</v>
      </c>
      <c r="D26" s="29">
        <f t="shared" si="16"/>
        <v>8940</v>
      </c>
      <c r="E26" s="29"/>
      <c r="F26" s="29"/>
      <c r="G26" s="29"/>
      <c r="H26" s="29">
        <v>8940</v>
      </c>
      <c r="I26" s="113">
        <f t="shared" si="17"/>
        <v>16655.8</v>
      </c>
      <c r="J26" s="29"/>
      <c r="K26" s="29"/>
      <c r="L26" s="29"/>
      <c r="M26" s="127">
        <v>16655.8</v>
      </c>
      <c r="N26" s="29">
        <f t="shared" si="18"/>
        <v>14985.24</v>
      </c>
      <c r="O26" s="29"/>
      <c r="P26" s="29"/>
      <c r="Q26" s="29"/>
      <c r="R26" s="29">
        <v>14985.24</v>
      </c>
      <c r="S26" s="85">
        <f t="shared" si="5"/>
        <v>89.970100505529601</v>
      </c>
      <c r="T26" s="30" t="str">
        <f t="shared" si="6"/>
        <v xml:space="preserve"> </v>
      </c>
      <c r="U26" s="30" t="str">
        <f t="shared" si="7"/>
        <v xml:space="preserve"> </v>
      </c>
      <c r="V26" s="30" t="str">
        <f t="shared" si="8"/>
        <v xml:space="preserve"> </v>
      </c>
      <c r="W26" s="30">
        <f t="shared" si="9"/>
        <v>89.970100505529601</v>
      </c>
      <c r="X26" s="106"/>
      <c r="Y26" s="106"/>
      <c r="Z26" s="106"/>
      <c r="AA26" s="106"/>
      <c r="AB26" s="106"/>
    </row>
    <row r="27" spans="1:28" s="15" customFormat="1" ht="54.95" customHeight="1" x14ac:dyDescent="0.25">
      <c r="A27" s="1" t="s">
        <v>11</v>
      </c>
      <c r="B27" s="1" t="s">
        <v>17</v>
      </c>
      <c r="C27" s="53" t="s">
        <v>18</v>
      </c>
      <c r="D27" s="29">
        <f t="shared" si="16"/>
        <v>129855</v>
      </c>
      <c r="E27" s="29"/>
      <c r="F27" s="29"/>
      <c r="G27" s="29"/>
      <c r="H27" s="29">
        <v>129855</v>
      </c>
      <c r="I27" s="113">
        <f t="shared" si="17"/>
        <v>130162.2</v>
      </c>
      <c r="J27" s="29"/>
      <c r="K27" s="29"/>
      <c r="L27" s="29"/>
      <c r="M27" s="127">
        <v>130162.2</v>
      </c>
      <c r="N27" s="29">
        <f t="shared" si="18"/>
        <v>112244.23</v>
      </c>
      <c r="O27" s="29"/>
      <c r="P27" s="29"/>
      <c r="Q27" s="29"/>
      <c r="R27" s="29">
        <v>112244.23</v>
      </c>
      <c r="S27" s="85">
        <f t="shared" si="5"/>
        <v>86.234121734266935</v>
      </c>
      <c r="T27" s="30" t="str">
        <f t="shared" si="6"/>
        <v xml:space="preserve"> </v>
      </c>
      <c r="U27" s="30" t="str">
        <f t="shared" si="7"/>
        <v xml:space="preserve"> </v>
      </c>
      <c r="V27" s="30" t="str">
        <f t="shared" si="8"/>
        <v xml:space="preserve"> </v>
      </c>
      <c r="W27" s="30">
        <f t="shared" si="9"/>
        <v>86.234121734266935</v>
      </c>
      <c r="X27" s="106"/>
      <c r="Y27" s="106"/>
      <c r="Z27" s="106"/>
      <c r="AA27" s="106"/>
      <c r="AB27" s="106"/>
    </row>
    <row r="28" spans="1:28" s="15" customFormat="1" ht="39.950000000000003" customHeight="1" x14ac:dyDescent="0.25">
      <c r="A28" s="2"/>
      <c r="B28" s="2"/>
      <c r="C28" s="54" t="s">
        <v>19</v>
      </c>
      <c r="D28" s="29">
        <f>SUM(D30:D31)</f>
        <v>1500</v>
      </c>
      <c r="E28" s="29">
        <f t="shared" ref="E28:H28" si="19">SUM(E30:E31)</f>
        <v>0</v>
      </c>
      <c r="F28" s="29">
        <f t="shared" si="19"/>
        <v>0</v>
      </c>
      <c r="G28" s="29">
        <f t="shared" si="19"/>
        <v>0</v>
      </c>
      <c r="H28" s="29">
        <f t="shared" si="19"/>
        <v>1500</v>
      </c>
      <c r="I28" s="113">
        <f>SUM(I30:I31)</f>
        <v>2800</v>
      </c>
      <c r="J28" s="29">
        <f t="shared" ref="J28:M28" si="20">SUM(J30:J31)</f>
        <v>0</v>
      </c>
      <c r="K28" s="29">
        <f t="shared" si="20"/>
        <v>0</v>
      </c>
      <c r="L28" s="29">
        <f t="shared" si="20"/>
        <v>0</v>
      </c>
      <c r="M28" s="127">
        <f t="shared" si="20"/>
        <v>2800</v>
      </c>
      <c r="N28" s="29">
        <f>SUM(N30:N31)</f>
        <v>2709.44</v>
      </c>
      <c r="O28" s="29">
        <f t="shared" ref="O28:R28" si="21">SUM(O30:O31)</f>
        <v>0</v>
      </c>
      <c r="P28" s="29">
        <f t="shared" si="21"/>
        <v>0</v>
      </c>
      <c r="Q28" s="29">
        <f t="shared" si="21"/>
        <v>0</v>
      </c>
      <c r="R28" s="29">
        <f t="shared" si="21"/>
        <v>2709.44</v>
      </c>
      <c r="S28" s="85">
        <f t="shared" si="5"/>
        <v>96.765714285714282</v>
      </c>
      <c r="T28" s="30" t="str">
        <f t="shared" si="6"/>
        <v xml:space="preserve"> </v>
      </c>
      <c r="U28" s="30" t="str">
        <f t="shared" si="7"/>
        <v xml:space="preserve"> </v>
      </c>
      <c r="V28" s="30" t="str">
        <f t="shared" si="8"/>
        <v xml:space="preserve"> </v>
      </c>
      <c r="W28" s="30">
        <f t="shared" si="9"/>
        <v>96.765714285714282</v>
      </c>
      <c r="X28" s="106"/>
      <c r="Y28" s="106"/>
      <c r="Z28" s="106"/>
      <c r="AA28" s="106"/>
      <c r="AB28" s="106"/>
    </row>
    <row r="29" spans="1:28" ht="15" customHeight="1" x14ac:dyDescent="0.25">
      <c r="A29" s="4"/>
      <c r="B29" s="4"/>
      <c r="C29" s="52" t="s">
        <v>1347</v>
      </c>
      <c r="D29" s="32"/>
      <c r="E29" s="32"/>
      <c r="F29" s="32"/>
      <c r="G29" s="32"/>
      <c r="H29" s="32"/>
      <c r="I29" s="84"/>
      <c r="J29" s="32"/>
      <c r="K29" s="32"/>
      <c r="L29" s="32"/>
      <c r="M29" s="128"/>
      <c r="N29" s="32"/>
      <c r="O29" s="32"/>
      <c r="P29" s="32"/>
      <c r="Q29" s="32"/>
      <c r="R29" s="32"/>
      <c r="S29" s="84"/>
      <c r="T29" s="32"/>
      <c r="U29" s="32"/>
      <c r="V29" s="32"/>
      <c r="W29" s="32"/>
      <c r="X29" s="106"/>
      <c r="Y29" s="106"/>
      <c r="Z29" s="106"/>
      <c r="AA29" s="106"/>
      <c r="AB29" s="106"/>
    </row>
    <row r="30" spans="1:28" s="15" customFormat="1" ht="54.95" customHeight="1" x14ac:dyDescent="0.25">
      <c r="A30" s="1" t="s">
        <v>20</v>
      </c>
      <c r="B30" s="1">
        <v>11002</v>
      </c>
      <c r="C30" s="53" t="s">
        <v>517</v>
      </c>
      <c r="D30" s="30">
        <f>SUM(E30:H30)</f>
        <v>0</v>
      </c>
      <c r="E30" s="30"/>
      <c r="F30" s="30"/>
      <c r="G30" s="30"/>
      <c r="H30" s="30"/>
      <c r="I30" s="85">
        <f>SUM(J30:M30)</f>
        <v>1300</v>
      </c>
      <c r="J30" s="30"/>
      <c r="K30" s="30"/>
      <c r="L30" s="30"/>
      <c r="M30" s="129">
        <v>1300</v>
      </c>
      <c r="N30" s="30">
        <f>SUM(O30:R30)</f>
        <v>1222.5</v>
      </c>
      <c r="O30" s="30"/>
      <c r="P30" s="30"/>
      <c r="Q30" s="30"/>
      <c r="R30" s="30">
        <v>1222.5</v>
      </c>
      <c r="S30" s="85">
        <f t="shared" si="5"/>
        <v>94.038461538461533</v>
      </c>
      <c r="T30" s="30" t="str">
        <f t="shared" si="6"/>
        <v xml:space="preserve"> </v>
      </c>
      <c r="U30" s="30" t="str">
        <f t="shared" si="7"/>
        <v xml:space="preserve"> </v>
      </c>
      <c r="V30" s="30" t="str">
        <f t="shared" si="8"/>
        <v xml:space="preserve"> </v>
      </c>
      <c r="W30" s="30">
        <f t="shared" si="9"/>
        <v>94.038461538461533</v>
      </c>
      <c r="X30" s="106"/>
      <c r="Y30" s="106"/>
      <c r="Z30" s="106"/>
      <c r="AA30" s="106"/>
      <c r="AB30" s="106"/>
    </row>
    <row r="31" spans="1:28" s="15" customFormat="1" ht="54.95" customHeight="1" x14ac:dyDescent="0.25">
      <c r="A31" s="1" t="s">
        <v>20</v>
      </c>
      <c r="B31" s="1" t="s">
        <v>2</v>
      </c>
      <c r="C31" s="53" t="s">
        <v>21</v>
      </c>
      <c r="D31" s="30">
        <f>SUM(E31:H31)</f>
        <v>1500</v>
      </c>
      <c r="E31" s="29"/>
      <c r="F31" s="29"/>
      <c r="G31" s="29"/>
      <c r="H31" s="29">
        <v>1500</v>
      </c>
      <c r="I31" s="85">
        <f>SUM(J31:M31)</f>
        <v>1500</v>
      </c>
      <c r="J31" s="29"/>
      <c r="K31" s="29"/>
      <c r="L31" s="29"/>
      <c r="M31" s="127">
        <v>1500</v>
      </c>
      <c r="N31" s="30">
        <f>SUM(O31:R31)</f>
        <v>1486.94</v>
      </c>
      <c r="O31" s="29"/>
      <c r="P31" s="29"/>
      <c r="Q31" s="29"/>
      <c r="R31" s="29">
        <v>1486.94</v>
      </c>
      <c r="S31" s="85">
        <f t="shared" si="5"/>
        <v>99.129333333333335</v>
      </c>
      <c r="T31" s="30" t="str">
        <f t="shared" si="6"/>
        <v xml:space="preserve"> </v>
      </c>
      <c r="U31" s="30" t="str">
        <f t="shared" si="7"/>
        <v xml:space="preserve"> </v>
      </c>
      <c r="V31" s="30" t="str">
        <f t="shared" si="8"/>
        <v xml:space="preserve"> </v>
      </c>
      <c r="W31" s="30">
        <f t="shared" si="9"/>
        <v>99.129333333333335</v>
      </c>
      <c r="X31" s="106"/>
      <c r="Y31" s="106"/>
      <c r="Z31" s="106"/>
      <c r="AA31" s="106"/>
      <c r="AB31" s="106"/>
    </row>
    <row r="32" spans="1:28" s="15" customFormat="1" ht="39.950000000000003" customHeight="1" x14ac:dyDescent="0.25">
      <c r="A32" s="2"/>
      <c r="B32" s="2"/>
      <c r="C32" s="54" t="s">
        <v>22</v>
      </c>
      <c r="D32" s="29">
        <f>SUM(D34:D35)</f>
        <v>335556.6</v>
      </c>
      <c r="E32" s="29">
        <f t="shared" ref="E32:H32" si="22">SUM(E34:E35)</f>
        <v>0</v>
      </c>
      <c r="F32" s="29">
        <f t="shared" si="22"/>
        <v>0</v>
      </c>
      <c r="G32" s="29">
        <f t="shared" si="22"/>
        <v>0</v>
      </c>
      <c r="H32" s="29">
        <f t="shared" si="22"/>
        <v>335556.6</v>
      </c>
      <c r="I32" s="113">
        <f>SUM(I34:I35)</f>
        <v>568906.26</v>
      </c>
      <c r="J32" s="29">
        <f t="shared" ref="J32:M32" si="23">SUM(J34:J35)</f>
        <v>0</v>
      </c>
      <c r="K32" s="29">
        <f t="shared" si="23"/>
        <v>0</v>
      </c>
      <c r="L32" s="29">
        <f t="shared" si="23"/>
        <v>0</v>
      </c>
      <c r="M32" s="127">
        <f t="shared" si="23"/>
        <v>568906.26</v>
      </c>
      <c r="N32" s="29">
        <f>SUM(N34:N35)</f>
        <v>555100.37</v>
      </c>
      <c r="O32" s="29">
        <f t="shared" ref="O32:R32" si="24">SUM(O34:O35)</f>
        <v>0</v>
      </c>
      <c r="P32" s="29">
        <f t="shared" si="24"/>
        <v>0</v>
      </c>
      <c r="Q32" s="29">
        <f t="shared" si="24"/>
        <v>0</v>
      </c>
      <c r="R32" s="29">
        <f t="shared" si="24"/>
        <v>555100.37</v>
      </c>
      <c r="S32" s="85">
        <f t="shared" si="5"/>
        <v>97.573257499398935</v>
      </c>
      <c r="T32" s="30" t="str">
        <f t="shared" si="6"/>
        <v xml:space="preserve"> </v>
      </c>
      <c r="U32" s="30" t="str">
        <f t="shared" si="7"/>
        <v xml:space="preserve"> </v>
      </c>
      <c r="V32" s="30" t="str">
        <f t="shared" si="8"/>
        <v xml:space="preserve"> </v>
      </c>
      <c r="W32" s="30">
        <f t="shared" si="9"/>
        <v>97.573257499398935</v>
      </c>
      <c r="X32" s="106"/>
      <c r="Y32" s="106"/>
      <c r="Z32" s="106"/>
      <c r="AA32" s="106"/>
      <c r="AB32" s="106"/>
    </row>
    <row r="33" spans="1:28" ht="15" customHeight="1" x14ac:dyDescent="0.25">
      <c r="A33" s="4"/>
      <c r="B33" s="4"/>
      <c r="C33" s="52" t="s">
        <v>1347</v>
      </c>
      <c r="D33" s="32"/>
      <c r="E33" s="32"/>
      <c r="F33" s="32"/>
      <c r="G33" s="32"/>
      <c r="H33" s="32"/>
      <c r="I33" s="84"/>
      <c r="J33" s="32"/>
      <c r="K33" s="32"/>
      <c r="L33" s="32"/>
      <c r="M33" s="128"/>
      <c r="N33" s="32"/>
      <c r="O33" s="32"/>
      <c r="P33" s="32"/>
      <c r="Q33" s="32"/>
      <c r="R33" s="32"/>
      <c r="S33" s="84"/>
      <c r="T33" s="32"/>
      <c r="U33" s="32"/>
      <c r="V33" s="32"/>
      <c r="W33" s="32"/>
      <c r="X33" s="106"/>
      <c r="Y33" s="106"/>
      <c r="Z33" s="106"/>
      <c r="AA33" s="106"/>
      <c r="AB33" s="106"/>
    </row>
    <row r="34" spans="1:28" s="15" customFormat="1" ht="54.95" customHeight="1" x14ac:dyDescent="0.25">
      <c r="A34" s="1" t="s">
        <v>23</v>
      </c>
      <c r="B34" s="1">
        <v>11018</v>
      </c>
      <c r="C34" s="53" t="s">
        <v>518</v>
      </c>
      <c r="D34" s="30">
        <f>SUM(E34:H34)</f>
        <v>0</v>
      </c>
      <c r="E34" s="30"/>
      <c r="F34" s="30"/>
      <c r="G34" s="30"/>
      <c r="H34" s="30"/>
      <c r="I34" s="85">
        <f>SUM(J34:M34)</f>
        <v>194949.66</v>
      </c>
      <c r="J34" s="30"/>
      <c r="K34" s="30"/>
      <c r="L34" s="30"/>
      <c r="M34" s="129">
        <v>194949.66</v>
      </c>
      <c r="N34" s="30">
        <f>SUM(O34:R34)</f>
        <v>187752.22</v>
      </c>
      <c r="O34" s="30"/>
      <c r="P34" s="30"/>
      <c r="Q34" s="30"/>
      <c r="R34" s="30">
        <v>187752.22</v>
      </c>
      <c r="S34" s="85">
        <f t="shared" si="5"/>
        <v>96.308052037638845</v>
      </c>
      <c r="T34" s="30" t="str">
        <f t="shared" si="6"/>
        <v xml:space="preserve"> </v>
      </c>
      <c r="U34" s="30" t="str">
        <f t="shared" si="7"/>
        <v xml:space="preserve"> </v>
      </c>
      <c r="V34" s="30" t="str">
        <f t="shared" si="8"/>
        <v xml:space="preserve"> </v>
      </c>
      <c r="W34" s="30">
        <f t="shared" si="9"/>
        <v>96.308052037638845</v>
      </c>
      <c r="X34" s="106"/>
      <c r="Y34" s="106"/>
      <c r="Z34" s="106"/>
      <c r="AA34" s="106"/>
      <c r="AB34" s="106"/>
    </row>
    <row r="35" spans="1:28" s="15" customFormat="1" ht="54.95" customHeight="1" x14ac:dyDescent="0.25">
      <c r="A35" s="1" t="s">
        <v>23</v>
      </c>
      <c r="B35" s="1" t="s">
        <v>2</v>
      </c>
      <c r="C35" s="53" t="s">
        <v>24</v>
      </c>
      <c r="D35" s="30">
        <f>SUM(E35:H35)</f>
        <v>335556.6</v>
      </c>
      <c r="E35" s="29"/>
      <c r="F35" s="29"/>
      <c r="G35" s="29"/>
      <c r="H35" s="29">
        <v>335556.6</v>
      </c>
      <c r="I35" s="85">
        <f>SUM(J35:M35)</f>
        <v>373956.6</v>
      </c>
      <c r="J35" s="29"/>
      <c r="K35" s="29"/>
      <c r="L35" s="29"/>
      <c r="M35" s="127">
        <v>373956.6</v>
      </c>
      <c r="N35" s="30">
        <f>SUM(O35:R35)</f>
        <v>367348.15</v>
      </c>
      <c r="O35" s="29"/>
      <c r="P35" s="29"/>
      <c r="Q35" s="29"/>
      <c r="R35" s="29">
        <v>367348.15</v>
      </c>
      <c r="S35" s="85">
        <f t="shared" si="5"/>
        <v>98.232829692001701</v>
      </c>
      <c r="T35" s="30" t="str">
        <f t="shared" si="6"/>
        <v xml:space="preserve"> </v>
      </c>
      <c r="U35" s="30" t="str">
        <f t="shared" si="7"/>
        <v xml:space="preserve"> </v>
      </c>
      <c r="V35" s="30" t="str">
        <f t="shared" si="8"/>
        <v xml:space="preserve"> </v>
      </c>
      <c r="W35" s="30">
        <f t="shared" si="9"/>
        <v>98.232829692001701</v>
      </c>
      <c r="X35" s="106"/>
      <c r="Y35" s="106"/>
      <c r="Z35" s="106"/>
      <c r="AA35" s="106"/>
      <c r="AB35" s="106"/>
    </row>
    <row r="36" spans="1:28" s="15" customFormat="1" ht="39.950000000000003" customHeight="1" x14ac:dyDescent="0.25">
      <c r="A36" s="2"/>
      <c r="B36" s="2"/>
      <c r="C36" s="54" t="s">
        <v>25</v>
      </c>
      <c r="D36" s="29">
        <f>SUM(D38:D39)</f>
        <v>49750</v>
      </c>
      <c r="E36" s="29">
        <f t="shared" ref="E36:H36" si="25">SUM(E38:E39)</f>
        <v>0</v>
      </c>
      <c r="F36" s="29">
        <f t="shared" si="25"/>
        <v>0</v>
      </c>
      <c r="G36" s="29">
        <f t="shared" si="25"/>
        <v>0</v>
      </c>
      <c r="H36" s="29">
        <f t="shared" si="25"/>
        <v>49750</v>
      </c>
      <c r="I36" s="113">
        <f>SUM(I38:I39)</f>
        <v>97444.800000000003</v>
      </c>
      <c r="J36" s="29">
        <f t="shared" ref="J36:M36" si="26">SUM(J38:J39)</f>
        <v>0</v>
      </c>
      <c r="K36" s="29">
        <f t="shared" si="26"/>
        <v>0</v>
      </c>
      <c r="L36" s="29">
        <f t="shared" si="26"/>
        <v>0</v>
      </c>
      <c r="M36" s="127">
        <f t="shared" si="26"/>
        <v>97444.800000000003</v>
      </c>
      <c r="N36" s="29">
        <f>SUM(N38:N39)</f>
        <v>96231.920000000013</v>
      </c>
      <c r="O36" s="29">
        <f t="shared" ref="O36:Q36" si="27">SUM(O38:O39)</f>
        <v>0</v>
      </c>
      <c r="P36" s="29">
        <f t="shared" si="27"/>
        <v>0</v>
      </c>
      <c r="Q36" s="29">
        <f t="shared" si="27"/>
        <v>0</v>
      </c>
      <c r="R36" s="29">
        <f>SUM(R38:R39)</f>
        <v>96231.920000000013</v>
      </c>
      <c r="S36" s="85">
        <f t="shared" si="5"/>
        <v>98.755315830090481</v>
      </c>
      <c r="T36" s="30" t="str">
        <f t="shared" si="6"/>
        <v xml:space="preserve"> </v>
      </c>
      <c r="U36" s="30" t="str">
        <f t="shared" si="7"/>
        <v xml:space="preserve"> </v>
      </c>
      <c r="V36" s="30" t="str">
        <f t="shared" si="8"/>
        <v xml:space="preserve"> </v>
      </c>
      <c r="W36" s="30">
        <f t="shared" si="9"/>
        <v>98.755315830090481</v>
      </c>
      <c r="X36" s="106"/>
      <c r="Y36" s="106"/>
      <c r="Z36" s="106"/>
      <c r="AA36" s="106"/>
      <c r="AB36" s="106"/>
    </row>
    <row r="37" spans="1:28" ht="15" customHeight="1" x14ac:dyDescent="0.25">
      <c r="A37" s="4"/>
      <c r="B37" s="4"/>
      <c r="C37" s="52" t="s">
        <v>1347</v>
      </c>
      <c r="D37" s="32"/>
      <c r="E37" s="32"/>
      <c r="F37" s="32"/>
      <c r="G37" s="32"/>
      <c r="H37" s="32"/>
      <c r="I37" s="84"/>
      <c r="J37" s="32"/>
      <c r="K37" s="32"/>
      <c r="L37" s="32"/>
      <c r="M37" s="128"/>
      <c r="N37" s="32"/>
      <c r="O37" s="32"/>
      <c r="P37" s="32"/>
      <c r="Q37" s="32"/>
      <c r="R37" s="32"/>
      <c r="S37" s="84"/>
      <c r="T37" s="32"/>
      <c r="U37" s="32"/>
      <c r="V37" s="32"/>
      <c r="W37" s="32"/>
      <c r="X37" s="106"/>
      <c r="Y37" s="106"/>
      <c r="Z37" s="106"/>
      <c r="AA37" s="106"/>
      <c r="AB37" s="106"/>
    </row>
    <row r="38" spans="1:28" s="15" customFormat="1" ht="35.1" customHeight="1" x14ac:dyDescent="0.25">
      <c r="A38" s="1">
        <v>1087</v>
      </c>
      <c r="B38" s="1">
        <v>11002</v>
      </c>
      <c r="C38" s="53" t="s">
        <v>519</v>
      </c>
      <c r="D38" s="30">
        <f>SUM(E38:H38)</f>
        <v>0</v>
      </c>
      <c r="E38" s="30"/>
      <c r="F38" s="30"/>
      <c r="G38" s="30"/>
      <c r="H38" s="30"/>
      <c r="I38" s="85">
        <f>SUM(J38:M38)</f>
        <v>47694.8</v>
      </c>
      <c r="J38" s="30"/>
      <c r="K38" s="30"/>
      <c r="L38" s="30"/>
      <c r="M38" s="129">
        <v>47694.8</v>
      </c>
      <c r="N38" s="30">
        <f>SUM(O38:R38)</f>
        <v>47694.8</v>
      </c>
      <c r="O38" s="30"/>
      <c r="P38" s="30"/>
      <c r="Q38" s="30"/>
      <c r="R38" s="30">
        <v>47694.8</v>
      </c>
      <c r="S38" s="85">
        <f t="shared" si="5"/>
        <v>100</v>
      </c>
      <c r="T38" s="30" t="str">
        <f t="shared" si="6"/>
        <v xml:space="preserve"> </v>
      </c>
      <c r="U38" s="30" t="str">
        <f t="shared" si="7"/>
        <v xml:space="preserve"> </v>
      </c>
      <c r="V38" s="30" t="str">
        <f t="shared" si="8"/>
        <v xml:space="preserve"> </v>
      </c>
      <c r="W38" s="30">
        <f t="shared" si="9"/>
        <v>100</v>
      </c>
      <c r="X38" s="106"/>
      <c r="Y38" s="106"/>
      <c r="Z38" s="106"/>
      <c r="AA38" s="106"/>
      <c r="AB38" s="106"/>
    </row>
    <row r="39" spans="1:28" s="15" customFormat="1" ht="54.95" customHeight="1" x14ac:dyDescent="0.25">
      <c r="A39" s="1">
        <v>1087</v>
      </c>
      <c r="B39" s="1" t="s">
        <v>2</v>
      </c>
      <c r="C39" s="53" t="s">
        <v>26</v>
      </c>
      <c r="D39" s="30">
        <f>SUM(E39:H39)</f>
        <v>49750</v>
      </c>
      <c r="E39" s="29">
        <v>0</v>
      </c>
      <c r="F39" s="29">
        <v>0</v>
      </c>
      <c r="G39" s="29">
        <v>0</v>
      </c>
      <c r="H39" s="29">
        <v>49750</v>
      </c>
      <c r="I39" s="85">
        <f>SUM(J39:M39)</f>
        <v>49750</v>
      </c>
      <c r="J39" s="29">
        <v>0</v>
      </c>
      <c r="K39" s="29">
        <v>0</v>
      </c>
      <c r="L39" s="29">
        <v>0</v>
      </c>
      <c r="M39" s="127">
        <v>49750</v>
      </c>
      <c r="N39" s="30">
        <f>SUM(O39:R39)</f>
        <v>48537.120000000003</v>
      </c>
      <c r="O39" s="29"/>
      <c r="P39" s="29"/>
      <c r="Q39" s="29"/>
      <c r="R39" s="29">
        <v>48537.120000000003</v>
      </c>
      <c r="S39" s="85">
        <f t="shared" si="5"/>
        <v>97.562050251256281</v>
      </c>
      <c r="T39" s="30" t="str">
        <f t="shared" si="6"/>
        <v xml:space="preserve"> </v>
      </c>
      <c r="U39" s="30" t="str">
        <f t="shared" si="7"/>
        <v xml:space="preserve"> </v>
      </c>
      <c r="V39" s="30" t="str">
        <f t="shared" si="8"/>
        <v xml:space="preserve"> </v>
      </c>
      <c r="W39" s="30">
        <f t="shared" si="9"/>
        <v>97.562050251256281</v>
      </c>
      <c r="X39" s="106"/>
      <c r="Y39" s="106"/>
      <c r="Z39" s="106"/>
      <c r="AA39" s="106"/>
      <c r="AB39" s="106"/>
    </row>
    <row r="40" spans="1:28" s="15" customFormat="1" ht="39.950000000000003" customHeight="1" x14ac:dyDescent="0.25">
      <c r="A40" s="2"/>
      <c r="B40" s="2"/>
      <c r="C40" s="54" t="s">
        <v>27</v>
      </c>
      <c r="D40" s="29">
        <f>SUM(D42,D43,D62,D63,D66,D67,D74,D76,D77,D255,D294,D326,D327,D342,D345,D372,D375,D376,D381,D382,D383,D384,D385,D388,D389,D390,D396,D400)</f>
        <v>89855470.899999991</v>
      </c>
      <c r="E40" s="29">
        <f t="shared" ref="E40:R40" si="28">SUM(E42,E43,E62,E63,E66,E67,E74,E76,E77,E255,E294,E326,E327,E342,E345,E372,E375,E376,E381,E382,E383,E384,E385,E388,E389,E390,E396,E400)</f>
        <v>13087500</v>
      </c>
      <c r="F40" s="29">
        <f t="shared" si="28"/>
        <v>72626768.200000003</v>
      </c>
      <c r="G40" s="29">
        <f t="shared" si="28"/>
        <v>599800.19999999995</v>
      </c>
      <c r="H40" s="29">
        <f t="shared" si="28"/>
        <v>3541402.5</v>
      </c>
      <c r="I40" s="113">
        <f t="shared" si="28"/>
        <v>90211889.200000018</v>
      </c>
      <c r="J40" s="29">
        <f t="shared" si="28"/>
        <v>10496034.6</v>
      </c>
      <c r="K40" s="29">
        <f t="shared" si="28"/>
        <v>72399156.900000006</v>
      </c>
      <c r="L40" s="29">
        <f t="shared" si="28"/>
        <v>1611456.1</v>
      </c>
      <c r="M40" s="127">
        <f t="shared" si="28"/>
        <v>5705241.5999999996</v>
      </c>
      <c r="N40" s="29">
        <f t="shared" si="28"/>
        <v>73656438.568399996</v>
      </c>
      <c r="O40" s="29">
        <f t="shared" si="28"/>
        <v>6303494.1099999994</v>
      </c>
      <c r="P40" s="29">
        <f t="shared" si="28"/>
        <v>61177588.860399999</v>
      </c>
      <c r="Q40" s="29">
        <f t="shared" si="28"/>
        <v>1068633.28</v>
      </c>
      <c r="R40" s="29">
        <f t="shared" si="28"/>
        <v>5106722.318</v>
      </c>
      <c r="S40" s="85">
        <f t="shared" ref="S40:S103" si="29">IF(I40=0," ",N40/I40*100)</f>
        <v>81.648260801969755</v>
      </c>
      <c r="T40" s="30">
        <f t="shared" ref="T40:T103" si="30">IF(J40=0," ",O40/J40*100)</f>
        <v>60.055957799529359</v>
      </c>
      <c r="U40" s="30">
        <f t="shared" ref="U40:U103" si="31">IF(K40=0," ",P40/K40*100)</f>
        <v>84.500416137304484</v>
      </c>
      <c r="V40" s="30">
        <f t="shared" ref="V40:V103" si="32">IF(L40=0," ",Q40/L40*100)</f>
        <v>66.314762158274121</v>
      </c>
      <c r="W40" s="30">
        <f t="shared" ref="W40:W103" si="33">IF(M40=0," ",R40/M40*100)</f>
        <v>89.509308738126009</v>
      </c>
      <c r="X40" s="106"/>
      <c r="Y40" s="106"/>
      <c r="Z40" s="106"/>
      <c r="AA40" s="106"/>
      <c r="AB40" s="106"/>
    </row>
    <row r="41" spans="1:28" ht="15" customHeight="1" x14ac:dyDescent="0.25">
      <c r="A41" s="4"/>
      <c r="B41" s="4"/>
      <c r="C41" s="52" t="s">
        <v>1347</v>
      </c>
      <c r="D41" s="32"/>
      <c r="E41" s="32"/>
      <c r="F41" s="32"/>
      <c r="G41" s="32"/>
      <c r="H41" s="32"/>
      <c r="I41" s="84"/>
      <c r="J41" s="32"/>
      <c r="K41" s="32"/>
      <c r="L41" s="32"/>
      <c r="M41" s="128"/>
      <c r="N41" s="32"/>
      <c r="O41" s="32"/>
      <c r="P41" s="32"/>
      <c r="Q41" s="32"/>
      <c r="R41" s="32"/>
      <c r="S41" s="84"/>
      <c r="T41" s="32"/>
      <c r="U41" s="32"/>
      <c r="V41" s="32"/>
      <c r="W41" s="32"/>
      <c r="X41" s="106"/>
      <c r="Y41" s="106"/>
      <c r="Z41" s="106"/>
      <c r="AA41" s="106"/>
      <c r="AB41" s="106"/>
    </row>
    <row r="42" spans="1:28" s="15" customFormat="1" ht="84.75" customHeight="1" x14ac:dyDescent="0.25">
      <c r="A42" s="1" t="s">
        <v>995</v>
      </c>
      <c r="B42" s="1" t="s">
        <v>996</v>
      </c>
      <c r="C42" s="53" t="s">
        <v>997</v>
      </c>
      <c r="D42" s="34">
        <f t="shared" ref="D42" si="34">SUM(E42:H42)</f>
        <v>20770</v>
      </c>
      <c r="E42" s="34"/>
      <c r="F42" s="34"/>
      <c r="G42" s="34"/>
      <c r="H42" s="34">
        <v>20770</v>
      </c>
      <c r="I42" s="114">
        <f t="shared" ref="I42:I65" si="35">SUM(J42:M42)</f>
        <v>22074.1</v>
      </c>
      <c r="J42" s="34"/>
      <c r="K42" s="34"/>
      <c r="L42" s="34"/>
      <c r="M42" s="130">
        <v>22074.1</v>
      </c>
      <c r="N42" s="34">
        <f>SUM(O42:R42)</f>
        <v>22033.088</v>
      </c>
      <c r="O42" s="34"/>
      <c r="P42" s="34"/>
      <c r="Q42" s="34"/>
      <c r="R42" s="34">
        <v>22033.088</v>
      </c>
      <c r="S42" s="85">
        <f t="shared" si="29"/>
        <v>99.814207600762899</v>
      </c>
      <c r="T42" s="30" t="str">
        <f t="shared" si="30"/>
        <v xml:space="preserve"> </v>
      </c>
      <c r="U42" s="30" t="str">
        <f t="shared" si="31"/>
        <v xml:space="preserve"> </v>
      </c>
      <c r="V42" s="30" t="str">
        <f t="shared" si="32"/>
        <v xml:space="preserve"> </v>
      </c>
      <c r="W42" s="30">
        <f t="shared" si="33"/>
        <v>99.814207600762899</v>
      </c>
      <c r="X42" s="106"/>
      <c r="Y42" s="106"/>
      <c r="Z42" s="106"/>
      <c r="AA42" s="106"/>
      <c r="AB42" s="106"/>
    </row>
    <row r="43" spans="1:28" s="15" customFormat="1" ht="35.1" customHeight="1" x14ac:dyDescent="0.25">
      <c r="A43" s="1" t="s">
        <v>998</v>
      </c>
      <c r="B43" s="1" t="s">
        <v>999</v>
      </c>
      <c r="C43" s="53" t="s">
        <v>1000</v>
      </c>
      <c r="D43" s="34">
        <f>SUM(D45:D61)</f>
        <v>3124000</v>
      </c>
      <c r="E43" s="34">
        <f>SUM(E45:E61)</f>
        <v>73000</v>
      </c>
      <c r="F43" s="34">
        <f>SUM(F45:F61)</f>
        <v>3039780</v>
      </c>
      <c r="G43" s="34">
        <f t="shared" ref="G43:R43" si="36">SUM(G45:G61)</f>
        <v>11220</v>
      </c>
      <c r="H43" s="34">
        <f t="shared" si="36"/>
        <v>0</v>
      </c>
      <c r="I43" s="114">
        <f t="shared" si="36"/>
        <v>3089978.4000000004</v>
      </c>
      <c r="J43" s="34">
        <f>SUM(J45:J61)</f>
        <v>60205.2</v>
      </c>
      <c r="K43" s="34">
        <f>SUM(K45:K61)</f>
        <v>3018553.2</v>
      </c>
      <c r="L43" s="34">
        <f t="shared" si="36"/>
        <v>11220</v>
      </c>
      <c r="M43" s="130">
        <f t="shared" si="36"/>
        <v>0</v>
      </c>
      <c r="N43" s="34">
        <f>SUM(N45:N61)</f>
        <v>2645222.5100000002</v>
      </c>
      <c r="O43" s="34">
        <f>SUM(O45:O61)</f>
        <v>60205.2</v>
      </c>
      <c r="P43" s="34">
        <f>SUM(P45:P61)</f>
        <v>2574733.31</v>
      </c>
      <c r="Q43" s="34">
        <f t="shared" si="36"/>
        <v>10284</v>
      </c>
      <c r="R43" s="34">
        <f t="shared" si="36"/>
        <v>0</v>
      </c>
      <c r="S43" s="85">
        <f t="shared" si="29"/>
        <v>85.606504886894996</v>
      </c>
      <c r="T43" s="30">
        <f t="shared" si="30"/>
        <v>100</v>
      </c>
      <c r="U43" s="30">
        <f t="shared" si="31"/>
        <v>85.296933312290136</v>
      </c>
      <c r="V43" s="30">
        <f t="shared" si="32"/>
        <v>91.657754010695186</v>
      </c>
      <c r="W43" s="30" t="str">
        <f t="shared" si="33"/>
        <v xml:space="preserve"> </v>
      </c>
      <c r="X43" s="106"/>
      <c r="Y43" s="106"/>
      <c r="Z43" s="106"/>
      <c r="AA43" s="106"/>
      <c r="AB43" s="106"/>
    </row>
    <row r="44" spans="1:28" ht="15" customHeight="1" x14ac:dyDescent="0.25">
      <c r="A44" s="3" t="s">
        <v>1001</v>
      </c>
      <c r="B44" s="3" t="s">
        <v>1001</v>
      </c>
      <c r="C44" s="52" t="s">
        <v>137</v>
      </c>
      <c r="D44" s="35"/>
      <c r="E44" s="35"/>
      <c r="F44" s="35"/>
      <c r="G44" s="35"/>
      <c r="H44" s="35"/>
      <c r="I44" s="115"/>
      <c r="J44" s="35"/>
      <c r="K44" s="35"/>
      <c r="L44" s="35"/>
      <c r="M44" s="131"/>
      <c r="N44" s="35"/>
      <c r="O44" s="35"/>
      <c r="P44" s="35"/>
      <c r="Q44" s="35"/>
      <c r="R44" s="35"/>
      <c r="S44" s="84"/>
      <c r="T44" s="32"/>
      <c r="U44" s="32"/>
      <c r="V44" s="32"/>
      <c r="W44" s="32"/>
      <c r="X44" s="106"/>
      <c r="Y44" s="106"/>
      <c r="Z44" s="106"/>
      <c r="AA44" s="106"/>
      <c r="AB44" s="106"/>
    </row>
    <row r="45" spans="1:28" s="27" customFormat="1" ht="39" customHeight="1" x14ac:dyDescent="0.25">
      <c r="A45" s="107"/>
      <c r="B45" s="107"/>
      <c r="C45" s="55" t="s">
        <v>124</v>
      </c>
      <c r="D45" s="36">
        <f>SUM(E45:H45)</f>
        <v>363000</v>
      </c>
      <c r="E45" s="36"/>
      <c r="F45" s="36">
        <v>363000</v>
      </c>
      <c r="G45" s="36"/>
      <c r="H45" s="36"/>
      <c r="I45" s="116">
        <f>SUM(J45:M45)</f>
        <v>370727.6</v>
      </c>
      <c r="J45" s="36"/>
      <c r="K45" s="36">
        <v>370727.6</v>
      </c>
      <c r="L45" s="36"/>
      <c r="M45" s="132"/>
      <c r="N45" s="36">
        <f>SUM(O45:R45)</f>
        <v>370727.56</v>
      </c>
      <c r="O45" s="36"/>
      <c r="P45" s="36">
        <v>370727.56</v>
      </c>
      <c r="Q45" s="36"/>
      <c r="R45" s="36"/>
      <c r="S45" s="87">
        <f t="shared" si="29"/>
        <v>99.999989210406781</v>
      </c>
      <c r="T45" s="37" t="str">
        <f t="shared" si="30"/>
        <v xml:space="preserve"> </v>
      </c>
      <c r="U45" s="37">
        <f t="shared" si="31"/>
        <v>99.999989210406781</v>
      </c>
      <c r="V45" s="37" t="str">
        <f t="shared" si="32"/>
        <v xml:space="preserve"> </v>
      </c>
      <c r="W45" s="37" t="str">
        <f t="shared" si="33"/>
        <v xml:space="preserve"> </v>
      </c>
      <c r="X45" s="106"/>
      <c r="Y45" s="106"/>
      <c r="Z45" s="106"/>
      <c r="AA45" s="106"/>
      <c r="AB45" s="106"/>
    </row>
    <row r="46" spans="1:28" s="27" customFormat="1" ht="74.25" customHeight="1" x14ac:dyDescent="0.25">
      <c r="A46" s="107"/>
      <c r="B46" s="107"/>
      <c r="C46" s="55" t="s">
        <v>1002</v>
      </c>
      <c r="D46" s="36">
        <f>SUM(E46:H46)</f>
        <v>11220</v>
      </c>
      <c r="E46" s="36"/>
      <c r="F46" s="36"/>
      <c r="G46" s="36">
        <v>11220</v>
      </c>
      <c r="H46" s="36"/>
      <c r="I46" s="116">
        <f>SUM(J46:M46)</f>
        <v>11220</v>
      </c>
      <c r="J46" s="36"/>
      <c r="K46" s="36"/>
      <c r="L46" s="36">
        <v>11220</v>
      </c>
      <c r="M46" s="132"/>
      <c r="N46" s="36">
        <f t="shared" ref="N46:N61" si="37">SUM(O46:R46)</f>
        <v>10284</v>
      </c>
      <c r="O46" s="36"/>
      <c r="P46" s="36"/>
      <c r="Q46" s="36">
        <v>10284</v>
      </c>
      <c r="R46" s="36"/>
      <c r="S46" s="87">
        <f t="shared" si="29"/>
        <v>91.657754010695186</v>
      </c>
      <c r="T46" s="37" t="str">
        <f t="shared" si="30"/>
        <v xml:space="preserve"> </v>
      </c>
      <c r="U46" s="37" t="str">
        <f t="shared" si="31"/>
        <v xml:space="preserve"> </v>
      </c>
      <c r="V46" s="37">
        <f t="shared" si="32"/>
        <v>91.657754010695186</v>
      </c>
      <c r="W46" s="37" t="str">
        <f t="shared" si="33"/>
        <v xml:space="preserve"> </v>
      </c>
      <c r="X46" s="106"/>
      <c r="Y46" s="106"/>
      <c r="Z46" s="106"/>
      <c r="AA46" s="106"/>
      <c r="AB46" s="106"/>
    </row>
    <row r="47" spans="1:28" s="27" customFormat="1" ht="50.1" customHeight="1" x14ac:dyDescent="0.25">
      <c r="A47" s="107"/>
      <c r="B47" s="107"/>
      <c r="C47" s="55" t="s">
        <v>125</v>
      </c>
      <c r="D47" s="36">
        <f t="shared" ref="D47:D60" si="38">SUM(E47:H47)</f>
        <v>416872.9</v>
      </c>
      <c r="E47" s="36"/>
      <c r="F47" s="36">
        <v>416872.9</v>
      </c>
      <c r="G47" s="36"/>
      <c r="H47" s="36"/>
      <c r="I47" s="116">
        <f t="shared" ref="I47:I61" si="39">SUM(J47:M47)</f>
        <v>397401.7</v>
      </c>
      <c r="J47" s="36"/>
      <c r="K47" s="36">
        <v>397401.7</v>
      </c>
      <c r="L47" s="36"/>
      <c r="M47" s="132"/>
      <c r="N47" s="36">
        <f t="shared" si="37"/>
        <v>329964.31</v>
      </c>
      <c r="O47" s="36"/>
      <c r="P47" s="36">
        <v>329964.31</v>
      </c>
      <c r="Q47" s="36"/>
      <c r="R47" s="36"/>
      <c r="S47" s="87">
        <f t="shared" si="29"/>
        <v>83.030422366084494</v>
      </c>
      <c r="T47" s="37" t="str">
        <f t="shared" si="30"/>
        <v xml:space="preserve"> </v>
      </c>
      <c r="U47" s="37">
        <f t="shared" si="31"/>
        <v>83.030422366084494</v>
      </c>
      <c r="V47" s="37" t="str">
        <f t="shared" si="32"/>
        <v xml:space="preserve"> </v>
      </c>
      <c r="W47" s="37" t="str">
        <f t="shared" si="33"/>
        <v xml:space="preserve"> </v>
      </c>
      <c r="X47" s="106"/>
      <c r="Y47" s="106"/>
      <c r="Z47" s="106"/>
      <c r="AA47" s="106"/>
      <c r="AB47" s="106"/>
    </row>
    <row r="48" spans="1:28" s="27" customFormat="1" ht="50.1" customHeight="1" x14ac:dyDescent="0.25">
      <c r="A48" s="107"/>
      <c r="B48" s="107"/>
      <c r="C48" s="55" t="s">
        <v>126</v>
      </c>
      <c r="D48" s="36">
        <f t="shared" si="38"/>
        <v>130000</v>
      </c>
      <c r="E48" s="36"/>
      <c r="F48" s="36">
        <v>130000</v>
      </c>
      <c r="G48" s="36"/>
      <c r="H48" s="36"/>
      <c r="I48" s="116">
        <f t="shared" si="39"/>
        <v>130000</v>
      </c>
      <c r="J48" s="36"/>
      <c r="K48" s="36">
        <v>130000</v>
      </c>
      <c r="L48" s="36"/>
      <c r="M48" s="132"/>
      <c r="N48" s="36">
        <f t="shared" si="37"/>
        <v>99962.1</v>
      </c>
      <c r="O48" s="36"/>
      <c r="P48" s="36">
        <v>99962.1</v>
      </c>
      <c r="Q48" s="36"/>
      <c r="R48" s="36"/>
      <c r="S48" s="87">
        <f t="shared" si="29"/>
        <v>76.893923076923073</v>
      </c>
      <c r="T48" s="37" t="str">
        <f t="shared" si="30"/>
        <v xml:space="preserve"> </v>
      </c>
      <c r="U48" s="37">
        <f t="shared" si="31"/>
        <v>76.893923076923073</v>
      </c>
      <c r="V48" s="37" t="str">
        <f t="shared" si="32"/>
        <v xml:space="preserve"> </v>
      </c>
      <c r="W48" s="37" t="str">
        <f t="shared" si="33"/>
        <v xml:space="preserve"> </v>
      </c>
      <c r="X48" s="106"/>
      <c r="Y48" s="106"/>
      <c r="Z48" s="106"/>
      <c r="AA48" s="106"/>
      <c r="AB48" s="106"/>
    </row>
    <row r="49" spans="1:28" s="27" customFormat="1" ht="54.75" customHeight="1" x14ac:dyDescent="0.25">
      <c r="A49" s="107"/>
      <c r="B49" s="107"/>
      <c r="C49" s="55" t="s">
        <v>1003</v>
      </c>
      <c r="D49" s="36">
        <f t="shared" si="38"/>
        <v>166000</v>
      </c>
      <c r="E49" s="36"/>
      <c r="F49" s="36">
        <v>166000</v>
      </c>
      <c r="G49" s="36"/>
      <c r="H49" s="36"/>
      <c r="I49" s="116">
        <f t="shared" si="39"/>
        <v>166000</v>
      </c>
      <c r="J49" s="36"/>
      <c r="K49" s="36">
        <v>166000</v>
      </c>
      <c r="L49" s="36"/>
      <c r="M49" s="132"/>
      <c r="N49" s="36">
        <f t="shared" si="37"/>
        <v>143695.91</v>
      </c>
      <c r="O49" s="36"/>
      <c r="P49" s="36">
        <v>143695.91</v>
      </c>
      <c r="Q49" s="36"/>
      <c r="R49" s="36"/>
      <c r="S49" s="87">
        <f t="shared" si="29"/>
        <v>86.563801204819285</v>
      </c>
      <c r="T49" s="37" t="str">
        <f t="shared" si="30"/>
        <v xml:space="preserve"> </v>
      </c>
      <c r="U49" s="37">
        <f t="shared" si="31"/>
        <v>86.563801204819285</v>
      </c>
      <c r="V49" s="37" t="str">
        <f t="shared" si="32"/>
        <v xml:space="preserve"> </v>
      </c>
      <c r="W49" s="37" t="str">
        <f t="shared" si="33"/>
        <v xml:space="preserve"> </v>
      </c>
      <c r="X49" s="106"/>
      <c r="Y49" s="106"/>
      <c r="Z49" s="106"/>
      <c r="AA49" s="106"/>
      <c r="AB49" s="106"/>
    </row>
    <row r="50" spans="1:28" s="27" customFormat="1" ht="88.5" customHeight="1" x14ac:dyDescent="0.25">
      <c r="A50" s="107"/>
      <c r="B50" s="107"/>
      <c r="C50" s="55" t="s">
        <v>127</v>
      </c>
      <c r="D50" s="36">
        <f t="shared" si="38"/>
        <v>130000</v>
      </c>
      <c r="E50" s="36"/>
      <c r="F50" s="36">
        <v>130000</v>
      </c>
      <c r="G50" s="36"/>
      <c r="H50" s="36"/>
      <c r="I50" s="116">
        <f t="shared" si="39"/>
        <v>123865</v>
      </c>
      <c r="J50" s="36"/>
      <c r="K50" s="36">
        <v>123865</v>
      </c>
      <c r="L50" s="36"/>
      <c r="M50" s="132"/>
      <c r="N50" s="36">
        <f t="shared" si="37"/>
        <v>107016.11</v>
      </c>
      <c r="O50" s="36"/>
      <c r="P50" s="36">
        <v>107016.11</v>
      </c>
      <c r="Q50" s="36"/>
      <c r="R50" s="36"/>
      <c r="S50" s="87">
        <f t="shared" si="29"/>
        <v>86.397376175675134</v>
      </c>
      <c r="T50" s="37" t="str">
        <f t="shared" si="30"/>
        <v xml:space="preserve"> </v>
      </c>
      <c r="U50" s="37">
        <f t="shared" si="31"/>
        <v>86.397376175675134</v>
      </c>
      <c r="V50" s="37" t="str">
        <f t="shared" si="32"/>
        <v xml:space="preserve"> </v>
      </c>
      <c r="W50" s="37" t="str">
        <f t="shared" si="33"/>
        <v xml:space="preserve"> </v>
      </c>
      <c r="X50" s="106"/>
      <c r="Y50" s="106"/>
      <c r="Z50" s="106"/>
      <c r="AA50" s="106"/>
      <c r="AB50" s="106"/>
    </row>
    <row r="51" spans="1:28" s="27" customFormat="1" ht="54" customHeight="1" x14ac:dyDescent="0.25">
      <c r="A51" s="107"/>
      <c r="B51" s="107"/>
      <c r="C51" s="55" t="s">
        <v>128</v>
      </c>
      <c r="D51" s="36">
        <f t="shared" si="38"/>
        <v>41000</v>
      </c>
      <c r="E51" s="36"/>
      <c r="F51" s="36">
        <v>41000</v>
      </c>
      <c r="G51" s="36"/>
      <c r="H51" s="36"/>
      <c r="I51" s="116">
        <f t="shared" si="39"/>
        <v>35408.5</v>
      </c>
      <c r="J51" s="36"/>
      <c r="K51" s="36">
        <v>35408.5</v>
      </c>
      <c r="L51" s="36"/>
      <c r="M51" s="132"/>
      <c r="N51" s="36">
        <f t="shared" si="37"/>
        <v>30309.85</v>
      </c>
      <c r="O51" s="36"/>
      <c r="P51" s="36">
        <v>30309.85</v>
      </c>
      <c r="Q51" s="36"/>
      <c r="R51" s="36"/>
      <c r="S51" s="87">
        <f t="shared" si="29"/>
        <v>85.600491407430411</v>
      </c>
      <c r="T51" s="37" t="str">
        <f t="shared" si="30"/>
        <v xml:space="preserve"> </v>
      </c>
      <c r="U51" s="37">
        <f t="shared" si="31"/>
        <v>85.600491407430411</v>
      </c>
      <c r="V51" s="37" t="str">
        <f t="shared" si="32"/>
        <v xml:space="preserve"> </v>
      </c>
      <c r="W51" s="37" t="str">
        <f t="shared" si="33"/>
        <v xml:space="preserve"> </v>
      </c>
      <c r="X51" s="106"/>
      <c r="Y51" s="106"/>
      <c r="Z51" s="106"/>
      <c r="AA51" s="106"/>
      <c r="AB51" s="106"/>
    </row>
    <row r="52" spans="1:28" s="27" customFormat="1" ht="50.1" customHeight="1" x14ac:dyDescent="0.25">
      <c r="A52" s="107"/>
      <c r="B52" s="107"/>
      <c r="C52" s="55" t="s">
        <v>129</v>
      </c>
      <c r="D52" s="36">
        <f t="shared" si="38"/>
        <v>32000</v>
      </c>
      <c r="E52" s="36"/>
      <c r="F52" s="36">
        <v>32000</v>
      </c>
      <c r="G52" s="36"/>
      <c r="H52" s="36"/>
      <c r="I52" s="116">
        <f t="shared" si="39"/>
        <v>29834</v>
      </c>
      <c r="J52" s="36"/>
      <c r="K52" s="36">
        <v>29834</v>
      </c>
      <c r="L52" s="36"/>
      <c r="M52" s="132"/>
      <c r="N52" s="36">
        <f t="shared" si="37"/>
        <v>29411.73</v>
      </c>
      <c r="O52" s="36"/>
      <c r="P52" s="36">
        <v>29411.73</v>
      </c>
      <c r="Q52" s="36"/>
      <c r="R52" s="36"/>
      <c r="S52" s="87">
        <f t="shared" si="29"/>
        <v>98.584601461419851</v>
      </c>
      <c r="T52" s="37" t="str">
        <f t="shared" si="30"/>
        <v xml:space="preserve"> </v>
      </c>
      <c r="U52" s="37">
        <f t="shared" si="31"/>
        <v>98.584601461419851</v>
      </c>
      <c r="V52" s="37" t="str">
        <f t="shared" si="32"/>
        <v xml:space="preserve"> </v>
      </c>
      <c r="W52" s="37" t="str">
        <f t="shared" si="33"/>
        <v xml:space="preserve"> </v>
      </c>
      <c r="X52" s="106"/>
      <c r="Y52" s="106"/>
      <c r="Z52" s="106"/>
      <c r="AA52" s="106"/>
      <c r="AB52" s="106"/>
    </row>
    <row r="53" spans="1:28" s="27" customFormat="1" ht="30" customHeight="1" x14ac:dyDescent="0.25">
      <c r="A53" s="107"/>
      <c r="B53" s="107"/>
      <c r="C53" s="55" t="s">
        <v>130</v>
      </c>
      <c r="D53" s="36">
        <f t="shared" si="38"/>
        <v>182000</v>
      </c>
      <c r="E53" s="36"/>
      <c r="F53" s="36">
        <v>182000</v>
      </c>
      <c r="G53" s="36"/>
      <c r="H53" s="36"/>
      <c r="I53" s="116">
        <f t="shared" si="39"/>
        <v>169440.7</v>
      </c>
      <c r="J53" s="36"/>
      <c r="K53" s="36">
        <v>169440.7</v>
      </c>
      <c r="L53" s="36"/>
      <c r="M53" s="132"/>
      <c r="N53" s="36">
        <f t="shared" si="37"/>
        <v>169440.38</v>
      </c>
      <c r="O53" s="36"/>
      <c r="P53" s="36">
        <v>169440.38</v>
      </c>
      <c r="Q53" s="36"/>
      <c r="R53" s="36"/>
      <c r="S53" s="87">
        <f t="shared" si="29"/>
        <v>99.999811143367552</v>
      </c>
      <c r="T53" s="37" t="str">
        <f t="shared" si="30"/>
        <v xml:space="preserve"> </v>
      </c>
      <c r="U53" s="37">
        <f t="shared" si="31"/>
        <v>99.999811143367552</v>
      </c>
      <c r="V53" s="37" t="str">
        <f t="shared" si="32"/>
        <v xml:space="preserve"> </v>
      </c>
      <c r="W53" s="37" t="str">
        <f t="shared" si="33"/>
        <v xml:space="preserve"> </v>
      </c>
      <c r="X53" s="106"/>
      <c r="Y53" s="106"/>
      <c r="Z53" s="106"/>
      <c r="AA53" s="106"/>
      <c r="AB53" s="106"/>
    </row>
    <row r="54" spans="1:28" s="27" customFormat="1" ht="39.950000000000003" customHeight="1" x14ac:dyDescent="0.25">
      <c r="A54" s="107"/>
      <c r="B54" s="107"/>
      <c r="C54" s="55" t="s">
        <v>131</v>
      </c>
      <c r="D54" s="36">
        <f t="shared" si="38"/>
        <v>35000</v>
      </c>
      <c r="E54" s="36"/>
      <c r="F54" s="36">
        <v>35000</v>
      </c>
      <c r="G54" s="36"/>
      <c r="H54" s="36"/>
      <c r="I54" s="116">
        <f t="shared" si="39"/>
        <v>34359.800000000003</v>
      </c>
      <c r="J54" s="36"/>
      <c r="K54" s="36">
        <v>34359.800000000003</v>
      </c>
      <c r="L54" s="36"/>
      <c r="M54" s="132"/>
      <c r="N54" s="36">
        <f t="shared" si="37"/>
        <v>13490.51</v>
      </c>
      <c r="O54" s="36"/>
      <c r="P54" s="36">
        <v>13490.51</v>
      </c>
      <c r="Q54" s="36"/>
      <c r="R54" s="36"/>
      <c r="S54" s="87">
        <f t="shared" si="29"/>
        <v>39.262481155303583</v>
      </c>
      <c r="T54" s="37" t="str">
        <f t="shared" si="30"/>
        <v xml:space="preserve"> </v>
      </c>
      <c r="U54" s="37">
        <f t="shared" si="31"/>
        <v>39.262481155303583</v>
      </c>
      <c r="V54" s="37" t="str">
        <f t="shared" si="32"/>
        <v xml:space="preserve"> </v>
      </c>
      <c r="W54" s="37" t="str">
        <f t="shared" si="33"/>
        <v xml:space="preserve"> </v>
      </c>
      <c r="X54" s="106"/>
      <c r="Y54" s="106"/>
      <c r="Z54" s="106"/>
      <c r="AA54" s="106"/>
      <c r="AB54" s="106"/>
    </row>
    <row r="55" spans="1:28" s="27" customFormat="1" ht="54.95" customHeight="1" x14ac:dyDescent="0.25">
      <c r="A55" s="107"/>
      <c r="B55" s="107"/>
      <c r="C55" s="55" t="s">
        <v>132</v>
      </c>
      <c r="D55" s="36">
        <f t="shared" si="38"/>
        <v>428000</v>
      </c>
      <c r="E55" s="36"/>
      <c r="F55" s="36">
        <v>428000</v>
      </c>
      <c r="G55" s="36"/>
      <c r="H55" s="36"/>
      <c r="I55" s="116">
        <f t="shared" si="39"/>
        <v>428000</v>
      </c>
      <c r="J55" s="36"/>
      <c r="K55" s="36">
        <v>428000</v>
      </c>
      <c r="L55" s="36"/>
      <c r="M55" s="132"/>
      <c r="N55" s="36">
        <f t="shared" si="37"/>
        <v>306376.75</v>
      </c>
      <c r="O55" s="36"/>
      <c r="P55" s="36">
        <v>306376.75</v>
      </c>
      <c r="Q55" s="36"/>
      <c r="R55" s="36"/>
      <c r="S55" s="87">
        <f t="shared" si="29"/>
        <v>71.583352803738322</v>
      </c>
      <c r="T55" s="37" t="str">
        <f t="shared" si="30"/>
        <v xml:space="preserve"> </v>
      </c>
      <c r="U55" s="37">
        <f t="shared" si="31"/>
        <v>71.583352803738322</v>
      </c>
      <c r="V55" s="37" t="str">
        <f t="shared" si="32"/>
        <v xml:space="preserve"> </v>
      </c>
      <c r="W55" s="37" t="str">
        <f t="shared" si="33"/>
        <v xml:space="preserve"> </v>
      </c>
      <c r="X55" s="106"/>
      <c r="Y55" s="106"/>
      <c r="Z55" s="106"/>
      <c r="AA55" s="106"/>
      <c r="AB55" s="106"/>
    </row>
    <row r="56" spans="1:28" s="27" customFormat="1" ht="54.95" customHeight="1" x14ac:dyDescent="0.25">
      <c r="A56" s="107"/>
      <c r="B56" s="107"/>
      <c r="C56" s="55" t="s">
        <v>133</v>
      </c>
      <c r="D56" s="36">
        <f t="shared" si="38"/>
        <v>260000</v>
      </c>
      <c r="E56" s="36"/>
      <c r="F56" s="36">
        <v>260000</v>
      </c>
      <c r="G56" s="36"/>
      <c r="H56" s="36"/>
      <c r="I56" s="116">
        <f t="shared" si="39"/>
        <v>233920.9</v>
      </c>
      <c r="J56" s="36"/>
      <c r="K56" s="36">
        <v>233920.9</v>
      </c>
      <c r="L56" s="36"/>
      <c r="M56" s="132"/>
      <c r="N56" s="36">
        <f t="shared" si="37"/>
        <v>229781.25</v>
      </c>
      <c r="O56" s="36"/>
      <c r="P56" s="36">
        <v>229781.25</v>
      </c>
      <c r="Q56" s="36"/>
      <c r="R56" s="36"/>
      <c r="S56" s="87">
        <f t="shared" si="29"/>
        <v>98.230320591276794</v>
      </c>
      <c r="T56" s="37" t="str">
        <f t="shared" si="30"/>
        <v xml:space="preserve"> </v>
      </c>
      <c r="U56" s="37">
        <f t="shared" si="31"/>
        <v>98.230320591276794</v>
      </c>
      <c r="V56" s="37" t="str">
        <f t="shared" si="32"/>
        <v xml:space="preserve"> </v>
      </c>
      <c r="W56" s="37" t="str">
        <f t="shared" si="33"/>
        <v xml:space="preserve"> </v>
      </c>
      <c r="X56" s="106"/>
      <c r="Y56" s="106"/>
      <c r="Z56" s="106"/>
      <c r="AA56" s="106"/>
      <c r="AB56" s="106"/>
    </row>
    <row r="57" spans="1:28" s="27" customFormat="1" ht="54.95" customHeight="1" x14ac:dyDescent="0.25">
      <c r="A57" s="107"/>
      <c r="B57" s="107"/>
      <c r="C57" s="55" t="s">
        <v>134</v>
      </c>
      <c r="D57" s="36">
        <f t="shared" si="38"/>
        <v>175000</v>
      </c>
      <c r="E57" s="36"/>
      <c r="F57" s="36">
        <v>175000</v>
      </c>
      <c r="G57" s="36"/>
      <c r="H57" s="36"/>
      <c r="I57" s="116">
        <f t="shared" si="39"/>
        <v>182793.60000000001</v>
      </c>
      <c r="J57" s="36"/>
      <c r="K57" s="36">
        <v>182793.60000000001</v>
      </c>
      <c r="L57" s="36"/>
      <c r="M57" s="132"/>
      <c r="N57" s="36">
        <f t="shared" si="37"/>
        <v>145088.12</v>
      </c>
      <c r="O57" s="36"/>
      <c r="P57" s="36">
        <v>145088.12</v>
      </c>
      <c r="Q57" s="36"/>
      <c r="R57" s="36"/>
      <c r="S57" s="87">
        <f t="shared" si="29"/>
        <v>79.372647620047971</v>
      </c>
      <c r="T57" s="37" t="str">
        <f t="shared" si="30"/>
        <v xml:space="preserve"> </v>
      </c>
      <c r="U57" s="37">
        <f t="shared" si="31"/>
        <v>79.372647620047971</v>
      </c>
      <c r="V57" s="37" t="str">
        <f t="shared" si="32"/>
        <v xml:space="preserve"> </v>
      </c>
      <c r="W57" s="37" t="str">
        <f t="shared" si="33"/>
        <v xml:space="preserve"> </v>
      </c>
      <c r="X57" s="106"/>
      <c r="Y57" s="106"/>
      <c r="Z57" s="106"/>
      <c r="AA57" s="106"/>
      <c r="AB57" s="106"/>
    </row>
    <row r="58" spans="1:28" s="27" customFormat="1" ht="54.95" customHeight="1" x14ac:dyDescent="0.25">
      <c r="A58" s="107"/>
      <c r="B58" s="107"/>
      <c r="C58" s="55" t="s">
        <v>1004</v>
      </c>
      <c r="D58" s="36">
        <f t="shared" si="38"/>
        <v>593000</v>
      </c>
      <c r="E58" s="36"/>
      <c r="F58" s="36">
        <v>593000</v>
      </c>
      <c r="G58" s="36"/>
      <c r="H58" s="36"/>
      <c r="I58" s="116">
        <f t="shared" si="39"/>
        <v>629100.9</v>
      </c>
      <c r="J58" s="36"/>
      <c r="K58" s="36">
        <v>629100.9</v>
      </c>
      <c r="L58" s="36"/>
      <c r="M58" s="132"/>
      <c r="N58" s="36">
        <f t="shared" si="37"/>
        <v>573665.55000000005</v>
      </c>
      <c r="O58" s="36"/>
      <c r="P58" s="36">
        <v>573665.55000000005</v>
      </c>
      <c r="Q58" s="36"/>
      <c r="R58" s="36"/>
      <c r="S58" s="87">
        <f t="shared" si="29"/>
        <v>91.188162344069141</v>
      </c>
      <c r="T58" s="37" t="str">
        <f t="shared" si="30"/>
        <v xml:space="preserve"> </v>
      </c>
      <c r="U58" s="37">
        <f t="shared" si="31"/>
        <v>91.188162344069141</v>
      </c>
      <c r="V58" s="37" t="str">
        <f t="shared" si="32"/>
        <v xml:space="preserve"> </v>
      </c>
      <c r="W58" s="37" t="str">
        <f t="shared" si="33"/>
        <v xml:space="preserve"> </v>
      </c>
      <c r="X58" s="106"/>
      <c r="Y58" s="106"/>
      <c r="Z58" s="106"/>
      <c r="AA58" s="106"/>
      <c r="AB58" s="106"/>
    </row>
    <row r="59" spans="1:28" s="27" customFormat="1" ht="54.95" customHeight="1" x14ac:dyDescent="0.25">
      <c r="A59" s="107"/>
      <c r="B59" s="107"/>
      <c r="C59" s="55" t="s">
        <v>135</v>
      </c>
      <c r="D59" s="36">
        <f t="shared" si="38"/>
        <v>73000</v>
      </c>
      <c r="E59" s="36">
        <v>73000</v>
      </c>
      <c r="F59" s="36"/>
      <c r="G59" s="36"/>
      <c r="H59" s="36"/>
      <c r="I59" s="116">
        <f t="shared" si="39"/>
        <v>60205.2</v>
      </c>
      <c r="J59" s="36">
        <v>60205.2</v>
      </c>
      <c r="K59" s="36"/>
      <c r="L59" s="36"/>
      <c r="M59" s="132"/>
      <c r="N59" s="36">
        <f t="shared" si="37"/>
        <v>60205.2</v>
      </c>
      <c r="O59" s="36">
        <v>60205.2</v>
      </c>
      <c r="P59" s="36"/>
      <c r="Q59" s="36"/>
      <c r="R59" s="36"/>
      <c r="S59" s="87">
        <f t="shared" si="29"/>
        <v>100</v>
      </c>
      <c r="T59" s="37">
        <f t="shared" si="30"/>
        <v>100</v>
      </c>
      <c r="U59" s="37" t="str">
        <f t="shared" si="31"/>
        <v xml:space="preserve"> </v>
      </c>
      <c r="V59" s="37" t="str">
        <f t="shared" si="32"/>
        <v xml:space="preserve"> </v>
      </c>
      <c r="W59" s="37" t="str">
        <f t="shared" si="33"/>
        <v xml:space="preserve"> </v>
      </c>
      <c r="X59" s="106"/>
      <c r="Y59" s="106"/>
      <c r="Z59" s="106"/>
      <c r="AA59" s="106"/>
      <c r="AB59" s="106"/>
    </row>
    <row r="60" spans="1:28" s="27" customFormat="1" ht="54.95" customHeight="1" x14ac:dyDescent="0.25">
      <c r="A60" s="107"/>
      <c r="B60" s="107"/>
      <c r="C60" s="55" t="s">
        <v>136</v>
      </c>
      <c r="D60" s="36">
        <f t="shared" si="38"/>
        <v>26000</v>
      </c>
      <c r="E60" s="36"/>
      <c r="F60" s="36">
        <v>26000</v>
      </c>
      <c r="G60" s="36"/>
      <c r="H60" s="36"/>
      <c r="I60" s="116">
        <f t="shared" si="39"/>
        <v>25803.3</v>
      </c>
      <c r="J60" s="36"/>
      <c r="K60" s="36">
        <v>25803.3</v>
      </c>
      <c r="L60" s="36"/>
      <c r="M60" s="132"/>
      <c r="N60" s="36">
        <f t="shared" si="37"/>
        <v>25803.18</v>
      </c>
      <c r="O60" s="36"/>
      <c r="P60" s="36">
        <v>25803.18</v>
      </c>
      <c r="Q60" s="36"/>
      <c r="R60" s="36"/>
      <c r="S60" s="87">
        <f t="shared" si="29"/>
        <v>99.999534943204935</v>
      </c>
      <c r="T60" s="37" t="str">
        <f t="shared" si="30"/>
        <v xml:space="preserve"> </v>
      </c>
      <c r="U60" s="37">
        <f t="shared" si="31"/>
        <v>99.999534943204935</v>
      </c>
      <c r="V60" s="37" t="str">
        <f t="shared" si="32"/>
        <v xml:space="preserve"> </v>
      </c>
      <c r="W60" s="37" t="str">
        <f t="shared" si="33"/>
        <v xml:space="preserve"> </v>
      </c>
      <c r="X60" s="106"/>
      <c r="Y60" s="106"/>
      <c r="Z60" s="106"/>
      <c r="AA60" s="106"/>
      <c r="AB60" s="106"/>
    </row>
    <row r="61" spans="1:28" s="27" customFormat="1" ht="54.95" customHeight="1" x14ac:dyDescent="0.25">
      <c r="A61" s="107"/>
      <c r="B61" s="107"/>
      <c r="C61" s="55" t="s">
        <v>133</v>
      </c>
      <c r="D61" s="36">
        <f>SUM(E61:H61)</f>
        <v>61907.1</v>
      </c>
      <c r="E61" s="36"/>
      <c r="F61" s="36">
        <v>61907.1</v>
      </c>
      <c r="G61" s="36"/>
      <c r="H61" s="36"/>
      <c r="I61" s="116">
        <f t="shared" si="39"/>
        <v>61897.2</v>
      </c>
      <c r="J61" s="36"/>
      <c r="K61" s="36">
        <v>61897.2</v>
      </c>
      <c r="L61" s="36"/>
      <c r="M61" s="132"/>
      <c r="N61" s="36">
        <f t="shared" si="37"/>
        <v>0</v>
      </c>
      <c r="O61" s="36"/>
      <c r="P61" s="36"/>
      <c r="Q61" s="36"/>
      <c r="R61" s="36"/>
      <c r="S61" s="87">
        <f t="shared" si="29"/>
        <v>0</v>
      </c>
      <c r="T61" s="37" t="str">
        <f t="shared" si="30"/>
        <v xml:space="preserve"> </v>
      </c>
      <c r="U61" s="37">
        <f t="shared" si="31"/>
        <v>0</v>
      </c>
      <c r="V61" s="37" t="str">
        <f t="shared" si="32"/>
        <v xml:space="preserve"> </v>
      </c>
      <c r="W61" s="37" t="str">
        <f t="shared" si="33"/>
        <v xml:space="preserve"> </v>
      </c>
      <c r="X61" s="106"/>
      <c r="Y61" s="106"/>
      <c r="Z61" s="106"/>
      <c r="AA61" s="106"/>
      <c r="AB61" s="106"/>
    </row>
    <row r="62" spans="1:28" s="15" customFormat="1" ht="54.95" customHeight="1" x14ac:dyDescent="0.25">
      <c r="A62" s="1">
        <v>1004</v>
      </c>
      <c r="B62" s="1">
        <v>31009</v>
      </c>
      <c r="C62" s="53" t="s">
        <v>1005</v>
      </c>
      <c r="D62" s="33">
        <f>SUM(E62:H62)</f>
        <v>1000000</v>
      </c>
      <c r="E62" s="33">
        <v>1000000</v>
      </c>
      <c r="F62" s="33"/>
      <c r="G62" s="33"/>
      <c r="H62" s="33"/>
      <c r="I62" s="117">
        <f>+J62+K62+L62+M62</f>
        <v>1000000</v>
      </c>
      <c r="J62" s="33">
        <v>1000000</v>
      </c>
      <c r="K62" s="33"/>
      <c r="L62" s="33"/>
      <c r="M62" s="133"/>
      <c r="N62" s="33">
        <f>+O62+P62+Q62+R62</f>
        <v>778911.06</v>
      </c>
      <c r="O62" s="33">
        <v>778911.06</v>
      </c>
      <c r="P62" s="33"/>
      <c r="Q62" s="33"/>
      <c r="R62" s="33"/>
      <c r="S62" s="85">
        <f t="shared" si="29"/>
        <v>77.891106000000008</v>
      </c>
      <c r="T62" s="30">
        <f t="shared" si="30"/>
        <v>77.891106000000008</v>
      </c>
      <c r="U62" s="30" t="str">
        <f t="shared" si="31"/>
        <v xml:space="preserve"> </v>
      </c>
      <c r="V62" s="30" t="str">
        <f t="shared" si="32"/>
        <v xml:space="preserve"> </v>
      </c>
      <c r="W62" s="30" t="str">
        <f t="shared" si="33"/>
        <v xml:space="preserve"> </v>
      </c>
      <c r="X62" s="106"/>
      <c r="Y62" s="106"/>
      <c r="Z62" s="106"/>
      <c r="AA62" s="106"/>
      <c r="AB62" s="106"/>
    </row>
    <row r="63" spans="1:28" s="15" customFormat="1" ht="54.95" customHeight="1" x14ac:dyDescent="0.25">
      <c r="A63" s="1" t="s">
        <v>998</v>
      </c>
      <c r="B63" s="1" t="s">
        <v>1006</v>
      </c>
      <c r="C63" s="53" t="s">
        <v>1007</v>
      </c>
      <c r="D63" s="34">
        <f>SUM(E63:H63)</f>
        <v>582985</v>
      </c>
      <c r="E63" s="34">
        <f>SUM(E65:E65)</f>
        <v>0</v>
      </c>
      <c r="F63" s="34">
        <f>SUM(F65:F65)</f>
        <v>522985</v>
      </c>
      <c r="G63" s="34">
        <f>SUM(G65:G65)</f>
        <v>60000</v>
      </c>
      <c r="H63" s="34">
        <f>SUM(H65:H65)</f>
        <v>0</v>
      </c>
      <c r="I63" s="114">
        <f>SUM(J63:M63)</f>
        <v>302195</v>
      </c>
      <c r="J63" s="34">
        <f>SUM(J65:J65)</f>
        <v>0</v>
      </c>
      <c r="K63" s="34">
        <f>SUM(K65:K65)</f>
        <v>242195</v>
      </c>
      <c r="L63" s="34">
        <f>SUM(L65:L65)</f>
        <v>60000</v>
      </c>
      <c r="M63" s="130">
        <f>SUM(M65:M65)</f>
        <v>0</v>
      </c>
      <c r="N63" s="34">
        <f>SUM(O63:R63)</f>
        <v>90490.55</v>
      </c>
      <c r="O63" s="34">
        <f>SUM(O65:O65)</f>
        <v>0</v>
      </c>
      <c r="P63" s="34">
        <f>SUM(P65:P65)</f>
        <v>76789.55</v>
      </c>
      <c r="Q63" s="34">
        <f>SUM(Q65:Q65)</f>
        <v>13701</v>
      </c>
      <c r="R63" s="34">
        <f>SUM(R65:R65)</f>
        <v>0</v>
      </c>
      <c r="S63" s="85">
        <f t="shared" si="29"/>
        <v>29.944423302834259</v>
      </c>
      <c r="T63" s="30" t="str">
        <f t="shared" si="30"/>
        <v xml:space="preserve"> </v>
      </c>
      <c r="U63" s="30">
        <f t="shared" si="31"/>
        <v>31.705671050186833</v>
      </c>
      <c r="V63" s="30">
        <f t="shared" si="32"/>
        <v>22.835000000000001</v>
      </c>
      <c r="W63" s="30" t="str">
        <f t="shared" si="33"/>
        <v xml:space="preserve"> </v>
      </c>
      <c r="X63" s="106"/>
      <c r="Y63" s="106"/>
      <c r="Z63" s="106"/>
      <c r="AA63" s="106"/>
      <c r="AB63" s="106"/>
    </row>
    <row r="64" spans="1:28" ht="15" customHeight="1" x14ac:dyDescent="0.25">
      <c r="A64" s="3" t="s">
        <v>1001</v>
      </c>
      <c r="B64" s="3" t="s">
        <v>1001</v>
      </c>
      <c r="C64" s="52" t="s">
        <v>137</v>
      </c>
      <c r="D64" s="35"/>
      <c r="E64" s="35"/>
      <c r="F64" s="35"/>
      <c r="G64" s="35"/>
      <c r="H64" s="35"/>
      <c r="I64" s="115"/>
      <c r="J64" s="35"/>
      <c r="K64" s="35"/>
      <c r="L64" s="35"/>
      <c r="M64" s="131"/>
      <c r="N64" s="35"/>
      <c r="O64" s="35"/>
      <c r="P64" s="35"/>
      <c r="Q64" s="35"/>
      <c r="R64" s="35"/>
      <c r="S64" s="84"/>
      <c r="T64" s="32"/>
      <c r="U64" s="32"/>
      <c r="V64" s="32"/>
      <c r="W64" s="32"/>
      <c r="X64" s="106"/>
      <c r="Y64" s="106"/>
      <c r="Z64" s="106"/>
      <c r="AA64" s="106"/>
      <c r="AB64" s="106"/>
    </row>
    <row r="65" spans="1:28" s="27" customFormat="1" ht="54.95" customHeight="1" x14ac:dyDescent="0.25">
      <c r="A65" s="107"/>
      <c r="B65" s="107"/>
      <c r="C65" s="55" t="s">
        <v>138</v>
      </c>
      <c r="D65" s="36">
        <f t="shared" ref="D65" si="40">SUM(E65:H65)</f>
        <v>582985</v>
      </c>
      <c r="E65" s="36"/>
      <c r="F65" s="36">
        <v>522985</v>
      </c>
      <c r="G65" s="36">
        <v>60000</v>
      </c>
      <c r="H65" s="36"/>
      <c r="I65" s="116">
        <f t="shared" si="35"/>
        <v>302195</v>
      </c>
      <c r="J65" s="36"/>
      <c r="K65" s="36">
        <v>242195</v>
      </c>
      <c r="L65" s="36">
        <v>60000</v>
      </c>
      <c r="M65" s="132"/>
      <c r="N65" s="36">
        <f>SUM(O65:R65)</f>
        <v>90490.55</v>
      </c>
      <c r="O65" s="36"/>
      <c r="P65" s="36">
        <v>76789.55</v>
      </c>
      <c r="Q65" s="36">
        <v>13701</v>
      </c>
      <c r="R65" s="36"/>
      <c r="S65" s="87">
        <f t="shared" si="29"/>
        <v>29.944423302834259</v>
      </c>
      <c r="T65" s="37" t="str">
        <f t="shared" si="30"/>
        <v xml:space="preserve"> </v>
      </c>
      <c r="U65" s="37">
        <f t="shared" si="31"/>
        <v>31.705671050186833</v>
      </c>
      <c r="V65" s="37">
        <f t="shared" si="32"/>
        <v>22.835000000000001</v>
      </c>
      <c r="W65" s="37" t="str">
        <f t="shared" si="33"/>
        <v xml:space="preserve"> </v>
      </c>
      <c r="X65" s="106"/>
      <c r="Y65" s="106"/>
      <c r="Z65" s="106"/>
      <c r="AA65" s="106"/>
      <c r="AB65" s="106"/>
    </row>
    <row r="66" spans="1:28" s="15" customFormat="1" ht="35.1" customHeight="1" x14ac:dyDescent="0.25">
      <c r="A66" s="1">
        <v>1004</v>
      </c>
      <c r="B66" s="1">
        <v>31013</v>
      </c>
      <c r="C66" s="53" t="s">
        <v>1008</v>
      </c>
      <c r="D66" s="33">
        <f>SUM(E66:H66)</f>
        <v>2000000</v>
      </c>
      <c r="E66" s="33">
        <v>1500000</v>
      </c>
      <c r="F66" s="33"/>
      <c r="G66" s="33">
        <v>500000</v>
      </c>
      <c r="H66" s="33"/>
      <c r="I66" s="117">
        <f>SUM(J66:M66)</f>
        <v>1590110.5</v>
      </c>
      <c r="J66" s="33">
        <v>1090110.5</v>
      </c>
      <c r="K66" s="33"/>
      <c r="L66" s="33">
        <v>500000</v>
      </c>
      <c r="M66" s="133"/>
      <c r="N66" s="33">
        <f>SUM(O66:R66)</f>
        <v>115495</v>
      </c>
      <c r="O66" s="33">
        <v>0</v>
      </c>
      <c r="P66" s="33"/>
      <c r="Q66" s="33">
        <v>115495</v>
      </c>
      <c r="R66" s="33"/>
      <c r="S66" s="85">
        <f t="shared" si="29"/>
        <v>7.2633316992749872</v>
      </c>
      <c r="T66" s="30">
        <f t="shared" si="30"/>
        <v>0</v>
      </c>
      <c r="U66" s="30" t="str">
        <f t="shared" si="31"/>
        <v xml:space="preserve"> </v>
      </c>
      <c r="V66" s="30">
        <f t="shared" si="32"/>
        <v>23.099</v>
      </c>
      <c r="W66" s="30" t="str">
        <f t="shared" si="33"/>
        <v xml:space="preserve"> </v>
      </c>
      <c r="X66" s="106"/>
      <c r="Y66" s="106"/>
      <c r="Z66" s="106"/>
      <c r="AA66" s="106"/>
      <c r="AB66" s="106"/>
    </row>
    <row r="67" spans="1:28" s="15" customFormat="1" ht="54.95" customHeight="1" x14ac:dyDescent="0.25">
      <c r="A67" s="1">
        <v>1004</v>
      </c>
      <c r="B67" s="1">
        <v>31014</v>
      </c>
      <c r="C67" s="53" t="s">
        <v>1009</v>
      </c>
      <c r="D67" s="33">
        <f>SUM(D69:D73)</f>
        <v>200000</v>
      </c>
      <c r="E67" s="33">
        <f t="shared" ref="E67:R67" si="41">SUM(E69:E73)</f>
        <v>0</v>
      </c>
      <c r="F67" s="33">
        <f t="shared" si="41"/>
        <v>191419.8</v>
      </c>
      <c r="G67" s="33">
        <f t="shared" si="41"/>
        <v>8580.2000000000007</v>
      </c>
      <c r="H67" s="33">
        <f t="shared" si="41"/>
        <v>0</v>
      </c>
      <c r="I67" s="117">
        <f>SUM(I69:I73)</f>
        <v>167383.29999999999</v>
      </c>
      <c r="J67" s="33">
        <f t="shared" si="41"/>
        <v>0</v>
      </c>
      <c r="K67" s="33">
        <f>SUM(K69:K73)</f>
        <v>137503.1</v>
      </c>
      <c r="L67" s="33">
        <f t="shared" si="41"/>
        <v>29880.2</v>
      </c>
      <c r="M67" s="133">
        <f t="shared" si="41"/>
        <v>0</v>
      </c>
      <c r="N67" s="33">
        <f>SUM(N69:N73)</f>
        <v>21000</v>
      </c>
      <c r="O67" s="33">
        <f>SUM(O69:O73)</f>
        <v>0</v>
      </c>
      <c r="P67" s="33">
        <f t="shared" si="41"/>
        <v>0</v>
      </c>
      <c r="Q67" s="33">
        <f t="shared" si="41"/>
        <v>21000</v>
      </c>
      <c r="R67" s="33">
        <f t="shared" si="41"/>
        <v>0</v>
      </c>
      <c r="S67" s="85">
        <f t="shared" si="29"/>
        <v>12.546054474968532</v>
      </c>
      <c r="T67" s="30" t="str">
        <f t="shared" si="30"/>
        <v xml:space="preserve"> </v>
      </c>
      <c r="U67" s="30">
        <f t="shared" si="31"/>
        <v>0</v>
      </c>
      <c r="V67" s="30">
        <f t="shared" si="32"/>
        <v>70.280654078620614</v>
      </c>
      <c r="W67" s="30" t="str">
        <f t="shared" si="33"/>
        <v xml:space="preserve"> </v>
      </c>
      <c r="X67" s="106"/>
      <c r="Y67" s="106"/>
      <c r="Z67" s="106"/>
      <c r="AA67" s="106"/>
      <c r="AB67" s="106"/>
    </row>
    <row r="68" spans="1:28" ht="15" customHeight="1" x14ac:dyDescent="0.25">
      <c r="A68" s="3"/>
      <c r="B68" s="3"/>
      <c r="C68" s="52" t="s">
        <v>137</v>
      </c>
      <c r="D68" s="31"/>
      <c r="E68" s="31"/>
      <c r="F68" s="31"/>
      <c r="G68" s="31"/>
      <c r="H68" s="31"/>
      <c r="I68" s="118"/>
      <c r="J68" s="31"/>
      <c r="K68" s="31"/>
      <c r="L68" s="31"/>
      <c r="M68" s="134"/>
      <c r="N68" s="31"/>
      <c r="O68" s="31"/>
      <c r="P68" s="31"/>
      <c r="Q68" s="31"/>
      <c r="R68" s="31"/>
      <c r="S68" s="84"/>
      <c r="T68" s="32"/>
      <c r="U68" s="32"/>
      <c r="V68" s="32"/>
      <c r="W68" s="32"/>
      <c r="X68" s="106"/>
      <c r="Y68" s="106"/>
      <c r="Z68" s="106"/>
      <c r="AA68" s="106"/>
      <c r="AB68" s="106"/>
    </row>
    <row r="69" spans="1:28" s="27" customFormat="1" ht="50.1" customHeight="1" x14ac:dyDescent="0.25">
      <c r="A69" s="107"/>
      <c r="B69" s="107"/>
      <c r="C69" s="55" t="s">
        <v>139</v>
      </c>
      <c r="D69" s="36">
        <f>SUM(E69:H69)</f>
        <v>150000</v>
      </c>
      <c r="E69" s="36"/>
      <c r="F69" s="36">
        <v>150000</v>
      </c>
      <c r="G69" s="36"/>
      <c r="H69" s="36"/>
      <c r="I69" s="116">
        <f>SUM(J69:M69)</f>
        <v>96083.3</v>
      </c>
      <c r="J69" s="36"/>
      <c r="K69" s="36">
        <v>96083.3</v>
      </c>
      <c r="L69" s="36"/>
      <c r="M69" s="132"/>
      <c r="N69" s="36">
        <f>SUM(O69:R69)</f>
        <v>0</v>
      </c>
      <c r="O69" s="36"/>
      <c r="P69" s="36"/>
      <c r="Q69" s="36"/>
      <c r="R69" s="36"/>
      <c r="S69" s="87">
        <f t="shared" si="29"/>
        <v>0</v>
      </c>
      <c r="T69" s="37" t="str">
        <f t="shared" si="30"/>
        <v xml:space="preserve"> </v>
      </c>
      <c r="U69" s="37">
        <f t="shared" si="31"/>
        <v>0</v>
      </c>
      <c r="V69" s="37" t="str">
        <f t="shared" si="32"/>
        <v xml:space="preserve"> </v>
      </c>
      <c r="W69" s="37" t="str">
        <f t="shared" si="33"/>
        <v xml:space="preserve"> </v>
      </c>
      <c r="X69" s="106"/>
      <c r="Y69" s="106"/>
      <c r="Z69" s="106"/>
      <c r="AA69" s="106"/>
      <c r="AB69" s="106"/>
    </row>
    <row r="70" spans="1:28" s="27" customFormat="1" ht="50.1" customHeight="1" x14ac:dyDescent="0.25">
      <c r="A70" s="107"/>
      <c r="B70" s="107"/>
      <c r="C70" s="55" t="s">
        <v>141</v>
      </c>
      <c r="D70" s="36">
        <f>SUM(E70:H70)</f>
        <v>8580.2000000000007</v>
      </c>
      <c r="E70" s="36"/>
      <c r="F70" s="36"/>
      <c r="G70" s="36">
        <v>8580.2000000000007</v>
      </c>
      <c r="H70" s="36"/>
      <c r="I70" s="116">
        <f t="shared" ref="I70:I73" si="42">SUM(J70:M70)</f>
        <v>8580.2000000000007</v>
      </c>
      <c r="J70" s="36"/>
      <c r="K70" s="36"/>
      <c r="L70" s="36">
        <v>8580.2000000000007</v>
      </c>
      <c r="M70" s="132"/>
      <c r="N70" s="36">
        <f>SUM(O70:R70)</f>
        <v>0</v>
      </c>
      <c r="O70" s="36"/>
      <c r="P70" s="36"/>
      <c r="Q70" s="36"/>
      <c r="R70" s="36"/>
      <c r="S70" s="87">
        <f t="shared" si="29"/>
        <v>0</v>
      </c>
      <c r="T70" s="37" t="str">
        <f t="shared" si="30"/>
        <v xml:space="preserve"> </v>
      </c>
      <c r="U70" s="37" t="str">
        <f t="shared" si="31"/>
        <v xml:space="preserve"> </v>
      </c>
      <c r="V70" s="37">
        <f t="shared" si="32"/>
        <v>0</v>
      </c>
      <c r="W70" s="37" t="str">
        <f t="shared" si="33"/>
        <v xml:space="preserve"> </v>
      </c>
      <c r="X70" s="106"/>
      <c r="Y70" s="106"/>
      <c r="Z70" s="106"/>
      <c r="AA70" s="106"/>
      <c r="AB70" s="106"/>
    </row>
    <row r="71" spans="1:28" s="27" customFormat="1" ht="50.1" customHeight="1" x14ac:dyDescent="0.25">
      <c r="A71" s="107"/>
      <c r="B71" s="107"/>
      <c r="C71" s="55" t="s">
        <v>140</v>
      </c>
      <c r="D71" s="36">
        <f>SUM(E71:H71)</f>
        <v>41419.800000000003</v>
      </c>
      <c r="E71" s="36"/>
      <c r="F71" s="36">
        <v>41419.800000000003</v>
      </c>
      <c r="G71" s="36"/>
      <c r="H71" s="36"/>
      <c r="I71" s="116">
        <f t="shared" si="42"/>
        <v>41419.800000000003</v>
      </c>
      <c r="J71" s="36"/>
      <c r="K71" s="36">
        <v>41419.800000000003</v>
      </c>
      <c r="L71" s="36"/>
      <c r="M71" s="132"/>
      <c r="N71" s="36">
        <f>SUM(O71:R71)</f>
        <v>0</v>
      </c>
      <c r="O71" s="36"/>
      <c r="P71" s="36"/>
      <c r="Q71" s="36"/>
      <c r="R71" s="36"/>
      <c r="S71" s="87">
        <f t="shared" si="29"/>
        <v>0</v>
      </c>
      <c r="T71" s="37" t="str">
        <f t="shared" si="30"/>
        <v xml:space="preserve"> </v>
      </c>
      <c r="U71" s="37">
        <f t="shared" si="31"/>
        <v>0</v>
      </c>
      <c r="V71" s="37" t="str">
        <f t="shared" si="32"/>
        <v xml:space="preserve"> </v>
      </c>
      <c r="W71" s="37" t="str">
        <f t="shared" si="33"/>
        <v xml:space="preserve"> </v>
      </c>
      <c r="X71" s="106"/>
      <c r="Y71" s="106"/>
      <c r="Z71" s="106"/>
      <c r="AA71" s="106"/>
      <c r="AB71" s="106"/>
    </row>
    <row r="72" spans="1:28" s="27" customFormat="1" ht="80.099999999999994" customHeight="1" x14ac:dyDescent="0.25">
      <c r="A72" s="107"/>
      <c r="B72" s="107"/>
      <c r="C72" s="55" t="s">
        <v>1010</v>
      </c>
      <c r="D72" s="36">
        <f t="shared" ref="D72:D73" si="43">SUM(E72:H72)</f>
        <v>0</v>
      </c>
      <c r="E72" s="36"/>
      <c r="F72" s="36"/>
      <c r="G72" s="36"/>
      <c r="H72" s="36"/>
      <c r="I72" s="116">
        <f t="shared" si="42"/>
        <v>3300</v>
      </c>
      <c r="J72" s="36"/>
      <c r="K72" s="36"/>
      <c r="L72" s="36">
        <v>3300</v>
      </c>
      <c r="M72" s="132"/>
      <c r="N72" s="36">
        <f>SUM(O72:R72)</f>
        <v>3000</v>
      </c>
      <c r="O72" s="36"/>
      <c r="P72" s="36"/>
      <c r="Q72" s="36">
        <v>3000</v>
      </c>
      <c r="R72" s="36"/>
      <c r="S72" s="87">
        <f t="shared" si="29"/>
        <v>90.909090909090907</v>
      </c>
      <c r="T72" s="37" t="str">
        <f t="shared" si="30"/>
        <v xml:space="preserve"> </v>
      </c>
      <c r="U72" s="37" t="str">
        <f t="shared" si="31"/>
        <v xml:space="preserve"> </v>
      </c>
      <c r="V72" s="37">
        <f t="shared" si="32"/>
        <v>90.909090909090907</v>
      </c>
      <c r="W72" s="37" t="str">
        <f t="shared" si="33"/>
        <v xml:space="preserve"> </v>
      </c>
      <c r="X72" s="106"/>
      <c r="Y72" s="106"/>
      <c r="Z72" s="106"/>
      <c r="AA72" s="106"/>
      <c r="AB72" s="106"/>
    </row>
    <row r="73" spans="1:28" s="27" customFormat="1" ht="54.95" customHeight="1" x14ac:dyDescent="0.25">
      <c r="A73" s="107"/>
      <c r="B73" s="107"/>
      <c r="C73" s="55" t="s">
        <v>1011</v>
      </c>
      <c r="D73" s="36">
        <f t="shared" si="43"/>
        <v>0</v>
      </c>
      <c r="E73" s="36"/>
      <c r="F73" s="36"/>
      <c r="G73" s="36"/>
      <c r="H73" s="36"/>
      <c r="I73" s="116">
        <f t="shared" si="42"/>
        <v>18000</v>
      </c>
      <c r="J73" s="36"/>
      <c r="K73" s="36"/>
      <c r="L73" s="36">
        <v>18000</v>
      </c>
      <c r="M73" s="132"/>
      <c r="N73" s="36">
        <f>SUM(O73:R73)</f>
        <v>18000</v>
      </c>
      <c r="O73" s="36"/>
      <c r="P73" s="36"/>
      <c r="Q73" s="36">
        <v>18000</v>
      </c>
      <c r="R73" s="36"/>
      <c r="S73" s="87">
        <f t="shared" si="29"/>
        <v>100</v>
      </c>
      <c r="T73" s="37" t="str">
        <f t="shared" si="30"/>
        <v xml:space="preserve"> </v>
      </c>
      <c r="U73" s="37" t="str">
        <f t="shared" si="31"/>
        <v xml:space="preserve"> </v>
      </c>
      <c r="V73" s="37">
        <f t="shared" si="32"/>
        <v>100</v>
      </c>
      <c r="W73" s="37" t="str">
        <f t="shared" si="33"/>
        <v xml:space="preserve"> </v>
      </c>
      <c r="X73" s="106"/>
      <c r="Y73" s="106"/>
      <c r="Z73" s="106"/>
      <c r="AA73" s="106"/>
      <c r="AB73" s="106"/>
    </row>
    <row r="74" spans="1:28" s="23" customFormat="1" ht="35.1" customHeight="1" x14ac:dyDescent="0.25">
      <c r="A74" s="1">
        <v>1004</v>
      </c>
      <c r="B74" s="1">
        <v>31020</v>
      </c>
      <c r="C74" s="53" t="s">
        <v>1012</v>
      </c>
      <c r="D74" s="33">
        <f>+D75</f>
        <v>0</v>
      </c>
      <c r="E74" s="33">
        <f>+E75</f>
        <v>0</v>
      </c>
      <c r="F74" s="33">
        <f t="shared" ref="F74:G74" si="44">+F75</f>
        <v>0</v>
      </c>
      <c r="G74" s="33">
        <f t="shared" si="44"/>
        <v>0</v>
      </c>
      <c r="H74" s="33">
        <f>+H75</f>
        <v>0</v>
      </c>
      <c r="I74" s="117">
        <f>+I75</f>
        <v>55867</v>
      </c>
      <c r="J74" s="33">
        <f>+J75</f>
        <v>55867</v>
      </c>
      <c r="K74" s="33">
        <f t="shared" ref="K74:L74" si="45">+K75</f>
        <v>0</v>
      </c>
      <c r="L74" s="33">
        <f t="shared" si="45"/>
        <v>0</v>
      </c>
      <c r="M74" s="133">
        <f>+M75</f>
        <v>0</v>
      </c>
      <c r="N74" s="33">
        <f>+N75</f>
        <v>49356.86</v>
      </c>
      <c r="O74" s="33">
        <f>+O75</f>
        <v>49356.86</v>
      </c>
      <c r="P74" s="33"/>
      <c r="Q74" s="33"/>
      <c r="R74" s="33"/>
      <c r="S74" s="85">
        <f t="shared" si="29"/>
        <v>88.34707430146598</v>
      </c>
      <c r="T74" s="30">
        <f t="shared" si="30"/>
        <v>88.34707430146598</v>
      </c>
      <c r="U74" s="30" t="str">
        <f t="shared" si="31"/>
        <v xml:space="preserve"> </v>
      </c>
      <c r="V74" s="30" t="str">
        <f t="shared" si="32"/>
        <v xml:space="preserve"> </v>
      </c>
      <c r="W74" s="30" t="str">
        <f t="shared" si="33"/>
        <v xml:space="preserve"> </v>
      </c>
      <c r="X74" s="106"/>
      <c r="Y74" s="106"/>
      <c r="Z74" s="106"/>
      <c r="AA74" s="106"/>
      <c r="AB74" s="106"/>
    </row>
    <row r="75" spans="1:28" s="27" customFormat="1" ht="80.099999999999994" customHeight="1" x14ac:dyDescent="0.25">
      <c r="A75" s="107"/>
      <c r="B75" s="107"/>
      <c r="C75" s="55" t="s">
        <v>1013</v>
      </c>
      <c r="D75" s="36">
        <f>+E75+F75+G75+H75</f>
        <v>0</v>
      </c>
      <c r="E75" s="36"/>
      <c r="F75" s="36"/>
      <c r="G75" s="36"/>
      <c r="H75" s="36"/>
      <c r="I75" s="116">
        <f>+J75+K75+L75+M75</f>
        <v>55867</v>
      </c>
      <c r="J75" s="36">
        <v>55867</v>
      </c>
      <c r="K75" s="36"/>
      <c r="L75" s="36"/>
      <c r="M75" s="132"/>
      <c r="N75" s="36">
        <f>+O75+P75+Q75+R75</f>
        <v>49356.86</v>
      </c>
      <c r="O75" s="36">
        <v>49356.86</v>
      </c>
      <c r="P75" s="36"/>
      <c r="Q75" s="36"/>
      <c r="R75" s="36"/>
      <c r="S75" s="87">
        <f t="shared" si="29"/>
        <v>88.34707430146598</v>
      </c>
      <c r="T75" s="37">
        <f t="shared" si="30"/>
        <v>88.34707430146598</v>
      </c>
      <c r="U75" s="37" t="str">
        <f t="shared" si="31"/>
        <v xml:space="preserve"> </v>
      </c>
      <c r="V75" s="37" t="str">
        <f t="shared" si="32"/>
        <v xml:space="preserve"> </v>
      </c>
      <c r="W75" s="37" t="str">
        <f t="shared" si="33"/>
        <v xml:space="preserve"> </v>
      </c>
      <c r="X75" s="106"/>
      <c r="Y75" s="106"/>
      <c r="Z75" s="106"/>
      <c r="AA75" s="106"/>
      <c r="AB75" s="106"/>
    </row>
    <row r="76" spans="1:28" s="15" customFormat="1" ht="54.95" customHeight="1" x14ac:dyDescent="0.25">
      <c r="A76" s="1">
        <v>1017</v>
      </c>
      <c r="B76" s="1">
        <v>21001</v>
      </c>
      <c r="C76" s="53" t="s">
        <v>1014</v>
      </c>
      <c r="D76" s="33">
        <f>SUM(E76:H76)</f>
        <v>1250882.8</v>
      </c>
      <c r="E76" s="33"/>
      <c r="F76" s="33">
        <v>1230882.8</v>
      </c>
      <c r="G76" s="33">
        <v>20000</v>
      </c>
      <c r="H76" s="33"/>
      <c r="I76" s="117">
        <f>SUM(J76:M76)</f>
        <v>1250882.8</v>
      </c>
      <c r="J76" s="33"/>
      <c r="K76" s="33">
        <v>1230882.8</v>
      </c>
      <c r="L76" s="33">
        <v>20000</v>
      </c>
      <c r="M76" s="133"/>
      <c r="N76" s="33">
        <f>+O76+P76+Q76+R76</f>
        <v>1132082.18</v>
      </c>
      <c r="O76" s="33"/>
      <c r="P76" s="33">
        <v>1113022.18</v>
      </c>
      <c r="Q76" s="33">
        <v>19060</v>
      </c>
      <c r="R76" s="33"/>
      <c r="S76" s="85">
        <f t="shared" si="29"/>
        <v>90.502657802953237</v>
      </c>
      <c r="T76" s="30" t="str">
        <f t="shared" si="30"/>
        <v xml:space="preserve"> </v>
      </c>
      <c r="U76" s="30">
        <f t="shared" si="31"/>
        <v>90.424708185052211</v>
      </c>
      <c r="V76" s="30">
        <f t="shared" si="32"/>
        <v>95.3</v>
      </c>
      <c r="W76" s="30" t="str">
        <f t="shared" si="33"/>
        <v xml:space="preserve"> </v>
      </c>
      <c r="X76" s="106"/>
      <c r="Y76" s="106"/>
      <c r="Z76" s="106"/>
      <c r="AA76" s="106"/>
      <c r="AB76" s="106"/>
    </row>
    <row r="77" spans="1:28" s="15" customFormat="1" ht="54.95" customHeight="1" x14ac:dyDescent="0.25">
      <c r="A77" s="1" t="s">
        <v>1015</v>
      </c>
      <c r="B77" s="1" t="s">
        <v>1016</v>
      </c>
      <c r="C77" s="53" t="s">
        <v>1017</v>
      </c>
      <c r="D77" s="33">
        <f>SUM(E77:H77)</f>
        <v>50922422.399999999</v>
      </c>
      <c r="E77" s="34">
        <f>E79+E116+E160+E242+E245+E250+E254</f>
        <v>0</v>
      </c>
      <c r="F77" s="34">
        <f>F79+F116+F160+F242+F245+F250+F254</f>
        <v>50922422.399999999</v>
      </c>
      <c r="G77" s="34">
        <f>G79+G116+G160+G242+G245+G250+G254</f>
        <v>0</v>
      </c>
      <c r="H77" s="34">
        <f>H79+H116+H160+H242+H245+H250+H254</f>
        <v>0</v>
      </c>
      <c r="I77" s="117">
        <f>SUM(J77:M77)</f>
        <v>57858307.20000001</v>
      </c>
      <c r="J77" s="34">
        <f>J79+J116+J160+J242+J245+J250+J254</f>
        <v>3379198.4</v>
      </c>
      <c r="K77" s="34">
        <f>K79+K116+K160+K242+K245+K250+K254</f>
        <v>54330936.20000001</v>
      </c>
      <c r="L77" s="34">
        <f>L79+L116+L160+L242+L245+L250+L254</f>
        <v>148172.59999999998</v>
      </c>
      <c r="M77" s="130">
        <f>M79+M116+M160+M242+M245+M250+M254</f>
        <v>0</v>
      </c>
      <c r="N77" s="33">
        <f>SUM(O77:R77)</f>
        <v>48270418.144499995</v>
      </c>
      <c r="O77" s="34">
        <f>O79+O116+O160+O242+O245+O250+O254</f>
        <v>1887289.86</v>
      </c>
      <c r="P77" s="34">
        <f>P79+P116+P160+P242+P245+P250+P254</f>
        <v>46308110.904499993</v>
      </c>
      <c r="Q77" s="34">
        <f>Q79+Q116+Q160+Q242+Q245+Q250+Q254</f>
        <v>75017.38</v>
      </c>
      <c r="R77" s="34">
        <f>R79+R116+R160+R242+R245+R250+R254</f>
        <v>0</v>
      </c>
      <c r="S77" s="85">
        <f t="shared" si="29"/>
        <v>83.428673392815725</v>
      </c>
      <c r="T77" s="30">
        <f t="shared" si="30"/>
        <v>55.850223532302813</v>
      </c>
      <c r="U77" s="30">
        <f t="shared" si="31"/>
        <v>85.23341238596214</v>
      </c>
      <c r="V77" s="30">
        <f t="shared" si="32"/>
        <v>50.628375286658944</v>
      </c>
      <c r="W77" s="30" t="str">
        <f t="shared" si="33"/>
        <v xml:space="preserve"> </v>
      </c>
      <c r="X77" s="106"/>
      <c r="Y77" s="106"/>
      <c r="Z77" s="106"/>
      <c r="AA77" s="106"/>
      <c r="AB77" s="106"/>
    </row>
    <row r="78" spans="1:28" ht="15" customHeight="1" x14ac:dyDescent="0.25">
      <c r="A78" s="3" t="s">
        <v>1001</v>
      </c>
      <c r="B78" s="3" t="s">
        <v>1001</v>
      </c>
      <c r="C78" s="52" t="s">
        <v>624</v>
      </c>
      <c r="D78" s="31"/>
      <c r="E78" s="31"/>
      <c r="F78" s="31"/>
      <c r="G78" s="31"/>
      <c r="H78" s="31"/>
      <c r="I78" s="118"/>
      <c r="J78" s="31"/>
      <c r="K78" s="31"/>
      <c r="L78" s="31"/>
      <c r="M78" s="134"/>
      <c r="N78" s="31"/>
      <c r="O78" s="31"/>
      <c r="P78" s="31"/>
      <c r="Q78" s="31"/>
      <c r="R78" s="31"/>
      <c r="S78" s="84"/>
      <c r="T78" s="32"/>
      <c r="U78" s="32"/>
      <c r="V78" s="32"/>
      <c r="W78" s="32"/>
      <c r="X78" s="106"/>
      <c r="Y78" s="106"/>
      <c r="Z78" s="106"/>
      <c r="AA78" s="106"/>
      <c r="AB78" s="106"/>
    </row>
    <row r="79" spans="1:28" s="46" customFormat="1" ht="50.1" customHeight="1" x14ac:dyDescent="0.25">
      <c r="A79" s="20" t="s">
        <v>1001</v>
      </c>
      <c r="B79" s="20" t="s">
        <v>1001</v>
      </c>
      <c r="C79" s="56" t="s">
        <v>1018</v>
      </c>
      <c r="D79" s="44">
        <f>+E79+F79+G79+H79</f>
        <v>3356309.8999999994</v>
      </c>
      <c r="E79" s="44">
        <f>E80+E82+E94+E101+E112++E105+E109+E107</f>
        <v>0</v>
      </c>
      <c r="F79" s="44">
        <f>F80+F82+F94+F101+F112++F105+F109+F107</f>
        <v>3356309.8999999994</v>
      </c>
      <c r="G79" s="44">
        <f>G80+G82+G94+G101+G112++G105+G109+G107</f>
        <v>0</v>
      </c>
      <c r="H79" s="44">
        <f>H80+H82+H94+H101+H112++H105+H109</f>
        <v>0</v>
      </c>
      <c r="I79" s="119">
        <f>I80+I82+I94+I101+I112++I105+I109+I107</f>
        <v>7876880.8000000017</v>
      </c>
      <c r="J79" s="44">
        <f>J80+J82+J94+J101+J112++J105+J109+J107</f>
        <v>0</v>
      </c>
      <c r="K79" s="44">
        <f>K80+K82+K94+K101+K105+K107+K109+K112</f>
        <v>7834566.7000000011</v>
      </c>
      <c r="L79" s="44">
        <f>L80+L82+L94+L101+L112++L105+L109+L107</f>
        <v>42314.1</v>
      </c>
      <c r="M79" s="135">
        <f>M80+M82+M94+M101+M112++M105+M109</f>
        <v>0</v>
      </c>
      <c r="N79" s="44">
        <f>N80+N82+N94+N101+N105+N107+N109+N112</f>
        <v>6984783.852</v>
      </c>
      <c r="O79" s="44">
        <f>O80+O82+O94+O101+O105+O107+O109+O112</f>
        <v>0</v>
      </c>
      <c r="P79" s="44">
        <f>P80+P82+P94+P101+P105+P107+P109+P112</f>
        <v>6957111.6919999998</v>
      </c>
      <c r="Q79" s="44">
        <f>Q80+Q82+Q94+Q101+Q112++Q105+Q109+Q107</f>
        <v>27672.16</v>
      </c>
      <c r="R79" s="44">
        <f>R80+R82+R94+R101+R112++R105+R109</f>
        <v>0</v>
      </c>
      <c r="S79" s="86">
        <f t="shared" si="29"/>
        <v>88.674489678706308</v>
      </c>
      <c r="T79" s="45" t="str">
        <f t="shared" si="30"/>
        <v xml:space="preserve"> </v>
      </c>
      <c r="U79" s="45">
        <f t="shared" si="31"/>
        <v>88.800210125213425</v>
      </c>
      <c r="V79" s="45">
        <f t="shared" si="32"/>
        <v>65.397018960582869</v>
      </c>
      <c r="W79" s="45" t="str">
        <f t="shared" si="33"/>
        <v xml:space="preserve"> </v>
      </c>
      <c r="X79" s="106"/>
      <c r="Y79" s="106"/>
      <c r="Z79" s="106"/>
      <c r="AA79" s="106"/>
      <c r="AB79" s="106"/>
    </row>
    <row r="80" spans="1:28" s="46" customFormat="1" ht="20.100000000000001" customHeight="1" x14ac:dyDescent="0.25">
      <c r="A80" s="20" t="s">
        <v>1001</v>
      </c>
      <c r="B80" s="20" t="s">
        <v>1001</v>
      </c>
      <c r="C80" s="57" t="s">
        <v>1019</v>
      </c>
      <c r="D80" s="44">
        <f>+E80+F80+G80+H80</f>
        <v>0</v>
      </c>
      <c r="E80" s="44">
        <f>SUM(E81:E81)</f>
        <v>0</v>
      </c>
      <c r="F80" s="44">
        <f>SUM(F81:F81)</f>
        <v>0</v>
      </c>
      <c r="G80" s="44">
        <f>SUM(G81:G81)</f>
        <v>0</v>
      </c>
      <c r="H80" s="44">
        <f>SUM(H81:H81)</f>
        <v>0</v>
      </c>
      <c r="I80" s="119">
        <f t="shared" ref="I80:I97" si="46">SUM(J80:M80)</f>
        <v>682798.2</v>
      </c>
      <c r="J80" s="44">
        <f>SUM(J81:J81)</f>
        <v>0</v>
      </c>
      <c r="K80" s="44">
        <f>K81</f>
        <v>682798.2</v>
      </c>
      <c r="L80" s="44">
        <f>SUM(L81:L81)</f>
        <v>0</v>
      </c>
      <c r="M80" s="135">
        <f>M81</f>
        <v>0</v>
      </c>
      <c r="N80" s="44">
        <f t="shared" ref="N80:N90" si="47">SUM(O80:R80)</f>
        <v>682583.03500000003</v>
      </c>
      <c r="O80" s="44">
        <f>SUM(O81:O81)</f>
        <v>0</v>
      </c>
      <c r="P80" s="44">
        <f>SUM(P81:P81)</f>
        <v>682583.03500000003</v>
      </c>
      <c r="Q80" s="44">
        <f>SUM(Q81:Q81)</f>
        <v>0</v>
      </c>
      <c r="R80" s="44">
        <f>SUM(R81:R81)</f>
        <v>0</v>
      </c>
      <c r="S80" s="86">
        <f t="shared" si="29"/>
        <v>99.968487761098388</v>
      </c>
      <c r="T80" s="45" t="str">
        <f t="shared" si="30"/>
        <v xml:space="preserve"> </v>
      </c>
      <c r="U80" s="45">
        <f t="shared" si="31"/>
        <v>99.968487761098388</v>
      </c>
      <c r="V80" s="45" t="str">
        <f t="shared" si="32"/>
        <v xml:space="preserve"> </v>
      </c>
      <c r="W80" s="45" t="str">
        <f t="shared" si="33"/>
        <v xml:space="preserve"> </v>
      </c>
      <c r="X80" s="106"/>
      <c r="Y80" s="106"/>
      <c r="Z80" s="106"/>
      <c r="AA80" s="106"/>
      <c r="AB80" s="106"/>
    </row>
    <row r="81" spans="1:28" s="27" customFormat="1" ht="37.5" customHeight="1" x14ac:dyDescent="0.25">
      <c r="A81" s="107" t="s">
        <v>1001</v>
      </c>
      <c r="B81" s="107" t="s">
        <v>1001</v>
      </c>
      <c r="C81" s="55" t="s">
        <v>1020</v>
      </c>
      <c r="D81" s="36">
        <f t="shared" ref="D81:D86" si="48">+E81+F81+G81+H81</f>
        <v>0</v>
      </c>
      <c r="E81" s="36"/>
      <c r="F81" s="36"/>
      <c r="G81" s="36"/>
      <c r="H81" s="36"/>
      <c r="I81" s="116">
        <f>SUM(J81:M81)</f>
        <v>682798.2</v>
      </c>
      <c r="J81" s="36"/>
      <c r="K81" s="36">
        <v>682798.2</v>
      </c>
      <c r="L81" s="36"/>
      <c r="M81" s="132"/>
      <c r="N81" s="36">
        <f t="shared" si="47"/>
        <v>682583.03500000003</v>
      </c>
      <c r="O81" s="36"/>
      <c r="P81" s="36">
        <f>672996.42+9586.615</f>
        <v>682583.03500000003</v>
      </c>
      <c r="Q81" s="36"/>
      <c r="R81" s="36"/>
      <c r="S81" s="87">
        <f t="shared" si="29"/>
        <v>99.968487761098388</v>
      </c>
      <c r="T81" s="37" t="str">
        <f t="shared" si="30"/>
        <v xml:space="preserve"> </v>
      </c>
      <c r="U81" s="37">
        <f t="shared" si="31"/>
        <v>99.968487761098388</v>
      </c>
      <c r="V81" s="37" t="str">
        <f t="shared" si="32"/>
        <v xml:space="preserve"> </v>
      </c>
      <c r="W81" s="37" t="str">
        <f t="shared" si="33"/>
        <v xml:space="preserve"> </v>
      </c>
      <c r="X81" s="106"/>
      <c r="Y81" s="106"/>
      <c r="Z81" s="106"/>
      <c r="AA81" s="106"/>
      <c r="AB81" s="106"/>
    </row>
    <row r="82" spans="1:28" s="46" customFormat="1" ht="60" customHeight="1" x14ac:dyDescent="0.25">
      <c r="A82" s="20" t="s">
        <v>1001</v>
      </c>
      <c r="B82" s="20" t="s">
        <v>1001</v>
      </c>
      <c r="C82" s="57" t="s">
        <v>1021</v>
      </c>
      <c r="D82" s="44">
        <f>+E82+F82+G82+H82</f>
        <v>3356309.8999999994</v>
      </c>
      <c r="E82" s="44">
        <f>SUM(E83:E93)</f>
        <v>0</v>
      </c>
      <c r="F82" s="44">
        <f t="shared" ref="F82:R82" si="49">SUM(F83:F93)</f>
        <v>3356309.8999999994</v>
      </c>
      <c r="G82" s="44">
        <f t="shared" si="49"/>
        <v>0</v>
      </c>
      <c r="H82" s="44">
        <f t="shared" si="49"/>
        <v>0</v>
      </c>
      <c r="I82" s="119">
        <f t="shared" si="49"/>
        <v>4191702.4000000004</v>
      </c>
      <c r="J82" s="44">
        <f t="shared" si="49"/>
        <v>0</v>
      </c>
      <c r="K82" s="44">
        <f t="shared" si="49"/>
        <v>4189091.2000000007</v>
      </c>
      <c r="L82" s="44">
        <f t="shared" si="49"/>
        <v>2611.1999999999998</v>
      </c>
      <c r="M82" s="135">
        <f t="shared" si="49"/>
        <v>0</v>
      </c>
      <c r="N82" s="44">
        <f t="shared" si="49"/>
        <v>3951884.6770000001</v>
      </c>
      <c r="O82" s="44">
        <f t="shared" si="49"/>
        <v>0</v>
      </c>
      <c r="P82" s="44">
        <f t="shared" si="49"/>
        <v>3951571.5170000005</v>
      </c>
      <c r="Q82" s="44">
        <f t="shared" si="49"/>
        <v>313.16000000000003</v>
      </c>
      <c r="R82" s="44">
        <f t="shared" si="49"/>
        <v>0</v>
      </c>
      <c r="S82" s="86">
        <f t="shared" si="29"/>
        <v>94.278751206192496</v>
      </c>
      <c r="T82" s="45" t="str">
        <f t="shared" si="30"/>
        <v xml:space="preserve"> </v>
      </c>
      <c r="U82" s="45">
        <f t="shared" si="31"/>
        <v>94.330042683243562</v>
      </c>
      <c r="V82" s="45">
        <f t="shared" si="32"/>
        <v>11.99295343137255</v>
      </c>
      <c r="W82" s="45" t="str">
        <f t="shared" si="33"/>
        <v xml:space="preserve"> </v>
      </c>
      <c r="X82" s="106"/>
      <c r="Y82" s="106"/>
      <c r="Z82" s="106"/>
      <c r="AA82" s="106"/>
      <c r="AB82" s="106"/>
    </row>
    <row r="83" spans="1:28" s="27" customFormat="1" ht="35.1" customHeight="1" x14ac:dyDescent="0.25">
      <c r="A83" s="107" t="s">
        <v>1001</v>
      </c>
      <c r="B83" s="107" t="s">
        <v>1001</v>
      </c>
      <c r="C83" s="55" t="s">
        <v>1022</v>
      </c>
      <c r="D83" s="36">
        <f t="shared" si="48"/>
        <v>0</v>
      </c>
      <c r="E83" s="36"/>
      <c r="F83" s="36"/>
      <c r="G83" s="36"/>
      <c r="H83" s="36"/>
      <c r="I83" s="116">
        <f t="shared" si="46"/>
        <v>953264.39999999991</v>
      </c>
      <c r="J83" s="36"/>
      <c r="K83" s="38">
        <v>953264.39999999991</v>
      </c>
      <c r="L83" s="36"/>
      <c r="M83" s="132"/>
      <c r="N83" s="36">
        <f t="shared" si="47"/>
        <v>925214.11599999992</v>
      </c>
      <c r="O83" s="36"/>
      <c r="P83" s="36">
        <f>911849.788+13364.328</f>
        <v>925214.11599999992</v>
      </c>
      <c r="Q83" s="36"/>
      <c r="R83" s="36"/>
      <c r="S83" s="87">
        <f t="shared" si="29"/>
        <v>97.057449748464336</v>
      </c>
      <c r="T83" s="37" t="str">
        <f t="shared" si="30"/>
        <v xml:space="preserve"> </v>
      </c>
      <c r="U83" s="37">
        <f t="shared" si="31"/>
        <v>97.057449748464336</v>
      </c>
      <c r="V83" s="37" t="str">
        <f t="shared" si="32"/>
        <v xml:space="preserve"> </v>
      </c>
      <c r="W83" s="37" t="str">
        <f t="shared" si="33"/>
        <v xml:space="preserve"> </v>
      </c>
      <c r="X83" s="106"/>
      <c r="Y83" s="106"/>
      <c r="Z83" s="106"/>
      <c r="AA83" s="106"/>
      <c r="AB83" s="106"/>
    </row>
    <row r="84" spans="1:28" s="27" customFormat="1" ht="35.1" customHeight="1" x14ac:dyDescent="0.25">
      <c r="A84" s="107" t="s">
        <v>1001</v>
      </c>
      <c r="B84" s="107" t="s">
        <v>1001</v>
      </c>
      <c r="C84" s="55" t="s">
        <v>1023</v>
      </c>
      <c r="D84" s="36">
        <f t="shared" si="48"/>
        <v>1497135.4</v>
      </c>
      <c r="E84" s="36"/>
      <c r="F84" s="36">
        <v>1497135.4</v>
      </c>
      <c r="G84" s="36"/>
      <c r="H84" s="36"/>
      <c r="I84" s="116">
        <f t="shared" si="46"/>
        <v>1279721.3</v>
      </c>
      <c r="J84" s="38"/>
      <c r="K84" s="38">
        <v>1279721.3</v>
      </c>
      <c r="L84" s="36"/>
      <c r="M84" s="132"/>
      <c r="N84" s="36">
        <f t="shared" si="47"/>
        <v>1269956.1679999998</v>
      </c>
      <c r="O84" s="36"/>
      <c r="P84" s="36">
        <f>1253786.978+16169.19</f>
        <v>1269956.1679999998</v>
      </c>
      <c r="Q84" s="38"/>
      <c r="R84" s="36"/>
      <c r="S84" s="87">
        <f t="shared" si="29"/>
        <v>99.236932916565493</v>
      </c>
      <c r="T84" s="37" t="str">
        <f t="shared" si="30"/>
        <v xml:space="preserve"> </v>
      </c>
      <c r="U84" s="37">
        <f t="shared" si="31"/>
        <v>99.236932916565493</v>
      </c>
      <c r="V84" s="37" t="str">
        <f t="shared" si="32"/>
        <v xml:space="preserve"> </v>
      </c>
      <c r="W84" s="37" t="str">
        <f t="shared" si="33"/>
        <v xml:space="preserve"> </v>
      </c>
      <c r="X84" s="106"/>
      <c r="Y84" s="106"/>
      <c r="Z84" s="106"/>
      <c r="AA84" s="106"/>
      <c r="AB84" s="106"/>
    </row>
    <row r="85" spans="1:28" s="27" customFormat="1" ht="35.1" customHeight="1" x14ac:dyDescent="0.25">
      <c r="A85" s="107" t="s">
        <v>1001</v>
      </c>
      <c r="B85" s="107" t="s">
        <v>1001</v>
      </c>
      <c r="C85" s="58" t="s">
        <v>1024</v>
      </c>
      <c r="D85" s="36">
        <f>+E85+F85+G85+H85</f>
        <v>0</v>
      </c>
      <c r="E85" s="36"/>
      <c r="F85" s="36"/>
      <c r="G85" s="36"/>
      <c r="H85" s="36"/>
      <c r="I85" s="116">
        <f>SUM(J85:M85)</f>
        <v>135966.1</v>
      </c>
      <c r="J85" s="38"/>
      <c r="K85" s="38">
        <v>135966.1</v>
      </c>
      <c r="L85" s="36"/>
      <c r="M85" s="132"/>
      <c r="N85" s="36">
        <f>SUM(O85:R85)</f>
        <v>0</v>
      </c>
      <c r="O85" s="36"/>
      <c r="P85" s="36"/>
      <c r="Q85" s="36"/>
      <c r="R85" s="36"/>
      <c r="S85" s="87">
        <f t="shared" si="29"/>
        <v>0</v>
      </c>
      <c r="T85" s="37" t="str">
        <f t="shared" si="30"/>
        <v xml:space="preserve"> </v>
      </c>
      <c r="U85" s="37">
        <f t="shared" si="31"/>
        <v>0</v>
      </c>
      <c r="V85" s="37" t="str">
        <f t="shared" si="32"/>
        <v xml:space="preserve"> </v>
      </c>
      <c r="W85" s="37" t="str">
        <f t="shared" si="33"/>
        <v xml:space="preserve"> </v>
      </c>
      <c r="X85" s="106"/>
      <c r="Y85" s="106"/>
      <c r="Z85" s="106"/>
      <c r="AA85" s="106"/>
      <c r="AB85" s="106"/>
    </row>
    <row r="86" spans="1:28" s="27" customFormat="1" ht="35.1" customHeight="1" x14ac:dyDescent="0.25">
      <c r="A86" s="107" t="s">
        <v>1001</v>
      </c>
      <c r="B86" s="107" t="s">
        <v>1001</v>
      </c>
      <c r="C86" s="55" t="s">
        <v>1025</v>
      </c>
      <c r="D86" s="36">
        <f t="shared" si="48"/>
        <v>1651276.7</v>
      </c>
      <c r="E86" s="36"/>
      <c r="F86" s="36">
        <v>1651276.7</v>
      </c>
      <c r="G86" s="36"/>
      <c r="H86" s="36"/>
      <c r="I86" s="116">
        <f t="shared" si="46"/>
        <v>188715.19999999998</v>
      </c>
      <c r="J86" s="36"/>
      <c r="K86" s="38">
        <v>188715.19999999998</v>
      </c>
      <c r="L86" s="36"/>
      <c r="M86" s="132"/>
      <c r="N86" s="36">
        <f t="shared" si="47"/>
        <v>188335.56899999999</v>
      </c>
      <c r="O86" s="36"/>
      <c r="P86" s="36">
        <f>185860.569+2475</f>
        <v>188335.56899999999</v>
      </c>
      <c r="Q86" s="36"/>
      <c r="R86" s="36"/>
      <c r="S86" s="87">
        <f t="shared" si="29"/>
        <v>99.798833904211222</v>
      </c>
      <c r="T86" s="37" t="str">
        <f t="shared" si="30"/>
        <v xml:space="preserve"> </v>
      </c>
      <c r="U86" s="37">
        <f t="shared" si="31"/>
        <v>99.798833904211222</v>
      </c>
      <c r="V86" s="37" t="str">
        <f t="shared" si="32"/>
        <v xml:space="preserve"> </v>
      </c>
      <c r="W86" s="37" t="str">
        <f t="shared" si="33"/>
        <v xml:space="preserve"> </v>
      </c>
      <c r="X86" s="106"/>
      <c r="Y86" s="106"/>
      <c r="Z86" s="106"/>
      <c r="AA86" s="106"/>
      <c r="AB86" s="106"/>
    </row>
    <row r="87" spans="1:28" s="27" customFormat="1" ht="35.1" customHeight="1" x14ac:dyDescent="0.25">
      <c r="A87" s="107" t="s">
        <v>1001</v>
      </c>
      <c r="B87" s="107" t="s">
        <v>1001</v>
      </c>
      <c r="C87" s="59" t="s">
        <v>1026</v>
      </c>
      <c r="D87" s="36">
        <f>+E87+F87+G87+H87</f>
        <v>0</v>
      </c>
      <c r="E87" s="36"/>
      <c r="F87" s="36"/>
      <c r="G87" s="36"/>
      <c r="H87" s="36"/>
      <c r="I87" s="116">
        <f>SUM(J87:M87)</f>
        <v>62918.6</v>
      </c>
      <c r="J87" s="38"/>
      <c r="K87" s="38">
        <v>62918.6</v>
      </c>
      <c r="L87" s="38"/>
      <c r="M87" s="132"/>
      <c r="N87" s="36">
        <f t="shared" si="47"/>
        <v>0</v>
      </c>
      <c r="O87" s="36"/>
      <c r="P87" s="36"/>
      <c r="Q87" s="38"/>
      <c r="R87" s="36"/>
      <c r="S87" s="87">
        <f t="shared" si="29"/>
        <v>0</v>
      </c>
      <c r="T87" s="37" t="str">
        <f t="shared" si="30"/>
        <v xml:space="preserve"> </v>
      </c>
      <c r="U87" s="37">
        <f t="shared" si="31"/>
        <v>0</v>
      </c>
      <c r="V87" s="37" t="str">
        <f t="shared" si="32"/>
        <v xml:space="preserve"> </v>
      </c>
      <c r="W87" s="37" t="str">
        <f t="shared" si="33"/>
        <v xml:space="preserve"> </v>
      </c>
      <c r="X87" s="106"/>
      <c r="Y87" s="106"/>
      <c r="Z87" s="106"/>
      <c r="AA87" s="106"/>
      <c r="AB87" s="106"/>
    </row>
    <row r="88" spans="1:28" s="27" customFormat="1" ht="60" customHeight="1" x14ac:dyDescent="0.25">
      <c r="A88" s="107" t="s">
        <v>1001</v>
      </c>
      <c r="B88" s="107" t="s">
        <v>1001</v>
      </c>
      <c r="C88" s="55" t="s">
        <v>1027</v>
      </c>
      <c r="D88" s="36">
        <f>+E88+F88+G88+H88</f>
        <v>207897.8</v>
      </c>
      <c r="E88" s="36"/>
      <c r="F88" s="36">
        <v>207897.8</v>
      </c>
      <c r="G88" s="36"/>
      <c r="H88" s="36"/>
      <c r="I88" s="116">
        <f t="shared" si="46"/>
        <v>931</v>
      </c>
      <c r="J88" s="36"/>
      <c r="K88" s="38">
        <v>931</v>
      </c>
      <c r="L88" s="38"/>
      <c r="M88" s="132"/>
      <c r="N88" s="36">
        <f t="shared" si="47"/>
        <v>931</v>
      </c>
      <c r="O88" s="36"/>
      <c r="P88" s="36">
        <f>931</f>
        <v>931</v>
      </c>
      <c r="Q88" s="38"/>
      <c r="R88" s="36"/>
      <c r="S88" s="87">
        <f t="shared" si="29"/>
        <v>100</v>
      </c>
      <c r="T88" s="37" t="str">
        <f t="shared" si="30"/>
        <v xml:space="preserve"> </v>
      </c>
      <c r="U88" s="37">
        <f t="shared" si="31"/>
        <v>100</v>
      </c>
      <c r="V88" s="37" t="str">
        <f t="shared" si="32"/>
        <v xml:space="preserve"> </v>
      </c>
      <c r="W88" s="37" t="str">
        <f t="shared" si="33"/>
        <v xml:space="preserve"> </v>
      </c>
      <c r="X88" s="106"/>
      <c r="Y88" s="106"/>
      <c r="Z88" s="106"/>
      <c r="AA88" s="106"/>
      <c r="AB88" s="106"/>
    </row>
    <row r="89" spans="1:28" s="27" customFormat="1" ht="60" customHeight="1" x14ac:dyDescent="0.25">
      <c r="A89" s="107" t="s">
        <v>1001</v>
      </c>
      <c r="B89" s="107" t="s">
        <v>1001</v>
      </c>
      <c r="C89" s="59" t="s">
        <v>1028</v>
      </c>
      <c r="D89" s="36">
        <f>+E89+F89+G89+H89</f>
        <v>0</v>
      </c>
      <c r="E89" s="36"/>
      <c r="F89" s="36"/>
      <c r="G89" s="36"/>
      <c r="H89" s="36"/>
      <c r="I89" s="116">
        <f t="shared" si="46"/>
        <v>1551</v>
      </c>
      <c r="J89" s="36"/>
      <c r="K89" s="38">
        <v>1551</v>
      </c>
      <c r="L89" s="38"/>
      <c r="M89" s="132"/>
      <c r="N89" s="36">
        <f t="shared" si="47"/>
        <v>1550.95</v>
      </c>
      <c r="O89" s="36"/>
      <c r="P89" s="36">
        <f>1550.95</f>
        <v>1550.95</v>
      </c>
      <c r="Q89" s="38"/>
      <c r="R89" s="36"/>
      <c r="S89" s="87">
        <f t="shared" si="29"/>
        <v>99.996776273372021</v>
      </c>
      <c r="T89" s="37" t="str">
        <f t="shared" si="30"/>
        <v xml:space="preserve"> </v>
      </c>
      <c r="U89" s="37">
        <f t="shared" si="31"/>
        <v>99.996776273372021</v>
      </c>
      <c r="V89" s="37" t="str">
        <f t="shared" si="32"/>
        <v xml:space="preserve"> </v>
      </c>
      <c r="W89" s="37" t="str">
        <f t="shared" si="33"/>
        <v xml:space="preserve"> </v>
      </c>
      <c r="X89" s="106"/>
      <c r="Y89" s="106"/>
      <c r="Z89" s="106"/>
      <c r="AA89" s="106"/>
      <c r="AB89" s="106"/>
    </row>
    <row r="90" spans="1:28" s="27" customFormat="1" ht="35.1" customHeight="1" x14ac:dyDescent="0.25">
      <c r="A90" s="107" t="s">
        <v>1001</v>
      </c>
      <c r="B90" s="107" t="s">
        <v>1001</v>
      </c>
      <c r="C90" s="58" t="s">
        <v>1029</v>
      </c>
      <c r="D90" s="36">
        <f t="shared" ref="D90:D93" si="50">+E90+F90+G90+H90</f>
        <v>0</v>
      </c>
      <c r="E90" s="36"/>
      <c r="F90" s="36"/>
      <c r="G90" s="36"/>
      <c r="H90" s="36"/>
      <c r="I90" s="116">
        <f>SUM(J90:M90)</f>
        <v>681869.8</v>
      </c>
      <c r="J90" s="38"/>
      <c r="K90" s="38">
        <v>681556.60000000009</v>
      </c>
      <c r="L90" s="38">
        <v>313.2</v>
      </c>
      <c r="M90" s="132"/>
      <c r="N90" s="36">
        <f t="shared" si="47"/>
        <v>681861.45700000005</v>
      </c>
      <c r="O90" s="36"/>
      <c r="P90" s="36">
        <f>674380.697+7167.6</f>
        <v>681548.29700000002</v>
      </c>
      <c r="Q90" s="36">
        <v>313.16000000000003</v>
      </c>
      <c r="R90" s="36"/>
      <c r="S90" s="87">
        <f t="shared" si="29"/>
        <v>99.998776452630693</v>
      </c>
      <c r="T90" s="37" t="str">
        <f t="shared" si="30"/>
        <v xml:space="preserve"> </v>
      </c>
      <c r="U90" s="37">
        <f t="shared" si="31"/>
        <v>99.998781759284554</v>
      </c>
      <c r="V90" s="37">
        <f t="shared" si="32"/>
        <v>99.987228607918283</v>
      </c>
      <c r="W90" s="37" t="str">
        <f t="shared" si="33"/>
        <v xml:space="preserve"> </v>
      </c>
      <c r="X90" s="106"/>
      <c r="Y90" s="106"/>
      <c r="Z90" s="106"/>
      <c r="AA90" s="106"/>
      <c r="AB90" s="106"/>
    </row>
    <row r="91" spans="1:28" s="27" customFormat="1" ht="123.75" customHeight="1" x14ac:dyDescent="0.25">
      <c r="A91" s="107"/>
      <c r="B91" s="107"/>
      <c r="C91" s="55" t="s">
        <v>1030</v>
      </c>
      <c r="D91" s="36">
        <f t="shared" si="50"/>
        <v>0</v>
      </c>
      <c r="E91" s="36"/>
      <c r="F91" s="36"/>
      <c r="G91" s="36"/>
      <c r="H91" s="36"/>
      <c r="I91" s="116">
        <f>SUM(J91:M91)</f>
        <v>2298</v>
      </c>
      <c r="J91" s="38"/>
      <c r="K91" s="38"/>
      <c r="L91" s="38">
        <v>2298</v>
      </c>
      <c r="M91" s="132"/>
      <c r="N91" s="36">
        <f>SUM(O91:R91)</f>
        <v>0</v>
      </c>
      <c r="O91" s="36"/>
      <c r="P91" s="36"/>
      <c r="Q91" s="36"/>
      <c r="R91" s="36"/>
      <c r="S91" s="87">
        <f t="shared" si="29"/>
        <v>0</v>
      </c>
      <c r="T91" s="37" t="str">
        <f t="shared" si="30"/>
        <v xml:space="preserve"> </v>
      </c>
      <c r="U91" s="37" t="str">
        <f t="shared" si="31"/>
        <v xml:space="preserve"> </v>
      </c>
      <c r="V91" s="37">
        <f t="shared" si="32"/>
        <v>0</v>
      </c>
      <c r="W91" s="37" t="str">
        <f t="shared" si="33"/>
        <v xml:space="preserve"> </v>
      </c>
      <c r="X91" s="106"/>
      <c r="Y91" s="106"/>
      <c r="Z91" s="106"/>
      <c r="AA91" s="106"/>
      <c r="AB91" s="106"/>
    </row>
    <row r="92" spans="1:28" s="27" customFormat="1" ht="93" customHeight="1" x14ac:dyDescent="0.25">
      <c r="A92" s="107" t="s">
        <v>1001</v>
      </c>
      <c r="B92" s="107" t="s">
        <v>1001</v>
      </c>
      <c r="C92" s="60" t="s">
        <v>1031</v>
      </c>
      <c r="D92" s="36">
        <f t="shared" si="50"/>
        <v>0</v>
      </c>
      <c r="E92" s="36"/>
      <c r="F92" s="36"/>
      <c r="G92" s="36"/>
      <c r="H92" s="36"/>
      <c r="I92" s="116">
        <f>SUM(J92:M92)</f>
        <v>1000</v>
      </c>
      <c r="J92" s="38"/>
      <c r="K92" s="38">
        <v>1000</v>
      </c>
      <c r="L92" s="38"/>
      <c r="M92" s="132"/>
      <c r="N92" s="36">
        <f>SUM(O92:R92)</f>
        <v>1000</v>
      </c>
      <c r="O92" s="36"/>
      <c r="P92" s="36">
        <v>1000</v>
      </c>
      <c r="Q92" s="38"/>
      <c r="R92" s="36"/>
      <c r="S92" s="87">
        <f t="shared" si="29"/>
        <v>100</v>
      </c>
      <c r="T92" s="37" t="str">
        <f t="shared" si="30"/>
        <v xml:space="preserve"> </v>
      </c>
      <c r="U92" s="37">
        <f t="shared" si="31"/>
        <v>100</v>
      </c>
      <c r="V92" s="37" t="str">
        <f t="shared" si="32"/>
        <v xml:space="preserve"> </v>
      </c>
      <c r="W92" s="37" t="str">
        <f t="shared" si="33"/>
        <v xml:space="preserve"> </v>
      </c>
      <c r="X92" s="106"/>
      <c r="Y92" s="106"/>
      <c r="Z92" s="106"/>
      <c r="AA92" s="106"/>
      <c r="AB92" s="106"/>
    </row>
    <row r="93" spans="1:28" s="27" customFormat="1" ht="80.099999999999994" customHeight="1" x14ac:dyDescent="0.25">
      <c r="A93" s="107" t="s">
        <v>1001</v>
      </c>
      <c r="B93" s="107" t="s">
        <v>1001</v>
      </c>
      <c r="C93" s="60" t="s">
        <v>1032</v>
      </c>
      <c r="D93" s="36">
        <f t="shared" si="50"/>
        <v>0</v>
      </c>
      <c r="E93" s="36"/>
      <c r="F93" s="36"/>
      <c r="G93" s="36"/>
      <c r="H93" s="36"/>
      <c r="I93" s="116">
        <f>SUM(J93:M93)</f>
        <v>883467</v>
      </c>
      <c r="J93" s="38"/>
      <c r="K93" s="38">
        <v>883467</v>
      </c>
      <c r="L93" s="36"/>
      <c r="M93" s="132"/>
      <c r="N93" s="36">
        <f t="shared" ref="N93:N97" si="51">SUM(O93:R93)</f>
        <v>883035.41700000002</v>
      </c>
      <c r="O93" s="36"/>
      <c r="P93" s="36">
        <f>874568.958+8466.459</f>
        <v>883035.41700000002</v>
      </c>
      <c r="Q93" s="38"/>
      <c r="R93" s="36"/>
      <c r="S93" s="87">
        <f t="shared" si="29"/>
        <v>99.951148939349181</v>
      </c>
      <c r="T93" s="37" t="str">
        <f t="shared" si="30"/>
        <v xml:space="preserve"> </v>
      </c>
      <c r="U93" s="37">
        <f t="shared" si="31"/>
        <v>99.951148939349181</v>
      </c>
      <c r="V93" s="37" t="str">
        <f t="shared" si="32"/>
        <v xml:space="preserve"> </v>
      </c>
      <c r="W93" s="37" t="str">
        <f t="shared" si="33"/>
        <v xml:space="preserve"> </v>
      </c>
      <c r="X93" s="106"/>
      <c r="Y93" s="106"/>
      <c r="Z93" s="106"/>
      <c r="AA93" s="106"/>
      <c r="AB93" s="106"/>
    </row>
    <row r="94" spans="1:28" s="46" customFormat="1" ht="50.1" customHeight="1" x14ac:dyDescent="0.25">
      <c r="A94" s="20" t="s">
        <v>1001</v>
      </c>
      <c r="B94" s="20" t="s">
        <v>1001</v>
      </c>
      <c r="C94" s="57" t="s">
        <v>1033</v>
      </c>
      <c r="D94" s="44">
        <f>+E94+F94+G94+H94</f>
        <v>0</v>
      </c>
      <c r="E94" s="44">
        <f>SUM(E95:E100)</f>
        <v>0</v>
      </c>
      <c r="F94" s="44">
        <f t="shared" ref="F94:R94" si="52">SUM(F95:F100)</f>
        <v>0</v>
      </c>
      <c r="G94" s="44">
        <f t="shared" si="52"/>
        <v>0</v>
      </c>
      <c r="H94" s="44">
        <f t="shared" si="52"/>
        <v>0</v>
      </c>
      <c r="I94" s="119">
        <f t="shared" si="52"/>
        <v>607175.90000000014</v>
      </c>
      <c r="J94" s="44">
        <f t="shared" si="52"/>
        <v>0</v>
      </c>
      <c r="K94" s="44">
        <f t="shared" si="52"/>
        <v>603483</v>
      </c>
      <c r="L94" s="44">
        <f t="shared" si="52"/>
        <v>3692.9</v>
      </c>
      <c r="M94" s="135">
        <f t="shared" si="52"/>
        <v>0</v>
      </c>
      <c r="N94" s="44">
        <f t="shared" si="52"/>
        <v>456354.44499999995</v>
      </c>
      <c r="O94" s="44">
        <f t="shared" si="52"/>
        <v>0</v>
      </c>
      <c r="P94" s="44">
        <f t="shared" si="52"/>
        <v>454925.44499999995</v>
      </c>
      <c r="Q94" s="44">
        <f t="shared" si="52"/>
        <v>1429</v>
      </c>
      <c r="R94" s="44">
        <f t="shared" si="52"/>
        <v>0</v>
      </c>
      <c r="S94" s="86">
        <f t="shared" si="29"/>
        <v>75.160171047632133</v>
      </c>
      <c r="T94" s="45" t="str">
        <f t="shared" si="30"/>
        <v xml:space="preserve"> </v>
      </c>
      <c r="U94" s="45">
        <f t="shared" si="31"/>
        <v>75.383307400539863</v>
      </c>
      <c r="V94" s="45">
        <f t="shared" si="32"/>
        <v>38.695875869912534</v>
      </c>
      <c r="W94" s="45" t="str">
        <f t="shared" si="33"/>
        <v xml:space="preserve"> </v>
      </c>
      <c r="X94" s="106"/>
      <c r="Y94" s="106"/>
      <c r="Z94" s="106"/>
      <c r="AA94" s="106"/>
      <c r="AB94" s="106"/>
    </row>
    <row r="95" spans="1:28" s="27" customFormat="1" ht="35.1" customHeight="1" x14ac:dyDescent="0.25">
      <c r="A95" s="107" t="s">
        <v>1001</v>
      </c>
      <c r="B95" s="107" t="s">
        <v>1001</v>
      </c>
      <c r="C95" s="59" t="s">
        <v>1034</v>
      </c>
      <c r="D95" s="36">
        <f>+E95+F95+G95+H95</f>
        <v>0</v>
      </c>
      <c r="E95" s="36"/>
      <c r="F95" s="36"/>
      <c r="G95" s="36"/>
      <c r="H95" s="36"/>
      <c r="I95" s="116">
        <f>SUM(J95:M95)</f>
        <v>63696.9</v>
      </c>
      <c r="J95" s="36"/>
      <c r="K95" s="38">
        <v>63696.9</v>
      </c>
      <c r="L95" s="36"/>
      <c r="M95" s="132"/>
      <c r="N95" s="36">
        <f t="shared" si="51"/>
        <v>0</v>
      </c>
      <c r="O95" s="36"/>
      <c r="P95" s="36"/>
      <c r="Q95" s="36"/>
      <c r="R95" s="36"/>
      <c r="S95" s="87">
        <f t="shared" si="29"/>
        <v>0</v>
      </c>
      <c r="T95" s="37" t="str">
        <f t="shared" si="30"/>
        <v xml:space="preserve"> </v>
      </c>
      <c r="U95" s="37">
        <f t="shared" si="31"/>
        <v>0</v>
      </c>
      <c r="V95" s="37" t="str">
        <f t="shared" si="32"/>
        <v xml:space="preserve"> </v>
      </c>
      <c r="W95" s="37" t="str">
        <f t="shared" si="33"/>
        <v xml:space="preserve"> </v>
      </c>
      <c r="X95" s="106"/>
      <c r="Y95" s="106"/>
      <c r="Z95" s="106"/>
      <c r="AA95" s="106"/>
      <c r="AB95" s="106"/>
    </row>
    <row r="96" spans="1:28" s="27" customFormat="1" ht="35.1" customHeight="1" x14ac:dyDescent="0.25">
      <c r="A96" s="107" t="s">
        <v>1001</v>
      </c>
      <c r="B96" s="107" t="s">
        <v>1001</v>
      </c>
      <c r="C96" s="61" t="s">
        <v>1035</v>
      </c>
      <c r="D96" s="36">
        <f>+E96+F96+G96+H96</f>
        <v>0</v>
      </c>
      <c r="E96" s="36"/>
      <c r="F96" s="36"/>
      <c r="G96" s="36"/>
      <c r="H96" s="36"/>
      <c r="I96" s="116">
        <f t="shared" si="46"/>
        <v>298093.90000000002</v>
      </c>
      <c r="J96" s="36"/>
      <c r="K96" s="38">
        <v>298093.90000000002</v>
      </c>
      <c r="L96" s="38"/>
      <c r="M96" s="132"/>
      <c r="N96" s="36">
        <f t="shared" si="51"/>
        <v>298093.81699999998</v>
      </c>
      <c r="O96" s="36"/>
      <c r="P96" s="36">
        <f>130469.284+163906.533+3718</f>
        <v>298093.81699999998</v>
      </c>
      <c r="Q96" s="36"/>
      <c r="R96" s="36"/>
      <c r="S96" s="87">
        <f t="shared" si="29"/>
        <v>99.999972156424519</v>
      </c>
      <c r="T96" s="37" t="str">
        <f t="shared" si="30"/>
        <v xml:space="preserve"> </v>
      </c>
      <c r="U96" s="37">
        <f t="shared" si="31"/>
        <v>99.999972156424519</v>
      </c>
      <c r="V96" s="37" t="str">
        <f t="shared" si="32"/>
        <v xml:space="preserve"> </v>
      </c>
      <c r="W96" s="37" t="str">
        <f t="shared" si="33"/>
        <v xml:space="preserve"> </v>
      </c>
      <c r="X96" s="106"/>
      <c r="Y96" s="106"/>
      <c r="Z96" s="106"/>
      <c r="AA96" s="106"/>
      <c r="AB96" s="106"/>
    </row>
    <row r="97" spans="1:28" s="27" customFormat="1" ht="35.1" customHeight="1" x14ac:dyDescent="0.25">
      <c r="A97" s="107" t="s">
        <v>1001</v>
      </c>
      <c r="B97" s="107" t="s">
        <v>1001</v>
      </c>
      <c r="C97" s="59" t="s">
        <v>1036</v>
      </c>
      <c r="D97" s="36">
        <f>+E97+F97+G97+H97</f>
        <v>0</v>
      </c>
      <c r="E97" s="36"/>
      <c r="F97" s="36"/>
      <c r="G97" s="36"/>
      <c r="H97" s="36"/>
      <c r="I97" s="116">
        <f t="shared" si="46"/>
        <v>84540.5</v>
      </c>
      <c r="J97" s="36"/>
      <c r="K97" s="38">
        <v>84540.5</v>
      </c>
      <c r="L97" s="38"/>
      <c r="M97" s="132"/>
      <c r="N97" s="36">
        <f t="shared" si="51"/>
        <v>0</v>
      </c>
      <c r="O97" s="36"/>
      <c r="P97" s="36"/>
      <c r="Q97" s="36"/>
      <c r="R97" s="36"/>
      <c r="S97" s="87">
        <f t="shared" si="29"/>
        <v>0</v>
      </c>
      <c r="T97" s="37" t="str">
        <f t="shared" si="30"/>
        <v xml:space="preserve"> </v>
      </c>
      <c r="U97" s="37">
        <f t="shared" si="31"/>
        <v>0</v>
      </c>
      <c r="V97" s="37" t="str">
        <f t="shared" si="32"/>
        <v xml:space="preserve"> </v>
      </c>
      <c r="W97" s="37" t="str">
        <f t="shared" si="33"/>
        <v xml:space="preserve"> </v>
      </c>
      <c r="X97" s="106"/>
      <c r="Y97" s="106"/>
      <c r="Z97" s="106"/>
      <c r="AA97" s="106"/>
      <c r="AB97" s="106"/>
    </row>
    <row r="98" spans="1:28" s="27" customFormat="1" ht="35.1" customHeight="1" x14ac:dyDescent="0.25">
      <c r="A98" s="107"/>
      <c r="B98" s="107"/>
      <c r="C98" s="59" t="s">
        <v>1037</v>
      </c>
      <c r="D98" s="36"/>
      <c r="E98" s="36"/>
      <c r="F98" s="36"/>
      <c r="G98" s="36"/>
      <c r="H98" s="36"/>
      <c r="I98" s="116">
        <f>SUM(J98:M98)</f>
        <v>2254.4</v>
      </c>
      <c r="J98" s="36"/>
      <c r="K98" s="38"/>
      <c r="L98" s="38">
        <v>2254.4</v>
      </c>
      <c r="M98" s="132"/>
      <c r="N98" s="36">
        <f>SUM(O98:R98)</f>
        <v>400</v>
      </c>
      <c r="O98" s="36"/>
      <c r="P98" s="36"/>
      <c r="Q98" s="36">
        <v>400</v>
      </c>
      <c r="R98" s="36"/>
      <c r="S98" s="87">
        <f t="shared" si="29"/>
        <v>17.743080198722495</v>
      </c>
      <c r="T98" s="37" t="str">
        <f t="shared" si="30"/>
        <v xml:space="preserve"> </v>
      </c>
      <c r="U98" s="37" t="str">
        <f t="shared" si="31"/>
        <v xml:space="preserve"> </v>
      </c>
      <c r="V98" s="37">
        <f t="shared" si="32"/>
        <v>17.743080198722495</v>
      </c>
      <c r="W98" s="37" t="str">
        <f t="shared" si="33"/>
        <v xml:space="preserve"> </v>
      </c>
      <c r="X98" s="106"/>
      <c r="Y98" s="106"/>
      <c r="Z98" s="106"/>
      <c r="AA98" s="106"/>
      <c r="AB98" s="106"/>
    </row>
    <row r="99" spans="1:28" s="27" customFormat="1" ht="36.75" customHeight="1" x14ac:dyDescent="0.25">
      <c r="A99" s="107"/>
      <c r="B99" s="107"/>
      <c r="C99" s="62" t="s">
        <v>1038</v>
      </c>
      <c r="D99" s="36"/>
      <c r="E99" s="36"/>
      <c r="F99" s="36"/>
      <c r="G99" s="36"/>
      <c r="H99" s="36"/>
      <c r="I99" s="116">
        <f>SUM(J99:M99)</f>
        <v>1438.5</v>
      </c>
      <c r="J99" s="36"/>
      <c r="K99" s="38"/>
      <c r="L99" s="38">
        <v>1438.5</v>
      </c>
      <c r="M99" s="132"/>
      <c r="N99" s="36">
        <f>SUM(O99:R99)</f>
        <v>1029</v>
      </c>
      <c r="O99" s="36"/>
      <c r="P99" s="36"/>
      <c r="Q99" s="36">
        <f>955.5+73.5</f>
        <v>1029</v>
      </c>
      <c r="R99" s="36"/>
      <c r="S99" s="87">
        <f t="shared" si="29"/>
        <v>71.532846715328475</v>
      </c>
      <c r="T99" s="37" t="str">
        <f t="shared" si="30"/>
        <v xml:space="preserve"> </v>
      </c>
      <c r="U99" s="37" t="str">
        <f t="shared" si="31"/>
        <v xml:space="preserve"> </v>
      </c>
      <c r="V99" s="37">
        <f t="shared" si="32"/>
        <v>71.532846715328475</v>
      </c>
      <c r="W99" s="37" t="str">
        <f t="shared" si="33"/>
        <v xml:space="preserve"> </v>
      </c>
      <c r="X99" s="106"/>
      <c r="Y99" s="106"/>
      <c r="Z99" s="106"/>
      <c r="AA99" s="106"/>
      <c r="AB99" s="106"/>
    </row>
    <row r="100" spans="1:28" s="27" customFormat="1" ht="35.1" customHeight="1" x14ac:dyDescent="0.25">
      <c r="A100" s="107" t="s">
        <v>1001</v>
      </c>
      <c r="B100" s="107" t="s">
        <v>1001</v>
      </c>
      <c r="C100" s="61" t="s">
        <v>1039</v>
      </c>
      <c r="D100" s="36">
        <f>+E100+F100+G100+H100</f>
        <v>0</v>
      </c>
      <c r="E100" s="36"/>
      <c r="F100" s="36"/>
      <c r="G100" s="36"/>
      <c r="H100" s="36"/>
      <c r="I100" s="116">
        <f>SUM(J100:M100)</f>
        <v>157151.70000000001</v>
      </c>
      <c r="J100" s="36"/>
      <c r="K100" s="38">
        <v>157151.70000000001</v>
      </c>
      <c r="L100" s="38"/>
      <c r="M100" s="132"/>
      <c r="N100" s="36">
        <f>SUM(O100:R100)</f>
        <v>156831.628</v>
      </c>
      <c r="O100" s="36"/>
      <c r="P100" s="36">
        <f>154331.628+2500</f>
        <v>156831.628</v>
      </c>
      <c r="Q100" s="36"/>
      <c r="R100" s="36"/>
      <c r="S100" s="87">
        <f t="shared" si="29"/>
        <v>99.796329279288727</v>
      </c>
      <c r="T100" s="37" t="str">
        <f t="shared" si="30"/>
        <v xml:space="preserve"> </v>
      </c>
      <c r="U100" s="37">
        <f t="shared" si="31"/>
        <v>99.796329279288727</v>
      </c>
      <c r="V100" s="37" t="str">
        <f t="shared" si="32"/>
        <v xml:space="preserve"> </v>
      </c>
      <c r="W100" s="37" t="str">
        <f t="shared" si="33"/>
        <v xml:space="preserve"> </v>
      </c>
      <c r="X100" s="106"/>
      <c r="Y100" s="106"/>
      <c r="Z100" s="106"/>
      <c r="AA100" s="106"/>
      <c r="AB100" s="106"/>
    </row>
    <row r="101" spans="1:28" s="46" customFormat="1" ht="30.75" customHeight="1" x14ac:dyDescent="0.25">
      <c r="A101" s="20" t="s">
        <v>1001</v>
      </c>
      <c r="B101" s="20" t="s">
        <v>1001</v>
      </c>
      <c r="C101" s="57" t="s">
        <v>1040</v>
      </c>
      <c r="D101" s="44">
        <f t="shared" ref="D101:D164" si="53">+E101+F101+G101+H101</f>
        <v>0</v>
      </c>
      <c r="E101" s="44">
        <f>SUM(E102:E102)</f>
        <v>0</v>
      </c>
      <c r="F101" s="44">
        <f>SUM(F102:F102)</f>
        <v>0</v>
      </c>
      <c r="G101" s="44">
        <f>SUM(G102:G102)</f>
        <v>0</v>
      </c>
      <c r="H101" s="44">
        <f>SUM(H102:H102)</f>
        <v>0</v>
      </c>
      <c r="I101" s="119">
        <f>SUM(J101:M101)</f>
        <v>102918.5</v>
      </c>
      <c r="J101" s="44">
        <f>SUM(J102:J104)</f>
        <v>0</v>
      </c>
      <c r="K101" s="44">
        <f>SUM(K102:K104)</f>
        <v>66908.5</v>
      </c>
      <c r="L101" s="44">
        <f>SUM(L102:L104)</f>
        <v>36010</v>
      </c>
      <c r="M101" s="135">
        <f t="shared" ref="M101" si="54">SUM(M102:M104)</f>
        <v>0</v>
      </c>
      <c r="N101" s="44">
        <f>SUM(O101:R101)</f>
        <v>44371.819000000003</v>
      </c>
      <c r="O101" s="44">
        <f>SUM(O102:O104)</f>
        <v>0</v>
      </c>
      <c r="P101" s="44">
        <f>SUM(P102:P104)</f>
        <v>18441.819</v>
      </c>
      <c r="Q101" s="44">
        <f t="shared" ref="Q101:R101" si="55">SUM(Q102:Q104)</f>
        <v>25930</v>
      </c>
      <c r="R101" s="44">
        <f t="shared" si="55"/>
        <v>0</v>
      </c>
      <c r="S101" s="86">
        <f t="shared" si="29"/>
        <v>43.113550042023547</v>
      </c>
      <c r="T101" s="45" t="str">
        <f t="shared" si="30"/>
        <v xml:space="preserve"> </v>
      </c>
      <c r="U101" s="45">
        <f t="shared" si="31"/>
        <v>27.562744643804599</v>
      </c>
      <c r="V101" s="45">
        <f t="shared" si="32"/>
        <v>72.007775617883922</v>
      </c>
      <c r="W101" s="45" t="str">
        <f t="shared" si="33"/>
        <v xml:space="preserve"> </v>
      </c>
      <c r="X101" s="106"/>
      <c r="Y101" s="106"/>
      <c r="Z101" s="106"/>
      <c r="AA101" s="106"/>
      <c r="AB101" s="106"/>
    </row>
    <row r="102" spans="1:28" s="27" customFormat="1" ht="54.75" customHeight="1" x14ac:dyDescent="0.25">
      <c r="A102" s="107" t="s">
        <v>1001</v>
      </c>
      <c r="B102" s="107" t="s">
        <v>1001</v>
      </c>
      <c r="C102" s="59" t="s">
        <v>1041</v>
      </c>
      <c r="D102" s="36">
        <f t="shared" si="53"/>
        <v>0</v>
      </c>
      <c r="E102" s="36"/>
      <c r="F102" s="36"/>
      <c r="G102" s="36"/>
      <c r="H102" s="36"/>
      <c r="I102" s="116">
        <f t="shared" ref="I102:I115" si="56">SUM(J102:M102)</f>
        <v>66908.5</v>
      </c>
      <c r="J102" s="36"/>
      <c r="K102" s="38">
        <v>66908.5</v>
      </c>
      <c r="L102" s="38"/>
      <c r="M102" s="132"/>
      <c r="N102" s="36">
        <f>SUM(O102:R102)</f>
        <v>18441.819</v>
      </c>
      <c r="O102" s="36"/>
      <c r="P102" s="36">
        <f>18441.819</f>
        <v>18441.819</v>
      </c>
      <c r="Q102" s="36"/>
      <c r="R102" s="36"/>
      <c r="S102" s="87">
        <f t="shared" si="29"/>
        <v>27.562744643804599</v>
      </c>
      <c r="T102" s="37" t="str">
        <f t="shared" si="30"/>
        <v xml:space="preserve"> </v>
      </c>
      <c r="U102" s="37">
        <f t="shared" si="31"/>
        <v>27.562744643804599</v>
      </c>
      <c r="V102" s="37" t="str">
        <f t="shared" si="32"/>
        <v xml:space="preserve"> </v>
      </c>
      <c r="W102" s="37" t="str">
        <f t="shared" si="33"/>
        <v xml:space="preserve"> </v>
      </c>
      <c r="X102" s="106"/>
      <c r="Y102" s="106"/>
      <c r="Z102" s="106"/>
      <c r="AA102" s="106"/>
      <c r="AB102" s="106"/>
    </row>
    <row r="103" spans="1:28" s="27" customFormat="1" ht="80.099999999999994" customHeight="1" x14ac:dyDescent="0.25">
      <c r="A103" s="107"/>
      <c r="B103" s="107"/>
      <c r="C103" s="62" t="s">
        <v>1042</v>
      </c>
      <c r="D103" s="36">
        <f t="shared" si="53"/>
        <v>0</v>
      </c>
      <c r="E103" s="36"/>
      <c r="F103" s="36"/>
      <c r="G103" s="36"/>
      <c r="H103" s="36"/>
      <c r="I103" s="116">
        <f>SUM(J103:M103)</f>
        <v>2410</v>
      </c>
      <c r="J103" s="36"/>
      <c r="K103" s="38"/>
      <c r="L103" s="38">
        <v>2410</v>
      </c>
      <c r="M103" s="132"/>
      <c r="N103" s="36">
        <f>SUBTOTAL(9,O103:R103)</f>
        <v>2410</v>
      </c>
      <c r="O103" s="36"/>
      <c r="P103" s="36"/>
      <c r="Q103" s="36">
        <f>2010+400</f>
        <v>2410</v>
      </c>
      <c r="R103" s="36"/>
      <c r="S103" s="87">
        <f t="shared" si="29"/>
        <v>100</v>
      </c>
      <c r="T103" s="37" t="str">
        <f t="shared" si="30"/>
        <v xml:space="preserve"> </v>
      </c>
      <c r="U103" s="37" t="str">
        <f t="shared" si="31"/>
        <v xml:space="preserve"> </v>
      </c>
      <c r="V103" s="37">
        <f t="shared" si="32"/>
        <v>100</v>
      </c>
      <c r="W103" s="37" t="str">
        <f t="shared" si="33"/>
        <v xml:space="preserve"> </v>
      </c>
      <c r="X103" s="106"/>
      <c r="Y103" s="106"/>
      <c r="Z103" s="106"/>
      <c r="AA103" s="106"/>
      <c r="AB103" s="106"/>
    </row>
    <row r="104" spans="1:28" s="27" customFormat="1" ht="43.5" customHeight="1" x14ac:dyDescent="0.25">
      <c r="A104" s="107"/>
      <c r="B104" s="107"/>
      <c r="C104" s="55" t="s">
        <v>1043</v>
      </c>
      <c r="D104" s="36">
        <f t="shared" si="53"/>
        <v>0</v>
      </c>
      <c r="E104" s="36"/>
      <c r="F104" s="36"/>
      <c r="G104" s="36"/>
      <c r="H104" s="36"/>
      <c r="I104" s="116">
        <f t="shared" si="56"/>
        <v>33600</v>
      </c>
      <c r="J104" s="36"/>
      <c r="K104" s="38"/>
      <c r="L104" s="38">
        <v>33600</v>
      </c>
      <c r="M104" s="132"/>
      <c r="N104" s="36">
        <f>SUBTOTAL(9,O104:R104)</f>
        <v>23520</v>
      </c>
      <c r="O104" s="36"/>
      <c r="P104" s="36"/>
      <c r="Q104" s="36">
        <v>23520</v>
      </c>
      <c r="R104" s="36"/>
      <c r="S104" s="87">
        <f t="shared" ref="S104:S167" si="57">IF(I104=0," ",N104/I104*100)</f>
        <v>70</v>
      </c>
      <c r="T104" s="37" t="str">
        <f t="shared" ref="T104:T167" si="58">IF(J104=0," ",O104/J104*100)</f>
        <v xml:space="preserve"> </v>
      </c>
      <c r="U104" s="37" t="str">
        <f t="shared" ref="U104:U167" si="59">IF(K104=0," ",P104/K104*100)</f>
        <v xml:space="preserve"> </v>
      </c>
      <c r="V104" s="37">
        <f t="shared" ref="V104:V167" si="60">IF(L104=0," ",Q104/L104*100)</f>
        <v>70</v>
      </c>
      <c r="W104" s="37" t="str">
        <f t="shared" ref="W104:W167" si="61">IF(M104=0," ",R104/M104*100)</f>
        <v xml:space="preserve"> </v>
      </c>
      <c r="X104" s="106"/>
      <c r="Y104" s="106"/>
      <c r="Z104" s="106"/>
      <c r="AA104" s="106"/>
      <c r="AB104" s="106"/>
    </row>
    <row r="105" spans="1:28" s="46" customFormat="1" ht="31.5" customHeight="1" x14ac:dyDescent="0.25">
      <c r="A105" s="20" t="s">
        <v>1001</v>
      </c>
      <c r="B105" s="20" t="s">
        <v>1001</v>
      </c>
      <c r="C105" s="63" t="s">
        <v>1044</v>
      </c>
      <c r="D105" s="44">
        <f>+E105+F105+G105+H105</f>
        <v>0</v>
      </c>
      <c r="E105" s="44">
        <f>SUM(E106:E106)</f>
        <v>0</v>
      </c>
      <c r="F105" s="44">
        <f>SUM(F106:F106)</f>
        <v>0</v>
      </c>
      <c r="G105" s="44">
        <f>SUM(G106:G106)</f>
        <v>0</v>
      </c>
      <c r="H105" s="44">
        <f>SUM(H106:H106)</f>
        <v>0</v>
      </c>
      <c r="I105" s="119">
        <f>SUM(J105:M105)</f>
        <v>108283.40000000001</v>
      </c>
      <c r="J105" s="47">
        <f>J106</f>
        <v>0</v>
      </c>
      <c r="K105" s="47">
        <f>K106</f>
        <v>108283.40000000001</v>
      </c>
      <c r="L105" s="47">
        <f>L106</f>
        <v>0</v>
      </c>
      <c r="M105" s="136">
        <f>M106</f>
        <v>0</v>
      </c>
      <c r="N105" s="44">
        <f>SUM(O105:R105)</f>
        <v>108283.33199999999</v>
      </c>
      <c r="O105" s="47">
        <f>O106</f>
        <v>0</v>
      </c>
      <c r="P105" s="47">
        <f>P106</f>
        <v>108283.33199999999</v>
      </c>
      <c r="Q105" s="47">
        <f>Q106</f>
        <v>0</v>
      </c>
      <c r="R105" s="47">
        <f>R106</f>
        <v>0</v>
      </c>
      <c r="S105" s="86">
        <f t="shared" si="57"/>
        <v>99.999937201824082</v>
      </c>
      <c r="T105" s="45" t="str">
        <f t="shared" si="58"/>
        <v xml:space="preserve"> </v>
      </c>
      <c r="U105" s="45">
        <f t="shared" si="59"/>
        <v>99.999937201824082</v>
      </c>
      <c r="V105" s="45" t="str">
        <f t="shared" si="60"/>
        <v xml:space="preserve"> </v>
      </c>
      <c r="W105" s="45" t="str">
        <f t="shared" si="61"/>
        <v xml:space="preserve"> </v>
      </c>
      <c r="X105" s="106"/>
      <c r="Y105" s="106"/>
      <c r="Z105" s="106"/>
      <c r="AA105" s="106"/>
      <c r="AB105" s="106"/>
    </row>
    <row r="106" spans="1:28" s="27" customFormat="1" ht="126.75" customHeight="1" x14ac:dyDescent="0.25">
      <c r="A106" s="107" t="s">
        <v>1001</v>
      </c>
      <c r="B106" s="107" t="s">
        <v>1001</v>
      </c>
      <c r="C106" s="64" t="s">
        <v>1045</v>
      </c>
      <c r="D106" s="36">
        <f>+E106+F106+G106+H106</f>
        <v>0</v>
      </c>
      <c r="E106" s="36"/>
      <c r="F106" s="36"/>
      <c r="G106" s="36"/>
      <c r="H106" s="36"/>
      <c r="I106" s="116">
        <f>SUM(J106:M106)</f>
        <v>108283.40000000001</v>
      </c>
      <c r="J106" s="36"/>
      <c r="K106" s="38">
        <v>108283.40000000001</v>
      </c>
      <c r="L106" s="38"/>
      <c r="M106" s="132"/>
      <c r="N106" s="36">
        <f>SUM(O106:R106)</f>
        <v>108283.33199999999</v>
      </c>
      <c r="O106" s="36"/>
      <c r="P106" s="36">
        <f>96892.575+11390.757</f>
        <v>108283.33199999999</v>
      </c>
      <c r="Q106" s="36"/>
      <c r="R106" s="36"/>
      <c r="S106" s="87">
        <f t="shared" si="57"/>
        <v>99.999937201824082</v>
      </c>
      <c r="T106" s="37" t="str">
        <f t="shared" si="58"/>
        <v xml:space="preserve"> </v>
      </c>
      <c r="U106" s="37">
        <f t="shared" si="59"/>
        <v>99.999937201824082</v>
      </c>
      <c r="V106" s="37" t="str">
        <f t="shared" si="60"/>
        <v xml:space="preserve"> </v>
      </c>
      <c r="W106" s="37" t="str">
        <f t="shared" si="61"/>
        <v xml:space="preserve"> </v>
      </c>
      <c r="X106" s="106"/>
      <c r="Y106" s="106"/>
      <c r="Z106" s="106"/>
      <c r="AA106" s="106"/>
      <c r="AB106" s="106"/>
    </row>
    <row r="107" spans="1:28" s="46" customFormat="1" ht="39" customHeight="1" x14ac:dyDescent="0.25">
      <c r="A107" s="20" t="s">
        <v>1001</v>
      </c>
      <c r="B107" s="20" t="s">
        <v>1001</v>
      </c>
      <c r="C107" s="65" t="s">
        <v>1046</v>
      </c>
      <c r="D107" s="44">
        <f>+E107+F107+G107+H107</f>
        <v>0</v>
      </c>
      <c r="E107" s="44">
        <f>SUM(E108:E108)</f>
        <v>0</v>
      </c>
      <c r="F107" s="44">
        <f>SUM(F108:F108)</f>
        <v>0</v>
      </c>
      <c r="G107" s="44">
        <f>SUM(G108:G108)</f>
        <v>0</v>
      </c>
      <c r="H107" s="44">
        <f>SUM(H108:H108)</f>
        <v>0</v>
      </c>
      <c r="I107" s="119">
        <f>SUM(J107:M107)</f>
        <v>194836.9</v>
      </c>
      <c r="J107" s="47">
        <f>J108</f>
        <v>0</v>
      </c>
      <c r="K107" s="47">
        <f>K108</f>
        <v>194836.9</v>
      </c>
      <c r="L107" s="47">
        <f t="shared" ref="L107:M107" si="62">L108</f>
        <v>0</v>
      </c>
      <c r="M107" s="136">
        <f t="shared" si="62"/>
        <v>0</v>
      </c>
      <c r="N107" s="44">
        <f>SUM(O107:R107)</f>
        <v>36091.286999999997</v>
      </c>
      <c r="O107" s="47">
        <f>O108</f>
        <v>0</v>
      </c>
      <c r="P107" s="47">
        <f>P108</f>
        <v>36091.286999999997</v>
      </c>
      <c r="Q107" s="47">
        <f t="shared" ref="Q107:R107" si="63">Q108</f>
        <v>0</v>
      </c>
      <c r="R107" s="47">
        <f t="shared" si="63"/>
        <v>0</v>
      </c>
      <c r="S107" s="86">
        <f t="shared" si="57"/>
        <v>18.523845842343004</v>
      </c>
      <c r="T107" s="45" t="str">
        <f t="shared" si="58"/>
        <v xml:space="preserve"> </v>
      </c>
      <c r="U107" s="45">
        <f t="shared" si="59"/>
        <v>18.523845842343004</v>
      </c>
      <c r="V107" s="45" t="str">
        <f t="shared" si="60"/>
        <v xml:space="preserve"> </v>
      </c>
      <c r="W107" s="45" t="str">
        <f t="shared" si="61"/>
        <v xml:space="preserve"> </v>
      </c>
      <c r="X107" s="106"/>
      <c r="Y107" s="106"/>
      <c r="Z107" s="106"/>
      <c r="AA107" s="106"/>
      <c r="AB107" s="106"/>
    </row>
    <row r="108" spans="1:28" s="27" customFormat="1" ht="50.1" customHeight="1" x14ac:dyDescent="0.25">
      <c r="A108" s="107" t="s">
        <v>1001</v>
      </c>
      <c r="B108" s="107" t="s">
        <v>1001</v>
      </c>
      <c r="C108" s="61" t="s">
        <v>1047</v>
      </c>
      <c r="D108" s="36">
        <f>+E108+F108+G108+H108</f>
        <v>0</v>
      </c>
      <c r="E108" s="36"/>
      <c r="F108" s="36"/>
      <c r="G108" s="36"/>
      <c r="H108" s="36"/>
      <c r="I108" s="116">
        <f>SUM(J108:M108)</f>
        <v>194836.9</v>
      </c>
      <c r="J108" s="36"/>
      <c r="K108" s="38">
        <v>194836.9</v>
      </c>
      <c r="L108" s="38"/>
      <c r="M108" s="132"/>
      <c r="N108" s="36">
        <f>SUM(O108:R108)</f>
        <v>36091.286999999997</v>
      </c>
      <c r="O108" s="36"/>
      <c r="P108" s="36">
        <v>36091.286999999997</v>
      </c>
      <c r="Q108" s="36"/>
      <c r="R108" s="36"/>
      <c r="S108" s="87">
        <f t="shared" si="57"/>
        <v>18.523845842343004</v>
      </c>
      <c r="T108" s="37" t="str">
        <f t="shared" si="58"/>
        <v xml:space="preserve"> </v>
      </c>
      <c r="U108" s="37">
        <f t="shared" si="59"/>
        <v>18.523845842343004</v>
      </c>
      <c r="V108" s="37" t="str">
        <f t="shared" si="60"/>
        <v xml:space="preserve"> </v>
      </c>
      <c r="W108" s="37" t="str">
        <f t="shared" si="61"/>
        <v xml:space="preserve"> </v>
      </c>
      <c r="X108" s="106"/>
      <c r="Y108" s="106"/>
      <c r="Z108" s="106"/>
      <c r="AA108" s="106"/>
      <c r="AB108" s="106"/>
    </row>
    <row r="109" spans="1:28" s="46" customFormat="1" ht="38.1" customHeight="1" x14ac:dyDescent="0.25">
      <c r="A109" s="20" t="s">
        <v>1001</v>
      </c>
      <c r="B109" s="20" t="s">
        <v>1001</v>
      </c>
      <c r="C109" s="57" t="s">
        <v>1048</v>
      </c>
      <c r="D109" s="44">
        <f>+E109+F109+G109+H109</f>
        <v>0</v>
      </c>
      <c r="E109" s="44"/>
      <c r="F109" s="44"/>
      <c r="G109" s="44"/>
      <c r="H109" s="44"/>
      <c r="I109" s="119">
        <f>SUM(J109:M109)</f>
        <v>1179118.2</v>
      </c>
      <c r="J109" s="44">
        <f>SUM(J111:J111)</f>
        <v>0</v>
      </c>
      <c r="K109" s="44">
        <f>K110+K111</f>
        <v>1179118.2</v>
      </c>
      <c r="L109" s="44">
        <f>L110+L111</f>
        <v>0</v>
      </c>
      <c r="M109" s="135">
        <f>M110+M111</f>
        <v>0</v>
      </c>
      <c r="N109" s="44">
        <f t="shared" ref="N109:O109" si="64">N110+N111</f>
        <v>1003026.958</v>
      </c>
      <c r="O109" s="44">
        <f t="shared" si="64"/>
        <v>0</v>
      </c>
      <c r="P109" s="44">
        <f>P110+P111</f>
        <v>1003026.958</v>
      </c>
      <c r="Q109" s="44">
        <f>Q110+Q111</f>
        <v>0</v>
      </c>
      <c r="R109" s="44">
        <f>R110+R111</f>
        <v>0</v>
      </c>
      <c r="S109" s="86">
        <f t="shared" si="57"/>
        <v>85.065853279170824</v>
      </c>
      <c r="T109" s="45" t="str">
        <f t="shared" si="58"/>
        <v xml:space="preserve"> </v>
      </c>
      <c r="U109" s="45">
        <f t="shared" si="59"/>
        <v>85.065853279170824</v>
      </c>
      <c r="V109" s="45" t="str">
        <f t="shared" si="60"/>
        <v xml:space="preserve"> </v>
      </c>
      <c r="W109" s="45" t="str">
        <f t="shared" si="61"/>
        <v xml:space="preserve"> </v>
      </c>
      <c r="X109" s="106"/>
      <c r="Y109" s="106"/>
      <c r="Z109" s="106"/>
      <c r="AA109" s="106"/>
      <c r="AB109" s="106"/>
    </row>
    <row r="110" spans="1:28" s="27" customFormat="1" ht="38.1" customHeight="1" x14ac:dyDescent="0.25">
      <c r="A110" s="107" t="s">
        <v>1001</v>
      </c>
      <c r="B110" s="107" t="s">
        <v>1001</v>
      </c>
      <c r="C110" s="61" t="s">
        <v>1049</v>
      </c>
      <c r="D110" s="36">
        <f t="shared" si="53"/>
        <v>0</v>
      </c>
      <c r="E110" s="36"/>
      <c r="F110" s="36"/>
      <c r="G110" s="36"/>
      <c r="H110" s="36"/>
      <c r="I110" s="116">
        <f t="shared" si="56"/>
        <v>24271</v>
      </c>
      <c r="J110" s="36"/>
      <c r="K110" s="38">
        <v>24271</v>
      </c>
      <c r="L110" s="36"/>
      <c r="M110" s="132"/>
      <c r="N110" s="36">
        <f>SUM(O110:R110)</f>
        <v>3750</v>
      </c>
      <c r="O110" s="36"/>
      <c r="P110" s="36">
        <v>3750</v>
      </c>
      <c r="Q110" s="36"/>
      <c r="R110" s="36"/>
      <c r="S110" s="87">
        <f t="shared" si="57"/>
        <v>15.450537678711218</v>
      </c>
      <c r="T110" s="37" t="str">
        <f t="shared" si="58"/>
        <v xml:space="preserve"> </v>
      </c>
      <c r="U110" s="37">
        <f t="shared" si="59"/>
        <v>15.450537678711218</v>
      </c>
      <c r="V110" s="37" t="str">
        <f t="shared" si="60"/>
        <v xml:space="preserve"> </v>
      </c>
      <c r="W110" s="37" t="str">
        <f t="shared" si="61"/>
        <v xml:space="preserve"> </v>
      </c>
      <c r="X110" s="106"/>
      <c r="Y110" s="106"/>
      <c r="Z110" s="106"/>
      <c r="AA110" s="106"/>
      <c r="AB110" s="106"/>
    </row>
    <row r="111" spans="1:28" s="27" customFormat="1" ht="38.1" customHeight="1" x14ac:dyDescent="0.25">
      <c r="A111" s="107" t="s">
        <v>1001</v>
      </c>
      <c r="B111" s="107" t="s">
        <v>1001</v>
      </c>
      <c r="C111" s="61" t="s">
        <v>1050</v>
      </c>
      <c r="D111" s="36">
        <f t="shared" si="53"/>
        <v>0</v>
      </c>
      <c r="E111" s="36"/>
      <c r="F111" s="36"/>
      <c r="G111" s="36"/>
      <c r="H111" s="36"/>
      <c r="I111" s="116">
        <f>SUM(J111:M111)</f>
        <v>1154847.2</v>
      </c>
      <c r="J111" s="36"/>
      <c r="K111" s="38">
        <v>1154847.2</v>
      </c>
      <c r="L111" s="36"/>
      <c r="M111" s="132"/>
      <c r="N111" s="36">
        <f t="shared" ref="N111:N120" si="65">SUM(O111:R111)</f>
        <v>999276.95799999998</v>
      </c>
      <c r="O111" s="36"/>
      <c r="P111" s="36">
        <f>603040.888+382415.67+13820.4</f>
        <v>999276.95799999998</v>
      </c>
      <c r="Q111" s="36"/>
      <c r="R111" s="36"/>
      <c r="S111" s="87">
        <f t="shared" si="57"/>
        <v>86.528932831979859</v>
      </c>
      <c r="T111" s="37" t="str">
        <f t="shared" si="58"/>
        <v xml:space="preserve"> </v>
      </c>
      <c r="U111" s="37">
        <f t="shared" si="59"/>
        <v>86.528932831979859</v>
      </c>
      <c r="V111" s="37" t="str">
        <f t="shared" si="60"/>
        <v xml:space="preserve"> </v>
      </c>
      <c r="W111" s="37" t="str">
        <f t="shared" si="61"/>
        <v xml:space="preserve"> </v>
      </c>
      <c r="X111" s="106"/>
      <c r="Y111" s="106"/>
      <c r="Z111" s="106"/>
      <c r="AA111" s="106"/>
      <c r="AB111" s="106"/>
    </row>
    <row r="112" spans="1:28" s="46" customFormat="1" ht="72" customHeight="1" x14ac:dyDescent="0.25">
      <c r="A112" s="20" t="s">
        <v>1001</v>
      </c>
      <c r="B112" s="20" t="s">
        <v>1001</v>
      </c>
      <c r="C112" s="65" t="s">
        <v>1051</v>
      </c>
      <c r="D112" s="44">
        <f t="shared" si="53"/>
        <v>0</v>
      </c>
      <c r="E112" s="44">
        <f>SUM(E113:E115)</f>
        <v>0</v>
      </c>
      <c r="F112" s="44">
        <f>SUM(F113:F115)</f>
        <v>0</v>
      </c>
      <c r="G112" s="44">
        <f>SUM(G113:G115)</f>
        <v>0</v>
      </c>
      <c r="H112" s="44">
        <f>SUM(H113:H115)</f>
        <v>0</v>
      </c>
      <c r="I112" s="119">
        <f>SUM(J112:M112)</f>
        <v>810047.3</v>
      </c>
      <c r="J112" s="44">
        <f>SUM(J113:J115)</f>
        <v>0</v>
      </c>
      <c r="K112" s="44">
        <f>SUM(K113:K115)</f>
        <v>810047.3</v>
      </c>
      <c r="L112" s="44">
        <f>SUM(L113:L115)</f>
        <v>0</v>
      </c>
      <c r="M112" s="135">
        <f>SUM(M113:M115)</f>
        <v>0</v>
      </c>
      <c r="N112" s="44">
        <f>SUM(O112:R112)</f>
        <v>702188.299</v>
      </c>
      <c r="O112" s="44">
        <f>SUM(O113:O115)</f>
        <v>0</v>
      </c>
      <c r="P112" s="44">
        <f>SUM(P113:P115)</f>
        <v>702188.299</v>
      </c>
      <c r="Q112" s="44">
        <f t="shared" ref="Q112" si="66">SUM(Q113:Q115)</f>
        <v>0</v>
      </c>
      <c r="R112" s="44">
        <f>SUM(R113:R115)</f>
        <v>0</v>
      </c>
      <c r="S112" s="86">
        <f t="shared" si="57"/>
        <v>86.68485148953647</v>
      </c>
      <c r="T112" s="45" t="str">
        <f t="shared" si="58"/>
        <v xml:space="preserve"> </v>
      </c>
      <c r="U112" s="45">
        <f t="shared" si="59"/>
        <v>86.68485148953647</v>
      </c>
      <c r="V112" s="45" t="str">
        <f t="shared" si="60"/>
        <v xml:space="preserve"> </v>
      </c>
      <c r="W112" s="45" t="str">
        <f t="shared" si="61"/>
        <v xml:space="preserve"> </v>
      </c>
      <c r="X112" s="106"/>
      <c r="Y112" s="106"/>
      <c r="Z112" s="106"/>
      <c r="AA112" s="106"/>
      <c r="AB112" s="106"/>
    </row>
    <row r="113" spans="1:28" s="27" customFormat="1" ht="36.950000000000003" customHeight="1" x14ac:dyDescent="0.25">
      <c r="A113" s="107" t="s">
        <v>1001</v>
      </c>
      <c r="B113" s="107" t="s">
        <v>1001</v>
      </c>
      <c r="C113" s="66" t="s">
        <v>1052</v>
      </c>
      <c r="D113" s="36">
        <f t="shared" si="53"/>
        <v>0</v>
      </c>
      <c r="E113" s="36"/>
      <c r="F113" s="36"/>
      <c r="G113" s="36"/>
      <c r="H113" s="36"/>
      <c r="I113" s="116">
        <f t="shared" si="56"/>
        <v>304522.59999999998</v>
      </c>
      <c r="J113" s="36"/>
      <c r="K113" s="38">
        <v>304522.59999999998</v>
      </c>
      <c r="L113" s="36"/>
      <c r="M113" s="132"/>
      <c r="N113" s="36">
        <f t="shared" si="65"/>
        <v>295484.55200000003</v>
      </c>
      <c r="O113" s="36"/>
      <c r="P113" s="36">
        <f>1443.119+288714.961+5326.472</f>
        <v>295484.55200000003</v>
      </c>
      <c r="Q113" s="36"/>
      <c r="R113" s="36"/>
      <c r="S113" s="87">
        <f t="shared" si="57"/>
        <v>97.032060017877171</v>
      </c>
      <c r="T113" s="37" t="str">
        <f t="shared" si="58"/>
        <v xml:space="preserve"> </v>
      </c>
      <c r="U113" s="37">
        <f t="shared" si="59"/>
        <v>97.032060017877171</v>
      </c>
      <c r="V113" s="37" t="str">
        <f t="shared" si="60"/>
        <v xml:space="preserve"> </v>
      </c>
      <c r="W113" s="37" t="str">
        <f t="shared" si="61"/>
        <v xml:space="preserve"> </v>
      </c>
      <c r="X113" s="106"/>
      <c r="Y113" s="106"/>
      <c r="Z113" s="106"/>
      <c r="AA113" s="106"/>
      <c r="AB113" s="106"/>
    </row>
    <row r="114" spans="1:28" s="27" customFormat="1" ht="36.950000000000003" customHeight="1" x14ac:dyDescent="0.25">
      <c r="A114" s="107" t="s">
        <v>1001</v>
      </c>
      <c r="B114" s="107" t="s">
        <v>1001</v>
      </c>
      <c r="C114" s="66" t="s">
        <v>1053</v>
      </c>
      <c r="D114" s="36"/>
      <c r="E114" s="36"/>
      <c r="F114" s="36"/>
      <c r="G114" s="36"/>
      <c r="H114" s="36"/>
      <c r="I114" s="116">
        <f t="shared" si="56"/>
        <v>158623.6</v>
      </c>
      <c r="J114" s="36"/>
      <c r="K114" s="38">
        <v>158623.6</v>
      </c>
      <c r="L114" s="36"/>
      <c r="M114" s="132"/>
      <c r="N114" s="36">
        <f t="shared" si="65"/>
        <v>158623.44</v>
      </c>
      <c r="O114" s="36"/>
      <c r="P114" s="36">
        <f>157829.305+794.135</f>
        <v>158623.44</v>
      </c>
      <c r="Q114" s="36"/>
      <c r="R114" s="36"/>
      <c r="S114" s="87">
        <f t="shared" si="57"/>
        <v>99.999899132285492</v>
      </c>
      <c r="T114" s="37" t="str">
        <f t="shared" si="58"/>
        <v xml:space="preserve"> </v>
      </c>
      <c r="U114" s="37">
        <f t="shared" si="59"/>
        <v>99.999899132285492</v>
      </c>
      <c r="V114" s="37" t="str">
        <f t="shared" si="60"/>
        <v xml:space="preserve"> </v>
      </c>
      <c r="W114" s="37" t="str">
        <f t="shared" si="61"/>
        <v xml:space="preserve"> </v>
      </c>
      <c r="X114" s="106"/>
      <c r="Y114" s="106"/>
      <c r="Z114" s="106"/>
      <c r="AA114" s="106"/>
      <c r="AB114" s="106"/>
    </row>
    <row r="115" spans="1:28" s="27" customFormat="1" ht="36.950000000000003" customHeight="1" x14ac:dyDescent="0.25">
      <c r="A115" s="107" t="s">
        <v>1001</v>
      </c>
      <c r="B115" s="107" t="s">
        <v>1001</v>
      </c>
      <c r="C115" s="61" t="s">
        <v>1054</v>
      </c>
      <c r="D115" s="36">
        <f t="shared" si="53"/>
        <v>0</v>
      </c>
      <c r="E115" s="36"/>
      <c r="F115" s="36"/>
      <c r="G115" s="36"/>
      <c r="H115" s="36"/>
      <c r="I115" s="116">
        <f t="shared" si="56"/>
        <v>346901.10000000003</v>
      </c>
      <c r="J115" s="36"/>
      <c r="K115" s="38">
        <v>346901.10000000003</v>
      </c>
      <c r="L115" s="38"/>
      <c r="M115" s="132"/>
      <c r="N115" s="36">
        <f>SUM(O115:R115)</f>
        <v>248080.307</v>
      </c>
      <c r="O115" s="36"/>
      <c r="P115" s="36">
        <f>245580.307+2500</f>
        <v>248080.307</v>
      </c>
      <c r="Q115" s="36"/>
      <c r="R115" s="36"/>
      <c r="S115" s="87">
        <f t="shared" si="57"/>
        <v>71.513266172981275</v>
      </c>
      <c r="T115" s="37" t="str">
        <f t="shared" si="58"/>
        <v xml:space="preserve"> </v>
      </c>
      <c r="U115" s="37">
        <f t="shared" si="59"/>
        <v>71.513266172981275</v>
      </c>
      <c r="V115" s="37" t="str">
        <f t="shared" si="60"/>
        <v xml:space="preserve"> </v>
      </c>
      <c r="W115" s="37" t="str">
        <f t="shared" si="61"/>
        <v xml:space="preserve"> </v>
      </c>
      <c r="X115" s="106"/>
      <c r="Y115" s="106"/>
      <c r="Z115" s="106"/>
      <c r="AA115" s="106"/>
      <c r="AB115" s="106"/>
    </row>
    <row r="116" spans="1:28" s="46" customFormat="1" ht="36.950000000000003" customHeight="1" x14ac:dyDescent="0.25">
      <c r="A116" s="20" t="s">
        <v>1001</v>
      </c>
      <c r="B116" s="20" t="s">
        <v>1001</v>
      </c>
      <c r="C116" s="67" t="s">
        <v>1055</v>
      </c>
      <c r="D116" s="44">
        <f t="shared" ref="D116:R116" si="67">SUM(D117:D159)</f>
        <v>5466652.8999999994</v>
      </c>
      <c r="E116" s="44">
        <f>SUM(E117:E159)</f>
        <v>0</v>
      </c>
      <c r="F116" s="44">
        <f t="shared" si="67"/>
        <v>5466652.8999999994</v>
      </c>
      <c r="G116" s="44">
        <f t="shared" si="67"/>
        <v>0</v>
      </c>
      <c r="H116" s="44">
        <f t="shared" si="67"/>
        <v>0</v>
      </c>
      <c r="I116" s="119">
        <f t="shared" si="67"/>
        <v>18725372.100000001</v>
      </c>
      <c r="J116" s="44">
        <f t="shared" si="67"/>
        <v>0</v>
      </c>
      <c r="K116" s="44">
        <f t="shared" si="67"/>
        <v>18694628.199999999</v>
      </c>
      <c r="L116" s="44">
        <f t="shared" si="67"/>
        <v>30743.899999999998</v>
      </c>
      <c r="M116" s="135">
        <f t="shared" si="67"/>
        <v>0</v>
      </c>
      <c r="N116" s="44">
        <f t="shared" si="67"/>
        <v>15343784.074499998</v>
      </c>
      <c r="O116" s="44">
        <f t="shared" si="67"/>
        <v>0</v>
      </c>
      <c r="P116" s="44">
        <f t="shared" si="67"/>
        <v>15320950.954499999</v>
      </c>
      <c r="Q116" s="44">
        <f t="shared" si="67"/>
        <v>22833.119999999999</v>
      </c>
      <c r="R116" s="44">
        <f t="shared" si="67"/>
        <v>0</v>
      </c>
      <c r="S116" s="86">
        <f t="shared" si="57"/>
        <v>81.941143773052161</v>
      </c>
      <c r="T116" s="45" t="str">
        <f t="shared" si="58"/>
        <v xml:space="preserve"> </v>
      </c>
      <c r="U116" s="45">
        <f t="shared" si="59"/>
        <v>81.95376121200421</v>
      </c>
      <c r="V116" s="45">
        <f t="shared" si="60"/>
        <v>74.268781774595936</v>
      </c>
      <c r="W116" s="45" t="str">
        <f t="shared" si="61"/>
        <v xml:space="preserve"> </v>
      </c>
      <c r="X116" s="106"/>
      <c r="Y116" s="106"/>
      <c r="Z116" s="106"/>
      <c r="AA116" s="106"/>
      <c r="AB116" s="106"/>
    </row>
    <row r="117" spans="1:28" s="27" customFormat="1" ht="141" customHeight="1" x14ac:dyDescent="0.25">
      <c r="A117" s="107" t="s">
        <v>1001</v>
      </c>
      <c r="B117" s="107" t="s">
        <v>1001</v>
      </c>
      <c r="C117" s="55" t="s">
        <v>1056</v>
      </c>
      <c r="D117" s="36">
        <f>+E117+F117+G117+H117</f>
        <v>0</v>
      </c>
      <c r="E117" s="36"/>
      <c r="F117" s="36"/>
      <c r="G117" s="36"/>
      <c r="H117" s="36"/>
      <c r="I117" s="116">
        <f t="shared" ref="I117:I159" si="68">SUM(J117:M117)</f>
        <v>127991</v>
      </c>
      <c r="J117" s="36"/>
      <c r="K117" s="38">
        <v>127991</v>
      </c>
      <c r="L117" s="38"/>
      <c r="M117" s="132"/>
      <c r="N117" s="36">
        <f t="shared" si="65"/>
        <v>124405.783</v>
      </c>
      <c r="O117" s="36"/>
      <c r="P117" s="36">
        <f>122726.083+1679.7</f>
        <v>124405.783</v>
      </c>
      <c r="Q117" s="38"/>
      <c r="R117" s="36"/>
      <c r="S117" s="87">
        <f t="shared" si="57"/>
        <v>97.198852263049744</v>
      </c>
      <c r="T117" s="37" t="str">
        <f t="shared" si="58"/>
        <v xml:space="preserve"> </v>
      </c>
      <c r="U117" s="37">
        <f t="shared" si="59"/>
        <v>97.198852263049744</v>
      </c>
      <c r="V117" s="37" t="str">
        <f t="shared" si="60"/>
        <v xml:space="preserve"> </v>
      </c>
      <c r="W117" s="37" t="str">
        <f t="shared" si="61"/>
        <v xml:space="preserve"> </v>
      </c>
      <c r="X117" s="106"/>
      <c r="Y117" s="106"/>
      <c r="Z117" s="106"/>
      <c r="AA117" s="106"/>
      <c r="AB117" s="106"/>
    </row>
    <row r="118" spans="1:28" s="27" customFormat="1" ht="111" customHeight="1" x14ac:dyDescent="0.25">
      <c r="A118" s="107" t="s">
        <v>1001</v>
      </c>
      <c r="B118" s="107" t="s">
        <v>1001</v>
      </c>
      <c r="C118" s="55" t="s">
        <v>1057</v>
      </c>
      <c r="D118" s="36">
        <f t="shared" si="53"/>
        <v>0</v>
      </c>
      <c r="E118" s="36"/>
      <c r="F118" s="36"/>
      <c r="G118" s="36"/>
      <c r="H118" s="36"/>
      <c r="I118" s="116">
        <f t="shared" si="68"/>
        <v>21145.4</v>
      </c>
      <c r="J118" s="36"/>
      <c r="K118" s="38">
        <v>21145.4</v>
      </c>
      <c r="L118" s="36"/>
      <c r="M118" s="132"/>
      <c r="N118" s="36">
        <f t="shared" si="65"/>
        <v>18986.234</v>
      </c>
      <c r="O118" s="36"/>
      <c r="P118" s="36">
        <f>18120.608+865.626</f>
        <v>18986.234</v>
      </c>
      <c r="Q118" s="36"/>
      <c r="R118" s="36"/>
      <c r="S118" s="87">
        <f t="shared" si="57"/>
        <v>89.788956463344277</v>
      </c>
      <c r="T118" s="37" t="str">
        <f t="shared" si="58"/>
        <v xml:space="preserve"> </v>
      </c>
      <c r="U118" s="37">
        <f t="shared" si="59"/>
        <v>89.788956463344277</v>
      </c>
      <c r="V118" s="37" t="str">
        <f t="shared" si="60"/>
        <v xml:space="preserve"> </v>
      </c>
      <c r="W118" s="37" t="str">
        <f t="shared" si="61"/>
        <v xml:space="preserve"> </v>
      </c>
      <c r="X118" s="106"/>
      <c r="Y118" s="106"/>
      <c r="Z118" s="106"/>
      <c r="AA118" s="106"/>
      <c r="AB118" s="106"/>
    </row>
    <row r="119" spans="1:28" s="27" customFormat="1" ht="107.25" customHeight="1" x14ac:dyDescent="0.25">
      <c r="A119" s="107" t="s">
        <v>1001</v>
      </c>
      <c r="B119" s="107" t="s">
        <v>1001</v>
      </c>
      <c r="C119" s="55" t="s">
        <v>1058</v>
      </c>
      <c r="D119" s="36">
        <f>+E119+F119+G119+H119</f>
        <v>0</v>
      </c>
      <c r="E119" s="36"/>
      <c r="F119" s="36"/>
      <c r="G119" s="36"/>
      <c r="H119" s="36"/>
      <c r="I119" s="116">
        <f>SUM(J119:M119)</f>
        <v>38671.5</v>
      </c>
      <c r="J119" s="36"/>
      <c r="K119" s="38">
        <v>38671.5</v>
      </c>
      <c r="L119" s="38"/>
      <c r="M119" s="132"/>
      <c r="N119" s="36">
        <f t="shared" si="65"/>
        <v>38671.453999999998</v>
      </c>
      <c r="O119" s="36"/>
      <c r="P119" s="36">
        <f>38056.454+615</f>
        <v>38671.453999999998</v>
      </c>
      <c r="Q119" s="38"/>
      <c r="R119" s="36"/>
      <c r="S119" s="87">
        <f t="shared" si="57"/>
        <v>99.999881049351586</v>
      </c>
      <c r="T119" s="37" t="str">
        <f t="shared" si="58"/>
        <v xml:space="preserve"> </v>
      </c>
      <c r="U119" s="37">
        <f t="shared" si="59"/>
        <v>99.999881049351586</v>
      </c>
      <c r="V119" s="37" t="str">
        <f t="shared" si="60"/>
        <v xml:space="preserve"> </v>
      </c>
      <c r="W119" s="37" t="str">
        <f t="shared" si="61"/>
        <v xml:space="preserve"> </v>
      </c>
      <c r="X119" s="106"/>
      <c r="Y119" s="106"/>
      <c r="Z119" s="106"/>
      <c r="AA119" s="106"/>
      <c r="AB119" s="106"/>
    </row>
    <row r="120" spans="1:28" s="27" customFormat="1" ht="77.25" customHeight="1" x14ac:dyDescent="0.25">
      <c r="A120" s="107" t="s">
        <v>1001</v>
      </c>
      <c r="B120" s="107" t="s">
        <v>1001</v>
      </c>
      <c r="C120" s="55" t="s">
        <v>1059</v>
      </c>
      <c r="D120" s="36">
        <f>+E120+F120+G120+H120</f>
        <v>0</v>
      </c>
      <c r="E120" s="36"/>
      <c r="F120" s="36"/>
      <c r="G120" s="36"/>
      <c r="H120" s="36"/>
      <c r="I120" s="116">
        <f>SUM(J120:M120)</f>
        <v>18918.900000000001</v>
      </c>
      <c r="J120" s="36"/>
      <c r="K120" s="38">
        <v>18918.900000000001</v>
      </c>
      <c r="L120" s="36"/>
      <c r="M120" s="132"/>
      <c r="N120" s="36">
        <f t="shared" si="65"/>
        <v>18918.807000000001</v>
      </c>
      <c r="O120" s="36"/>
      <c r="P120" s="36">
        <v>18918.807000000001</v>
      </c>
      <c r="Q120" s="38"/>
      <c r="R120" s="36"/>
      <c r="S120" s="87">
        <f t="shared" si="57"/>
        <v>99.999508428079849</v>
      </c>
      <c r="T120" s="37" t="str">
        <f t="shared" si="58"/>
        <v xml:space="preserve"> </v>
      </c>
      <c r="U120" s="37">
        <f t="shared" si="59"/>
        <v>99.999508428079849</v>
      </c>
      <c r="V120" s="37" t="str">
        <f t="shared" si="60"/>
        <v xml:space="preserve"> </v>
      </c>
      <c r="W120" s="37" t="str">
        <f t="shared" si="61"/>
        <v xml:space="preserve"> </v>
      </c>
      <c r="X120" s="106"/>
      <c r="Y120" s="106"/>
      <c r="Z120" s="106"/>
      <c r="AA120" s="106"/>
      <c r="AB120" s="106"/>
    </row>
    <row r="121" spans="1:28" s="27" customFormat="1" ht="77.25" customHeight="1" x14ac:dyDescent="0.25">
      <c r="A121" s="107"/>
      <c r="B121" s="107"/>
      <c r="C121" s="55" t="s">
        <v>1060</v>
      </c>
      <c r="D121" s="36"/>
      <c r="E121" s="36"/>
      <c r="F121" s="36"/>
      <c r="G121" s="36"/>
      <c r="H121" s="36"/>
      <c r="I121" s="116">
        <f t="shared" ref="I121:I122" si="69">SUM(J121:M121)</f>
        <v>2546</v>
      </c>
      <c r="J121" s="36"/>
      <c r="K121" s="38"/>
      <c r="L121" s="38">
        <v>2546</v>
      </c>
      <c r="M121" s="132"/>
      <c r="N121" s="36">
        <f>SUM(O121:R121)</f>
        <v>0</v>
      </c>
      <c r="O121" s="36"/>
      <c r="P121" s="36"/>
      <c r="Q121" s="38"/>
      <c r="R121" s="36"/>
      <c r="S121" s="87">
        <f t="shared" si="57"/>
        <v>0</v>
      </c>
      <c r="T121" s="37" t="str">
        <f t="shared" si="58"/>
        <v xml:space="preserve"> </v>
      </c>
      <c r="U121" s="37" t="str">
        <f t="shared" si="59"/>
        <v xml:space="preserve"> </v>
      </c>
      <c r="V121" s="37">
        <f t="shared" si="60"/>
        <v>0</v>
      </c>
      <c r="W121" s="37" t="str">
        <f t="shared" si="61"/>
        <v xml:space="preserve"> </v>
      </c>
      <c r="X121" s="106"/>
      <c r="Y121" s="106"/>
      <c r="Z121" s="106"/>
      <c r="AA121" s="106"/>
      <c r="AB121" s="106"/>
    </row>
    <row r="122" spans="1:28" s="27" customFormat="1" ht="135.75" customHeight="1" x14ac:dyDescent="0.25">
      <c r="A122" s="107"/>
      <c r="B122" s="107"/>
      <c r="C122" s="55" t="s">
        <v>1061</v>
      </c>
      <c r="D122" s="36"/>
      <c r="E122" s="36"/>
      <c r="F122" s="36"/>
      <c r="G122" s="36"/>
      <c r="H122" s="36"/>
      <c r="I122" s="116">
        <f t="shared" si="69"/>
        <v>897</v>
      </c>
      <c r="J122" s="36"/>
      <c r="K122" s="38"/>
      <c r="L122" s="38">
        <v>897</v>
      </c>
      <c r="M122" s="132"/>
      <c r="N122" s="36">
        <f>SUM(O122:R122)</f>
        <v>868</v>
      </c>
      <c r="O122" s="36"/>
      <c r="P122" s="36"/>
      <c r="Q122" s="38">
        <f>798+70</f>
        <v>868</v>
      </c>
      <c r="R122" s="36"/>
      <c r="S122" s="87">
        <f t="shared" si="57"/>
        <v>96.767001114827195</v>
      </c>
      <c r="T122" s="37" t="str">
        <f t="shared" si="58"/>
        <v xml:space="preserve"> </v>
      </c>
      <c r="U122" s="37" t="str">
        <f t="shared" si="59"/>
        <v xml:space="preserve"> </v>
      </c>
      <c r="V122" s="37">
        <f t="shared" si="60"/>
        <v>96.767001114827195</v>
      </c>
      <c r="W122" s="37" t="str">
        <f t="shared" si="61"/>
        <v xml:space="preserve"> </v>
      </c>
      <c r="X122" s="106"/>
      <c r="Y122" s="106"/>
      <c r="Z122" s="106"/>
      <c r="AA122" s="106"/>
      <c r="AB122" s="106"/>
    </row>
    <row r="123" spans="1:28" s="27" customFormat="1" ht="104.25" customHeight="1" x14ac:dyDescent="0.25">
      <c r="A123" s="107" t="s">
        <v>1001</v>
      </c>
      <c r="B123" s="107" t="s">
        <v>1001</v>
      </c>
      <c r="C123" s="55" t="s">
        <v>1062</v>
      </c>
      <c r="D123" s="36">
        <f>+E123+F123+G123+H123</f>
        <v>0</v>
      </c>
      <c r="E123" s="36"/>
      <c r="F123" s="36"/>
      <c r="G123" s="36"/>
      <c r="H123" s="36"/>
      <c r="I123" s="116">
        <f>SUM(J123:M123)</f>
        <v>3421689.4</v>
      </c>
      <c r="J123" s="36"/>
      <c r="K123" s="38">
        <v>3421689.4</v>
      </c>
      <c r="L123" s="38"/>
      <c r="M123" s="132"/>
      <c r="N123" s="36">
        <f>SUM(O123:R123)</f>
        <v>2639821.6785000004</v>
      </c>
      <c r="O123" s="36"/>
      <c r="P123" s="36">
        <f>144901.086+2467346.0855+27574.507</f>
        <v>2639821.6785000004</v>
      </c>
      <c r="Q123" s="38"/>
      <c r="R123" s="36"/>
      <c r="S123" s="87">
        <f t="shared" si="57"/>
        <v>77.149658250687523</v>
      </c>
      <c r="T123" s="37" t="str">
        <f t="shared" si="58"/>
        <v xml:space="preserve"> </v>
      </c>
      <c r="U123" s="37">
        <f t="shared" si="59"/>
        <v>77.149658250687523</v>
      </c>
      <c r="V123" s="37" t="str">
        <f t="shared" si="60"/>
        <v xml:space="preserve"> </v>
      </c>
      <c r="W123" s="37" t="str">
        <f t="shared" si="61"/>
        <v xml:space="preserve"> </v>
      </c>
      <c r="X123" s="106"/>
      <c r="Y123" s="106"/>
      <c r="Z123" s="106"/>
      <c r="AA123" s="106"/>
      <c r="AB123" s="106"/>
    </row>
    <row r="124" spans="1:28" s="27" customFormat="1" ht="93" customHeight="1" x14ac:dyDescent="0.25">
      <c r="A124" s="107" t="s">
        <v>1001</v>
      </c>
      <c r="B124" s="107" t="s">
        <v>1001</v>
      </c>
      <c r="C124" s="55" t="s">
        <v>1063</v>
      </c>
      <c r="D124" s="36">
        <f t="shared" ref="D124" si="70">+E124+F124+G124+H124</f>
        <v>0</v>
      </c>
      <c r="E124" s="36"/>
      <c r="F124" s="36"/>
      <c r="G124" s="36"/>
      <c r="H124" s="36"/>
      <c r="I124" s="116">
        <f t="shared" si="68"/>
        <v>40528.199999999997</v>
      </c>
      <c r="J124" s="36"/>
      <c r="K124" s="38">
        <v>40528.199999999997</v>
      </c>
      <c r="L124" s="38"/>
      <c r="M124" s="132"/>
      <c r="N124" s="36">
        <f>SUM(O124:R124)</f>
        <v>40112.538999999997</v>
      </c>
      <c r="O124" s="36"/>
      <c r="P124" s="36">
        <f>39120.539+992</f>
        <v>40112.538999999997</v>
      </c>
      <c r="Q124" s="38"/>
      <c r="R124" s="36"/>
      <c r="S124" s="87">
        <f t="shared" si="57"/>
        <v>98.974390671186967</v>
      </c>
      <c r="T124" s="37" t="str">
        <f t="shared" si="58"/>
        <v xml:space="preserve"> </v>
      </c>
      <c r="U124" s="37">
        <f t="shared" si="59"/>
        <v>98.974390671186967</v>
      </c>
      <c r="V124" s="37" t="str">
        <f t="shared" si="60"/>
        <v xml:space="preserve"> </v>
      </c>
      <c r="W124" s="37" t="str">
        <f t="shared" si="61"/>
        <v xml:space="preserve"> </v>
      </c>
      <c r="X124" s="106"/>
      <c r="Y124" s="106"/>
      <c r="Z124" s="106"/>
      <c r="AA124" s="106"/>
      <c r="AB124" s="106"/>
    </row>
    <row r="125" spans="1:28" s="27" customFormat="1" ht="84.95" customHeight="1" x14ac:dyDescent="0.25">
      <c r="A125" s="107"/>
      <c r="B125" s="107"/>
      <c r="C125" s="55" t="s">
        <v>1064</v>
      </c>
      <c r="D125" s="36"/>
      <c r="E125" s="36"/>
      <c r="F125" s="36"/>
      <c r="G125" s="36"/>
      <c r="H125" s="36"/>
      <c r="I125" s="116">
        <f>SUM(J125:M125)</f>
        <v>1048.5999999999999</v>
      </c>
      <c r="J125" s="36"/>
      <c r="K125" s="38"/>
      <c r="L125" s="38">
        <v>1048.5999999999999</v>
      </c>
      <c r="M125" s="132"/>
      <c r="N125" s="36">
        <f>SUM(O125:R125)</f>
        <v>0</v>
      </c>
      <c r="O125" s="36"/>
      <c r="P125" s="36"/>
      <c r="Q125" s="38"/>
      <c r="R125" s="36"/>
      <c r="S125" s="87">
        <f t="shared" si="57"/>
        <v>0</v>
      </c>
      <c r="T125" s="37" t="str">
        <f t="shared" si="58"/>
        <v xml:space="preserve"> </v>
      </c>
      <c r="U125" s="37" t="str">
        <f t="shared" si="59"/>
        <v xml:space="preserve"> </v>
      </c>
      <c r="V125" s="37">
        <f t="shared" si="60"/>
        <v>0</v>
      </c>
      <c r="W125" s="37" t="str">
        <f t="shared" si="61"/>
        <v xml:space="preserve"> </v>
      </c>
      <c r="X125" s="106"/>
      <c r="Y125" s="106"/>
      <c r="Z125" s="106"/>
      <c r="AA125" s="106"/>
      <c r="AB125" s="106"/>
    </row>
    <row r="126" spans="1:28" s="27" customFormat="1" ht="84.95" customHeight="1" x14ac:dyDescent="0.25">
      <c r="A126" s="107" t="s">
        <v>1001</v>
      </c>
      <c r="B126" s="107" t="s">
        <v>1001</v>
      </c>
      <c r="C126" s="68" t="s">
        <v>1065</v>
      </c>
      <c r="D126" s="36">
        <f t="shared" si="53"/>
        <v>0</v>
      </c>
      <c r="E126" s="36"/>
      <c r="F126" s="36"/>
      <c r="G126" s="36"/>
      <c r="H126" s="36"/>
      <c r="I126" s="116">
        <f>SUM(J126:M126)</f>
        <v>58365.1</v>
      </c>
      <c r="J126" s="36"/>
      <c r="K126" s="38">
        <v>58365.1</v>
      </c>
      <c r="L126" s="38"/>
      <c r="M126" s="132"/>
      <c r="N126" s="36">
        <f t="shared" ref="N126:N131" si="71">SUM(O126:R126)</f>
        <v>58365.072999999997</v>
      </c>
      <c r="O126" s="36"/>
      <c r="P126" s="36">
        <v>58365.072999999997</v>
      </c>
      <c r="Q126" s="38"/>
      <c r="R126" s="36"/>
      <c r="S126" s="87">
        <f t="shared" si="57"/>
        <v>99.99995373947786</v>
      </c>
      <c r="T126" s="37" t="str">
        <f t="shared" si="58"/>
        <v xml:space="preserve"> </v>
      </c>
      <c r="U126" s="37">
        <f t="shared" si="59"/>
        <v>99.99995373947786</v>
      </c>
      <c r="V126" s="37" t="str">
        <f t="shared" si="60"/>
        <v xml:space="preserve"> </v>
      </c>
      <c r="W126" s="37" t="str">
        <f t="shared" si="61"/>
        <v xml:space="preserve"> </v>
      </c>
      <c r="X126" s="106"/>
      <c r="Y126" s="106"/>
      <c r="Z126" s="106"/>
      <c r="AA126" s="106"/>
      <c r="AB126" s="106"/>
    </row>
    <row r="127" spans="1:28" s="27" customFormat="1" ht="84.95" customHeight="1" x14ac:dyDescent="0.25">
      <c r="A127" s="107" t="s">
        <v>1001</v>
      </c>
      <c r="B127" s="107" t="s">
        <v>1001</v>
      </c>
      <c r="C127" s="68" t="s">
        <v>1066</v>
      </c>
      <c r="D127" s="36">
        <f t="shared" si="53"/>
        <v>0</v>
      </c>
      <c r="E127" s="36"/>
      <c r="F127" s="36"/>
      <c r="G127" s="36"/>
      <c r="H127" s="36"/>
      <c r="I127" s="116">
        <f>SUM(J127:M127)</f>
        <v>36028.9</v>
      </c>
      <c r="J127" s="36"/>
      <c r="K127" s="38">
        <v>36028.9</v>
      </c>
      <c r="L127" s="38"/>
      <c r="M127" s="132"/>
      <c r="N127" s="36">
        <f t="shared" si="71"/>
        <v>36028.800000000003</v>
      </c>
      <c r="O127" s="36"/>
      <c r="P127" s="36">
        <f>35847.5+181.3</f>
        <v>36028.800000000003</v>
      </c>
      <c r="Q127" s="38"/>
      <c r="R127" s="36"/>
      <c r="S127" s="87">
        <f t="shared" si="57"/>
        <v>99.999722445037193</v>
      </c>
      <c r="T127" s="37" t="str">
        <f t="shared" si="58"/>
        <v xml:space="preserve"> </v>
      </c>
      <c r="U127" s="37">
        <f t="shared" si="59"/>
        <v>99.999722445037193</v>
      </c>
      <c r="V127" s="37" t="str">
        <f t="shared" si="60"/>
        <v xml:space="preserve"> </v>
      </c>
      <c r="W127" s="37" t="str">
        <f t="shared" si="61"/>
        <v xml:space="preserve"> </v>
      </c>
      <c r="X127" s="106"/>
      <c r="Y127" s="106"/>
      <c r="Z127" s="106"/>
      <c r="AA127" s="106"/>
      <c r="AB127" s="106"/>
    </row>
    <row r="128" spans="1:28" s="27" customFormat="1" ht="84.95" customHeight="1" x14ac:dyDescent="0.25">
      <c r="A128" s="107" t="s">
        <v>1001</v>
      </c>
      <c r="B128" s="107" t="s">
        <v>1001</v>
      </c>
      <c r="C128" s="55" t="s">
        <v>1067</v>
      </c>
      <c r="D128" s="36">
        <f t="shared" si="53"/>
        <v>0</v>
      </c>
      <c r="E128" s="36"/>
      <c r="F128" s="36"/>
      <c r="G128" s="36"/>
      <c r="H128" s="36"/>
      <c r="I128" s="116">
        <f t="shared" si="68"/>
        <v>406923.4</v>
      </c>
      <c r="J128" s="36"/>
      <c r="K128" s="38">
        <v>406923.4</v>
      </c>
      <c r="L128" s="38"/>
      <c r="M128" s="132"/>
      <c r="N128" s="36">
        <f t="shared" si="71"/>
        <v>395450.24100000004</v>
      </c>
      <c r="O128" s="36"/>
      <c r="P128" s="36">
        <f>391167.003+4283.238</f>
        <v>395450.24100000004</v>
      </c>
      <c r="Q128" s="38"/>
      <c r="R128" s="36"/>
      <c r="S128" s="87">
        <f t="shared" si="57"/>
        <v>97.180511368970173</v>
      </c>
      <c r="T128" s="37" t="str">
        <f t="shared" si="58"/>
        <v xml:space="preserve"> </v>
      </c>
      <c r="U128" s="37">
        <f t="shared" si="59"/>
        <v>97.180511368970173</v>
      </c>
      <c r="V128" s="37" t="str">
        <f t="shared" si="60"/>
        <v xml:space="preserve"> </v>
      </c>
      <c r="W128" s="37" t="str">
        <f t="shared" si="61"/>
        <v xml:space="preserve"> </v>
      </c>
      <c r="X128" s="106"/>
      <c r="Y128" s="106"/>
      <c r="Z128" s="106"/>
      <c r="AA128" s="106"/>
      <c r="AB128" s="106"/>
    </row>
    <row r="129" spans="1:28" s="27" customFormat="1" ht="84.95" customHeight="1" x14ac:dyDescent="0.25">
      <c r="A129" s="107" t="s">
        <v>1001</v>
      </c>
      <c r="B129" s="107" t="s">
        <v>1001</v>
      </c>
      <c r="C129" s="55" t="s">
        <v>1068</v>
      </c>
      <c r="D129" s="36">
        <f t="shared" si="53"/>
        <v>0</v>
      </c>
      <c r="E129" s="36"/>
      <c r="F129" s="36"/>
      <c r="G129" s="36"/>
      <c r="H129" s="36"/>
      <c r="I129" s="116">
        <f t="shared" si="68"/>
        <v>1596837.6</v>
      </c>
      <c r="J129" s="36"/>
      <c r="K129" s="38">
        <v>1596837.6</v>
      </c>
      <c r="L129" s="38"/>
      <c r="M129" s="132"/>
      <c r="N129" s="36">
        <f t="shared" si="71"/>
        <v>988780.09900000005</v>
      </c>
      <c r="O129" s="36"/>
      <c r="P129" s="36">
        <f>984970.517+3809.582</f>
        <v>988780.09900000005</v>
      </c>
      <c r="Q129" s="38"/>
      <c r="R129" s="36"/>
      <c r="S129" s="87">
        <f t="shared" si="57"/>
        <v>61.921143327286373</v>
      </c>
      <c r="T129" s="37" t="str">
        <f t="shared" si="58"/>
        <v xml:space="preserve"> </v>
      </c>
      <c r="U129" s="37">
        <f t="shared" si="59"/>
        <v>61.921143327286373</v>
      </c>
      <c r="V129" s="37" t="str">
        <f t="shared" si="60"/>
        <v xml:space="preserve"> </v>
      </c>
      <c r="W129" s="37" t="str">
        <f t="shared" si="61"/>
        <v xml:space="preserve"> </v>
      </c>
      <c r="X129" s="106"/>
      <c r="Y129" s="106"/>
      <c r="Z129" s="106"/>
      <c r="AA129" s="106"/>
      <c r="AB129" s="106"/>
    </row>
    <row r="130" spans="1:28" s="27" customFormat="1" ht="84.95" customHeight="1" x14ac:dyDescent="0.25">
      <c r="A130" s="107" t="s">
        <v>1001</v>
      </c>
      <c r="B130" s="107" t="s">
        <v>1001</v>
      </c>
      <c r="C130" s="59" t="s">
        <v>1069</v>
      </c>
      <c r="D130" s="36">
        <f t="shared" si="53"/>
        <v>1405654.1</v>
      </c>
      <c r="E130" s="36"/>
      <c r="F130" s="38">
        <v>1405654.1</v>
      </c>
      <c r="G130" s="36"/>
      <c r="H130" s="36"/>
      <c r="I130" s="116">
        <f t="shared" si="68"/>
        <v>942869.20000000007</v>
      </c>
      <c r="J130" s="36"/>
      <c r="K130" s="38">
        <v>942869.20000000007</v>
      </c>
      <c r="L130" s="38"/>
      <c r="M130" s="132"/>
      <c r="N130" s="36">
        <f t="shared" si="71"/>
        <v>869746.84600000002</v>
      </c>
      <c r="O130" s="36"/>
      <c r="P130" s="36">
        <f>859883.71+9863.136</f>
        <v>869746.84600000002</v>
      </c>
      <c r="Q130" s="38"/>
      <c r="R130" s="36"/>
      <c r="S130" s="87">
        <f t="shared" si="57"/>
        <v>92.244697992043854</v>
      </c>
      <c r="T130" s="37" t="str">
        <f t="shared" si="58"/>
        <v xml:space="preserve"> </v>
      </c>
      <c r="U130" s="37">
        <f t="shared" si="59"/>
        <v>92.244697992043854</v>
      </c>
      <c r="V130" s="37" t="str">
        <f t="shared" si="60"/>
        <v xml:space="preserve"> </v>
      </c>
      <c r="W130" s="37" t="str">
        <f t="shared" si="61"/>
        <v xml:space="preserve"> </v>
      </c>
      <c r="X130" s="106"/>
      <c r="Y130" s="106"/>
      <c r="Z130" s="106"/>
      <c r="AA130" s="106"/>
      <c r="AB130" s="106"/>
    </row>
    <row r="131" spans="1:28" s="27" customFormat="1" ht="84.95" customHeight="1" x14ac:dyDescent="0.25">
      <c r="A131" s="107" t="s">
        <v>1001</v>
      </c>
      <c r="B131" s="107" t="s">
        <v>1001</v>
      </c>
      <c r="C131" s="69" t="s">
        <v>1070</v>
      </c>
      <c r="D131" s="36"/>
      <c r="E131" s="36"/>
      <c r="F131" s="36"/>
      <c r="G131" s="36"/>
      <c r="H131" s="36"/>
      <c r="I131" s="116">
        <f t="shared" si="68"/>
        <v>13873.2</v>
      </c>
      <c r="J131" s="36"/>
      <c r="K131" s="38">
        <v>13873.2</v>
      </c>
      <c r="L131" s="36"/>
      <c r="M131" s="132"/>
      <c r="N131" s="36">
        <f t="shared" si="71"/>
        <v>13528.400000000001</v>
      </c>
      <c r="O131" s="36"/>
      <c r="P131" s="36">
        <f>11792.7+1735.7</f>
        <v>13528.400000000001</v>
      </c>
      <c r="Q131" s="38"/>
      <c r="R131" s="36"/>
      <c r="S131" s="87">
        <f t="shared" si="57"/>
        <v>97.514632528904656</v>
      </c>
      <c r="T131" s="37" t="str">
        <f t="shared" si="58"/>
        <v xml:space="preserve"> </v>
      </c>
      <c r="U131" s="37">
        <f t="shared" si="59"/>
        <v>97.514632528904656</v>
      </c>
      <c r="V131" s="37" t="str">
        <f t="shared" si="60"/>
        <v xml:space="preserve"> </v>
      </c>
      <c r="W131" s="37" t="str">
        <f t="shared" si="61"/>
        <v xml:space="preserve"> </v>
      </c>
      <c r="X131" s="106"/>
      <c r="Y131" s="106"/>
      <c r="Z131" s="106"/>
      <c r="AA131" s="106"/>
      <c r="AB131" s="106"/>
    </row>
    <row r="132" spans="1:28" s="27" customFormat="1" ht="84.95" customHeight="1" x14ac:dyDescent="0.25">
      <c r="A132" s="107"/>
      <c r="B132" s="107"/>
      <c r="C132" s="69" t="s">
        <v>1071</v>
      </c>
      <c r="D132" s="36"/>
      <c r="E132" s="36"/>
      <c r="F132" s="36"/>
      <c r="G132" s="36"/>
      <c r="H132" s="36"/>
      <c r="I132" s="116">
        <f>SUM(J132:M132)</f>
        <v>3817</v>
      </c>
      <c r="J132" s="36"/>
      <c r="K132" s="38"/>
      <c r="L132" s="38">
        <v>3817</v>
      </c>
      <c r="M132" s="132"/>
      <c r="N132" s="36">
        <f t="shared" ref="N132:N146" si="72">SUM(O132:R132)</f>
        <v>3817</v>
      </c>
      <c r="O132" s="36"/>
      <c r="P132" s="36"/>
      <c r="Q132" s="38">
        <f>3480+337</f>
        <v>3817</v>
      </c>
      <c r="R132" s="36"/>
      <c r="S132" s="87">
        <f t="shared" si="57"/>
        <v>100</v>
      </c>
      <c r="T132" s="37" t="str">
        <f t="shared" si="58"/>
        <v xml:space="preserve"> </v>
      </c>
      <c r="U132" s="37" t="str">
        <f t="shared" si="59"/>
        <v xml:space="preserve"> </v>
      </c>
      <c r="V132" s="37">
        <f t="shared" si="60"/>
        <v>100</v>
      </c>
      <c r="W132" s="37" t="str">
        <f t="shared" si="61"/>
        <v xml:space="preserve"> </v>
      </c>
      <c r="X132" s="106"/>
      <c r="Y132" s="106"/>
      <c r="Z132" s="106"/>
      <c r="AA132" s="106"/>
      <c r="AB132" s="106"/>
    </row>
    <row r="133" spans="1:28" s="27" customFormat="1" ht="84.95" customHeight="1" x14ac:dyDescent="0.25">
      <c r="A133" s="107"/>
      <c r="B133" s="107"/>
      <c r="C133" s="68" t="s">
        <v>1072</v>
      </c>
      <c r="D133" s="36"/>
      <c r="E133" s="36"/>
      <c r="F133" s="36"/>
      <c r="G133" s="36"/>
      <c r="H133" s="36"/>
      <c r="I133" s="116">
        <f>SUM(J133:M133)</f>
        <v>3248</v>
      </c>
      <c r="J133" s="36"/>
      <c r="K133" s="38"/>
      <c r="L133" s="38">
        <v>3248</v>
      </c>
      <c r="M133" s="132"/>
      <c r="N133" s="36">
        <f t="shared" si="72"/>
        <v>3248</v>
      </c>
      <c r="O133" s="36"/>
      <c r="P133" s="36"/>
      <c r="Q133" s="38">
        <f>3000+248</f>
        <v>3248</v>
      </c>
      <c r="R133" s="36"/>
      <c r="S133" s="87">
        <f t="shared" si="57"/>
        <v>100</v>
      </c>
      <c r="T133" s="37" t="str">
        <f t="shared" si="58"/>
        <v xml:space="preserve"> </v>
      </c>
      <c r="U133" s="37" t="str">
        <f t="shared" si="59"/>
        <v xml:space="preserve"> </v>
      </c>
      <c r="V133" s="37">
        <f t="shared" si="60"/>
        <v>100</v>
      </c>
      <c r="W133" s="37" t="str">
        <f t="shared" si="61"/>
        <v xml:space="preserve"> </v>
      </c>
      <c r="X133" s="106"/>
      <c r="Y133" s="106"/>
      <c r="Z133" s="106"/>
      <c r="AA133" s="106"/>
      <c r="AB133" s="106"/>
    </row>
    <row r="134" spans="1:28" s="27" customFormat="1" ht="84.95" customHeight="1" x14ac:dyDescent="0.25">
      <c r="A134" s="107" t="s">
        <v>1001</v>
      </c>
      <c r="B134" s="107" t="s">
        <v>1001</v>
      </c>
      <c r="C134" s="55" t="s">
        <v>1073</v>
      </c>
      <c r="D134" s="36">
        <f t="shared" si="53"/>
        <v>0</v>
      </c>
      <c r="E134" s="36"/>
      <c r="F134" s="36"/>
      <c r="G134" s="36"/>
      <c r="H134" s="36"/>
      <c r="I134" s="116">
        <f t="shared" si="68"/>
        <v>54052.9</v>
      </c>
      <c r="J134" s="36"/>
      <c r="K134" s="38">
        <v>54052.9</v>
      </c>
      <c r="L134" s="36"/>
      <c r="M134" s="132"/>
      <c r="N134" s="36">
        <f t="shared" si="72"/>
        <v>54052.885000000002</v>
      </c>
      <c r="O134" s="36"/>
      <c r="P134" s="36">
        <v>54052.885000000002</v>
      </c>
      <c r="Q134" s="36"/>
      <c r="R134" s="36"/>
      <c r="S134" s="87">
        <f t="shared" si="57"/>
        <v>99.99997224940752</v>
      </c>
      <c r="T134" s="37" t="str">
        <f t="shared" si="58"/>
        <v xml:space="preserve"> </v>
      </c>
      <c r="U134" s="37">
        <f t="shared" si="59"/>
        <v>99.99997224940752</v>
      </c>
      <c r="V134" s="37" t="str">
        <f t="shared" si="60"/>
        <v xml:space="preserve"> </v>
      </c>
      <c r="W134" s="37" t="str">
        <f t="shared" si="61"/>
        <v xml:space="preserve"> </v>
      </c>
      <c r="X134" s="106"/>
      <c r="Y134" s="106"/>
      <c r="Z134" s="106"/>
      <c r="AA134" s="106"/>
      <c r="AB134" s="106"/>
    </row>
    <row r="135" spans="1:28" s="27" customFormat="1" ht="84.95" customHeight="1" x14ac:dyDescent="0.25">
      <c r="A135" s="107" t="s">
        <v>1001</v>
      </c>
      <c r="B135" s="107" t="s">
        <v>1001</v>
      </c>
      <c r="C135" s="55" t="s">
        <v>1074</v>
      </c>
      <c r="D135" s="36">
        <f t="shared" si="53"/>
        <v>0</v>
      </c>
      <c r="E135" s="36"/>
      <c r="F135" s="36"/>
      <c r="G135" s="36"/>
      <c r="H135" s="36"/>
      <c r="I135" s="116">
        <f t="shared" si="68"/>
        <v>26855</v>
      </c>
      <c r="J135" s="36"/>
      <c r="K135" s="38">
        <v>26855</v>
      </c>
      <c r="L135" s="38"/>
      <c r="M135" s="132"/>
      <c r="N135" s="36">
        <f t="shared" si="72"/>
        <v>1245</v>
      </c>
      <c r="O135" s="36"/>
      <c r="P135" s="36">
        <v>1245</v>
      </c>
      <c r="Q135" s="36"/>
      <c r="R135" s="36"/>
      <c r="S135" s="87">
        <f t="shared" si="57"/>
        <v>4.6360081921429899</v>
      </c>
      <c r="T135" s="37" t="str">
        <f t="shared" si="58"/>
        <v xml:space="preserve"> </v>
      </c>
      <c r="U135" s="37">
        <f t="shared" si="59"/>
        <v>4.6360081921429899</v>
      </c>
      <c r="V135" s="37" t="str">
        <f t="shared" si="60"/>
        <v xml:space="preserve"> </v>
      </c>
      <c r="W135" s="37" t="str">
        <f t="shared" si="61"/>
        <v xml:space="preserve"> </v>
      </c>
      <c r="X135" s="106"/>
      <c r="Y135" s="106"/>
      <c r="Z135" s="106"/>
      <c r="AA135" s="106"/>
      <c r="AB135" s="106"/>
    </row>
    <row r="136" spans="1:28" s="27" customFormat="1" ht="84.95" customHeight="1" x14ac:dyDescent="0.25">
      <c r="A136" s="107" t="s">
        <v>1001</v>
      </c>
      <c r="B136" s="107" t="s">
        <v>1001</v>
      </c>
      <c r="C136" s="55" t="s">
        <v>383</v>
      </c>
      <c r="D136" s="36">
        <f t="shared" si="53"/>
        <v>1453667.7</v>
      </c>
      <c r="E136" s="36"/>
      <c r="F136" s="38">
        <v>1453667.7</v>
      </c>
      <c r="G136" s="36"/>
      <c r="H136" s="36"/>
      <c r="I136" s="116">
        <f t="shared" si="68"/>
        <v>1010622.2</v>
      </c>
      <c r="J136" s="36"/>
      <c r="K136" s="38">
        <v>1010622.2</v>
      </c>
      <c r="L136" s="38"/>
      <c r="M136" s="132"/>
      <c r="N136" s="36">
        <f t="shared" si="72"/>
        <v>830814.07399999991</v>
      </c>
      <c r="O136" s="36"/>
      <c r="P136" s="36">
        <f>825919.874+4894.2</f>
        <v>830814.07399999991</v>
      </c>
      <c r="Q136" s="36"/>
      <c r="R136" s="36"/>
      <c r="S136" s="87">
        <f t="shared" si="57"/>
        <v>82.208175715910443</v>
      </c>
      <c r="T136" s="37" t="str">
        <f t="shared" si="58"/>
        <v xml:space="preserve"> </v>
      </c>
      <c r="U136" s="37">
        <f t="shared" si="59"/>
        <v>82.208175715910443</v>
      </c>
      <c r="V136" s="37" t="str">
        <f t="shared" si="60"/>
        <v xml:space="preserve"> </v>
      </c>
      <c r="W136" s="37" t="str">
        <f t="shared" si="61"/>
        <v xml:space="preserve"> </v>
      </c>
      <c r="X136" s="106"/>
      <c r="Y136" s="106"/>
      <c r="Z136" s="106"/>
      <c r="AA136" s="106"/>
      <c r="AB136" s="106"/>
    </row>
    <row r="137" spans="1:28" s="27" customFormat="1" ht="84.95" customHeight="1" x14ac:dyDescent="0.25">
      <c r="A137" s="107" t="s">
        <v>1001</v>
      </c>
      <c r="B137" s="107" t="s">
        <v>1001</v>
      </c>
      <c r="C137" s="55" t="s">
        <v>384</v>
      </c>
      <c r="D137" s="36">
        <f t="shared" si="53"/>
        <v>960461.4</v>
      </c>
      <c r="E137" s="36"/>
      <c r="F137" s="38">
        <v>960461.4</v>
      </c>
      <c r="G137" s="36"/>
      <c r="H137" s="36"/>
      <c r="I137" s="116">
        <f t="shared" si="68"/>
        <v>780699.6</v>
      </c>
      <c r="J137" s="36"/>
      <c r="K137" s="38">
        <v>780699.6</v>
      </c>
      <c r="L137" s="36"/>
      <c r="M137" s="132"/>
      <c r="N137" s="36">
        <f t="shared" si="72"/>
        <v>646612.14600000007</v>
      </c>
      <c r="O137" s="36"/>
      <c r="P137" s="36">
        <f>637279.756+9332.39</f>
        <v>646612.14600000007</v>
      </c>
      <c r="Q137" s="36"/>
      <c r="R137" s="36"/>
      <c r="S137" s="87">
        <f t="shared" si="57"/>
        <v>82.824705687053012</v>
      </c>
      <c r="T137" s="37" t="str">
        <f t="shared" si="58"/>
        <v xml:space="preserve"> </v>
      </c>
      <c r="U137" s="37">
        <f t="shared" si="59"/>
        <v>82.824705687053012</v>
      </c>
      <c r="V137" s="37" t="str">
        <f t="shared" si="60"/>
        <v xml:space="preserve"> </v>
      </c>
      <c r="W137" s="37" t="str">
        <f t="shared" si="61"/>
        <v xml:space="preserve"> </v>
      </c>
      <c r="X137" s="106"/>
      <c r="Y137" s="106"/>
      <c r="Z137" s="106"/>
      <c r="AA137" s="106"/>
      <c r="AB137" s="106"/>
    </row>
    <row r="138" spans="1:28" s="27" customFormat="1" ht="84.95" customHeight="1" x14ac:dyDescent="0.25">
      <c r="A138" s="107"/>
      <c r="B138" s="107"/>
      <c r="C138" s="68" t="s">
        <v>1075</v>
      </c>
      <c r="D138" s="36">
        <f t="shared" si="53"/>
        <v>0</v>
      </c>
      <c r="E138" s="36"/>
      <c r="F138" s="38"/>
      <c r="G138" s="36"/>
      <c r="H138" s="36"/>
      <c r="I138" s="116">
        <f>SUM(J138:M138)</f>
        <v>2919</v>
      </c>
      <c r="J138" s="36"/>
      <c r="K138" s="38"/>
      <c r="L138" s="38">
        <v>2919</v>
      </c>
      <c r="M138" s="132"/>
      <c r="N138" s="36">
        <f t="shared" si="72"/>
        <v>2919</v>
      </c>
      <c r="O138" s="36"/>
      <c r="P138" s="36"/>
      <c r="Q138" s="36">
        <f>2520+399</f>
        <v>2919</v>
      </c>
      <c r="R138" s="36"/>
      <c r="S138" s="87">
        <f t="shared" si="57"/>
        <v>100</v>
      </c>
      <c r="T138" s="37" t="str">
        <f t="shared" si="58"/>
        <v xml:space="preserve"> </v>
      </c>
      <c r="U138" s="37" t="str">
        <f t="shared" si="59"/>
        <v xml:space="preserve"> </v>
      </c>
      <c r="V138" s="37">
        <f t="shared" si="60"/>
        <v>100</v>
      </c>
      <c r="W138" s="37" t="str">
        <f t="shared" si="61"/>
        <v xml:space="preserve"> </v>
      </c>
      <c r="X138" s="106"/>
      <c r="Y138" s="106"/>
      <c r="Z138" s="106"/>
      <c r="AA138" s="106"/>
      <c r="AB138" s="106"/>
    </row>
    <row r="139" spans="1:28" s="27" customFormat="1" ht="84.95" customHeight="1" x14ac:dyDescent="0.25">
      <c r="A139" s="107" t="s">
        <v>1001</v>
      </c>
      <c r="B139" s="107" t="s">
        <v>1001</v>
      </c>
      <c r="C139" s="68" t="s">
        <v>1076</v>
      </c>
      <c r="D139" s="36">
        <f t="shared" si="53"/>
        <v>0</v>
      </c>
      <c r="E139" s="36"/>
      <c r="F139" s="36"/>
      <c r="G139" s="36"/>
      <c r="H139" s="36"/>
      <c r="I139" s="116">
        <f t="shared" si="68"/>
        <v>36347.4</v>
      </c>
      <c r="J139" s="36"/>
      <c r="K139" s="38">
        <v>36347.4</v>
      </c>
      <c r="L139" s="36"/>
      <c r="M139" s="132"/>
      <c r="N139" s="36">
        <f t="shared" si="72"/>
        <v>36341.065000000002</v>
      </c>
      <c r="O139" s="36"/>
      <c r="P139" s="36">
        <f>35941.065+400</f>
        <v>36341.065000000002</v>
      </c>
      <c r="Q139" s="36"/>
      <c r="R139" s="36"/>
      <c r="S139" s="87">
        <f t="shared" si="57"/>
        <v>99.982570967937193</v>
      </c>
      <c r="T139" s="37" t="str">
        <f t="shared" si="58"/>
        <v xml:space="preserve"> </v>
      </c>
      <c r="U139" s="37">
        <f t="shared" si="59"/>
        <v>99.982570967937193</v>
      </c>
      <c r="V139" s="37" t="str">
        <f t="shared" si="60"/>
        <v xml:space="preserve"> </v>
      </c>
      <c r="W139" s="37" t="str">
        <f t="shared" si="61"/>
        <v xml:space="preserve"> </v>
      </c>
      <c r="X139" s="106"/>
      <c r="Y139" s="106"/>
      <c r="Z139" s="106"/>
      <c r="AA139" s="106"/>
      <c r="AB139" s="106"/>
    </row>
    <row r="140" spans="1:28" s="27" customFormat="1" ht="84.95" customHeight="1" x14ac:dyDescent="0.25">
      <c r="A140" s="107"/>
      <c r="B140" s="107"/>
      <c r="C140" s="59" t="s">
        <v>1077</v>
      </c>
      <c r="D140" s="36"/>
      <c r="E140" s="36"/>
      <c r="F140" s="36"/>
      <c r="G140" s="36"/>
      <c r="H140" s="36"/>
      <c r="I140" s="116">
        <f>SUM(J140:M140)</f>
        <v>7998</v>
      </c>
      <c r="J140" s="36"/>
      <c r="K140" s="38"/>
      <c r="L140" s="38">
        <v>7998</v>
      </c>
      <c r="M140" s="132"/>
      <c r="N140" s="36">
        <f t="shared" si="72"/>
        <v>7998</v>
      </c>
      <c r="O140" s="36"/>
      <c r="P140" s="36"/>
      <c r="Q140" s="36">
        <f>7200+798</f>
        <v>7998</v>
      </c>
      <c r="R140" s="36"/>
      <c r="S140" s="87">
        <f t="shared" si="57"/>
        <v>100</v>
      </c>
      <c r="T140" s="37" t="str">
        <f t="shared" si="58"/>
        <v xml:space="preserve"> </v>
      </c>
      <c r="U140" s="37" t="str">
        <f t="shared" si="59"/>
        <v xml:space="preserve"> </v>
      </c>
      <c r="V140" s="37">
        <f t="shared" si="60"/>
        <v>100</v>
      </c>
      <c r="W140" s="37" t="str">
        <f t="shared" si="61"/>
        <v xml:space="preserve"> </v>
      </c>
      <c r="X140" s="106"/>
      <c r="Y140" s="106"/>
      <c r="Z140" s="106"/>
      <c r="AA140" s="106"/>
      <c r="AB140" s="106"/>
    </row>
    <row r="141" spans="1:28" s="27" customFormat="1" ht="89.25" customHeight="1" x14ac:dyDescent="0.25">
      <c r="A141" s="107" t="s">
        <v>1001</v>
      </c>
      <c r="B141" s="107" t="s">
        <v>1001</v>
      </c>
      <c r="C141" s="68" t="s">
        <v>1078</v>
      </c>
      <c r="D141" s="36">
        <f t="shared" si="53"/>
        <v>0</v>
      </c>
      <c r="E141" s="36"/>
      <c r="F141" s="36"/>
      <c r="G141" s="36"/>
      <c r="H141" s="36"/>
      <c r="I141" s="116">
        <f>SUM(J141:M141)</f>
        <v>2635013.4</v>
      </c>
      <c r="J141" s="36"/>
      <c r="K141" s="38">
        <v>2635013.4</v>
      </c>
      <c r="L141" s="38"/>
      <c r="M141" s="132"/>
      <c r="N141" s="36">
        <f t="shared" si="72"/>
        <v>2443138.7539999997</v>
      </c>
      <c r="O141" s="36"/>
      <c r="P141" s="36">
        <f>17362.694+2394312.206+31463.854</f>
        <v>2443138.7539999997</v>
      </c>
      <c r="Q141" s="36"/>
      <c r="R141" s="36"/>
      <c r="S141" s="87">
        <f t="shared" si="57"/>
        <v>92.718266783766637</v>
      </c>
      <c r="T141" s="37" t="str">
        <f t="shared" si="58"/>
        <v xml:space="preserve"> </v>
      </c>
      <c r="U141" s="37">
        <f t="shared" si="59"/>
        <v>92.718266783766637</v>
      </c>
      <c r="V141" s="37" t="str">
        <f t="shared" si="60"/>
        <v xml:space="preserve"> </v>
      </c>
      <c r="W141" s="37" t="str">
        <f t="shared" si="61"/>
        <v xml:space="preserve"> </v>
      </c>
      <c r="X141" s="106"/>
      <c r="Y141" s="106"/>
      <c r="Z141" s="106"/>
      <c r="AA141" s="106"/>
      <c r="AB141" s="106"/>
    </row>
    <row r="142" spans="1:28" s="27" customFormat="1" ht="141.75" customHeight="1" x14ac:dyDescent="0.25">
      <c r="A142" s="107" t="s">
        <v>1001</v>
      </c>
      <c r="B142" s="107" t="s">
        <v>1001</v>
      </c>
      <c r="C142" s="55" t="s">
        <v>1079</v>
      </c>
      <c r="D142" s="36">
        <f t="shared" si="53"/>
        <v>0</v>
      </c>
      <c r="E142" s="36"/>
      <c r="F142" s="36"/>
      <c r="G142" s="36"/>
      <c r="H142" s="36"/>
      <c r="I142" s="116">
        <f t="shared" ref="I142" si="73">SUM(J142:M142)</f>
        <v>56933.9</v>
      </c>
      <c r="J142" s="36"/>
      <c r="K142" s="38">
        <v>55948.9</v>
      </c>
      <c r="L142" s="38">
        <v>985</v>
      </c>
      <c r="M142" s="132"/>
      <c r="N142" s="36">
        <f t="shared" si="72"/>
        <v>630</v>
      </c>
      <c r="O142" s="36"/>
      <c r="P142" s="36"/>
      <c r="Q142" s="38">
        <f>630</f>
        <v>630</v>
      </c>
      <c r="R142" s="36"/>
      <c r="S142" s="87">
        <f t="shared" si="57"/>
        <v>1.1065463634144157</v>
      </c>
      <c r="T142" s="37" t="str">
        <f t="shared" si="58"/>
        <v xml:space="preserve"> </v>
      </c>
      <c r="U142" s="37">
        <f t="shared" si="59"/>
        <v>0</v>
      </c>
      <c r="V142" s="37">
        <f t="shared" si="60"/>
        <v>63.959390862944169</v>
      </c>
      <c r="W142" s="37" t="str">
        <f t="shared" si="61"/>
        <v xml:space="preserve"> </v>
      </c>
      <c r="X142" s="106"/>
      <c r="Y142" s="106"/>
      <c r="Z142" s="106"/>
      <c r="AA142" s="106"/>
      <c r="AB142" s="106"/>
    </row>
    <row r="143" spans="1:28" s="27" customFormat="1" ht="90.75" customHeight="1" x14ac:dyDescent="0.25">
      <c r="A143" s="107"/>
      <c r="B143" s="107"/>
      <c r="C143" s="55" t="s">
        <v>1080</v>
      </c>
      <c r="D143" s="36">
        <f t="shared" si="53"/>
        <v>0</v>
      </c>
      <c r="E143" s="36"/>
      <c r="F143" s="36"/>
      <c r="G143" s="36"/>
      <c r="H143" s="36"/>
      <c r="I143" s="116">
        <f>SUM(J143:M143)</f>
        <v>1235</v>
      </c>
      <c r="J143" s="36"/>
      <c r="K143" s="38"/>
      <c r="L143" s="38">
        <v>1235</v>
      </c>
      <c r="M143" s="132"/>
      <c r="N143" s="36">
        <f t="shared" si="72"/>
        <v>355</v>
      </c>
      <c r="O143" s="36"/>
      <c r="P143" s="36"/>
      <c r="Q143" s="38">
        <v>355</v>
      </c>
      <c r="R143" s="36"/>
      <c r="S143" s="87">
        <f t="shared" si="57"/>
        <v>28.74493927125506</v>
      </c>
      <c r="T143" s="37" t="str">
        <f t="shared" si="58"/>
        <v xml:space="preserve"> </v>
      </c>
      <c r="U143" s="37" t="str">
        <f t="shared" si="59"/>
        <v xml:space="preserve"> </v>
      </c>
      <c r="V143" s="37">
        <f t="shared" si="60"/>
        <v>28.74493927125506</v>
      </c>
      <c r="W143" s="37" t="str">
        <f t="shared" si="61"/>
        <v xml:space="preserve"> </v>
      </c>
      <c r="X143" s="106"/>
      <c r="Y143" s="106"/>
      <c r="Z143" s="106"/>
      <c r="AA143" s="106"/>
      <c r="AB143" s="106"/>
    </row>
    <row r="144" spans="1:28" s="27" customFormat="1" ht="62.25" customHeight="1" x14ac:dyDescent="0.25">
      <c r="A144" s="107" t="s">
        <v>1001</v>
      </c>
      <c r="B144" s="107" t="s">
        <v>1001</v>
      </c>
      <c r="C144" s="70" t="s">
        <v>1081</v>
      </c>
      <c r="D144" s="36">
        <f t="shared" si="53"/>
        <v>0</v>
      </c>
      <c r="E144" s="36"/>
      <c r="F144" s="36"/>
      <c r="G144" s="36"/>
      <c r="H144" s="36"/>
      <c r="I144" s="116">
        <f t="shared" si="68"/>
        <v>757037</v>
      </c>
      <c r="J144" s="36"/>
      <c r="K144" s="38">
        <v>757037</v>
      </c>
      <c r="L144" s="38"/>
      <c r="M144" s="132"/>
      <c r="N144" s="36">
        <f t="shared" si="72"/>
        <v>757036.94899999991</v>
      </c>
      <c r="O144" s="36"/>
      <c r="P144" s="36">
        <f>747549.489+9487.46</f>
        <v>757036.94899999991</v>
      </c>
      <c r="Q144" s="38"/>
      <c r="R144" s="36"/>
      <c r="S144" s="87">
        <f t="shared" si="57"/>
        <v>99.999993263209049</v>
      </c>
      <c r="T144" s="37" t="str">
        <f t="shared" si="58"/>
        <v xml:space="preserve"> </v>
      </c>
      <c r="U144" s="37">
        <f t="shared" si="59"/>
        <v>99.999993263209049</v>
      </c>
      <c r="V144" s="37" t="str">
        <f t="shared" si="60"/>
        <v xml:space="preserve"> </v>
      </c>
      <c r="W144" s="37" t="str">
        <f t="shared" si="61"/>
        <v xml:space="preserve"> </v>
      </c>
      <c r="X144" s="106"/>
      <c r="Y144" s="106"/>
      <c r="Z144" s="106"/>
      <c r="AA144" s="106"/>
      <c r="AB144" s="106"/>
    </row>
    <row r="145" spans="1:28" s="27" customFormat="1" ht="74.25" customHeight="1" x14ac:dyDescent="0.25">
      <c r="A145" s="107" t="s">
        <v>1001</v>
      </c>
      <c r="B145" s="107" t="s">
        <v>1001</v>
      </c>
      <c r="C145" s="55" t="s">
        <v>1082</v>
      </c>
      <c r="D145" s="36">
        <f t="shared" si="53"/>
        <v>0</v>
      </c>
      <c r="E145" s="36"/>
      <c r="F145" s="36"/>
      <c r="G145" s="36"/>
      <c r="H145" s="36"/>
      <c r="I145" s="116">
        <f t="shared" si="68"/>
        <v>2573986.5</v>
      </c>
      <c r="J145" s="36"/>
      <c r="K145" s="38">
        <v>2573986.5</v>
      </c>
      <c r="L145" s="38"/>
      <c r="M145" s="132"/>
      <c r="N145" s="36">
        <f t="shared" si="72"/>
        <v>2229529.5619999999</v>
      </c>
      <c r="O145" s="36"/>
      <c r="P145" s="36">
        <f>1364.441+2209464.096+18701.025</f>
        <v>2229529.5619999999</v>
      </c>
      <c r="Q145" s="38"/>
      <c r="R145" s="36"/>
      <c r="S145" s="87">
        <f t="shared" si="57"/>
        <v>86.617764389984174</v>
      </c>
      <c r="T145" s="37" t="str">
        <f t="shared" si="58"/>
        <v xml:space="preserve"> </v>
      </c>
      <c r="U145" s="37">
        <f t="shared" si="59"/>
        <v>86.617764389984174</v>
      </c>
      <c r="V145" s="37" t="str">
        <f t="shared" si="60"/>
        <v xml:space="preserve"> </v>
      </c>
      <c r="W145" s="37" t="str">
        <f t="shared" si="61"/>
        <v xml:space="preserve"> </v>
      </c>
      <c r="X145" s="106"/>
      <c r="Y145" s="106"/>
      <c r="Z145" s="106"/>
      <c r="AA145" s="106"/>
      <c r="AB145" s="106"/>
    </row>
    <row r="146" spans="1:28" s="27" customFormat="1" ht="77.25" customHeight="1" x14ac:dyDescent="0.25">
      <c r="A146" s="107"/>
      <c r="B146" s="107"/>
      <c r="C146" s="55" t="s">
        <v>1083</v>
      </c>
      <c r="D146" s="36">
        <f t="shared" si="53"/>
        <v>0</v>
      </c>
      <c r="E146" s="36"/>
      <c r="F146" s="36"/>
      <c r="G146" s="36"/>
      <c r="H146" s="36"/>
      <c r="I146" s="116">
        <f>SUM(J146:M146)</f>
        <v>230.3</v>
      </c>
      <c r="J146" s="36"/>
      <c r="K146" s="38"/>
      <c r="L146" s="38">
        <v>230.3</v>
      </c>
      <c r="M146" s="132"/>
      <c r="N146" s="36">
        <f t="shared" si="72"/>
        <v>0</v>
      </c>
      <c r="O146" s="36"/>
      <c r="P146" s="36"/>
      <c r="Q146" s="38"/>
      <c r="R146" s="36"/>
      <c r="S146" s="87">
        <f t="shared" si="57"/>
        <v>0</v>
      </c>
      <c r="T146" s="37" t="str">
        <f t="shared" si="58"/>
        <v xml:space="preserve"> </v>
      </c>
      <c r="U146" s="37" t="str">
        <f t="shared" si="59"/>
        <v xml:space="preserve"> </v>
      </c>
      <c r="V146" s="37">
        <f t="shared" si="60"/>
        <v>0</v>
      </c>
      <c r="W146" s="37" t="str">
        <f t="shared" si="61"/>
        <v xml:space="preserve"> </v>
      </c>
      <c r="X146" s="106"/>
      <c r="Y146" s="106"/>
      <c r="Z146" s="106"/>
      <c r="AA146" s="106"/>
      <c r="AB146" s="106"/>
    </row>
    <row r="147" spans="1:28" s="27" customFormat="1" ht="84.95" customHeight="1" x14ac:dyDescent="0.25">
      <c r="A147" s="107"/>
      <c r="B147" s="107"/>
      <c r="C147" s="55" t="s">
        <v>1084</v>
      </c>
      <c r="D147" s="36">
        <f t="shared" si="53"/>
        <v>0</v>
      </c>
      <c r="E147" s="36"/>
      <c r="F147" s="36"/>
      <c r="G147" s="36"/>
      <c r="H147" s="36"/>
      <c r="I147" s="116">
        <f t="shared" ref="I147:I148" si="74">SUM(J147:M147)</f>
        <v>168.3</v>
      </c>
      <c r="J147" s="36"/>
      <c r="K147" s="38"/>
      <c r="L147" s="38">
        <v>168.3</v>
      </c>
      <c r="M147" s="132"/>
      <c r="N147" s="36">
        <f t="shared" ref="N147:N161" si="75">SUM(O147:R147)</f>
        <v>0</v>
      </c>
      <c r="O147" s="36"/>
      <c r="P147" s="36"/>
      <c r="Q147" s="38"/>
      <c r="R147" s="36"/>
      <c r="S147" s="87">
        <f t="shared" si="57"/>
        <v>0</v>
      </c>
      <c r="T147" s="37" t="str">
        <f t="shared" si="58"/>
        <v xml:space="preserve"> </v>
      </c>
      <c r="U147" s="37" t="str">
        <f t="shared" si="59"/>
        <v xml:space="preserve"> </v>
      </c>
      <c r="V147" s="37">
        <f t="shared" si="60"/>
        <v>0</v>
      </c>
      <c r="W147" s="37" t="str">
        <f t="shared" si="61"/>
        <v xml:space="preserve"> </v>
      </c>
      <c r="X147" s="106"/>
      <c r="Y147" s="106"/>
      <c r="Z147" s="106"/>
      <c r="AA147" s="106"/>
      <c r="AB147" s="106"/>
    </row>
    <row r="148" spans="1:28" s="27" customFormat="1" ht="84.95" customHeight="1" x14ac:dyDescent="0.25">
      <c r="A148" s="107"/>
      <c r="B148" s="107"/>
      <c r="C148" s="55" t="s">
        <v>1085</v>
      </c>
      <c r="D148" s="36">
        <f t="shared" si="53"/>
        <v>0</v>
      </c>
      <c r="E148" s="36"/>
      <c r="F148" s="36"/>
      <c r="G148" s="36"/>
      <c r="H148" s="36"/>
      <c r="I148" s="116">
        <f t="shared" si="74"/>
        <v>367.5</v>
      </c>
      <c r="J148" s="36"/>
      <c r="K148" s="38"/>
      <c r="L148" s="38">
        <v>367.5</v>
      </c>
      <c r="M148" s="132"/>
      <c r="N148" s="36">
        <f t="shared" si="75"/>
        <v>0</v>
      </c>
      <c r="O148" s="36"/>
      <c r="P148" s="36"/>
      <c r="Q148" s="38"/>
      <c r="R148" s="36"/>
      <c r="S148" s="87">
        <f t="shared" si="57"/>
        <v>0</v>
      </c>
      <c r="T148" s="37" t="str">
        <f t="shared" si="58"/>
        <v xml:space="preserve"> </v>
      </c>
      <c r="U148" s="37" t="str">
        <f t="shared" si="59"/>
        <v xml:space="preserve"> </v>
      </c>
      <c r="V148" s="37">
        <f t="shared" si="60"/>
        <v>0</v>
      </c>
      <c r="W148" s="37" t="str">
        <f t="shared" si="61"/>
        <v xml:space="preserve"> </v>
      </c>
      <c r="X148" s="106"/>
      <c r="Y148" s="106"/>
      <c r="Z148" s="106"/>
      <c r="AA148" s="106"/>
      <c r="AB148" s="106"/>
    </row>
    <row r="149" spans="1:28" s="27" customFormat="1" ht="84.95" customHeight="1" x14ac:dyDescent="0.25">
      <c r="A149" s="107" t="s">
        <v>1001</v>
      </c>
      <c r="B149" s="107" t="s">
        <v>1001</v>
      </c>
      <c r="C149" s="55" t="s">
        <v>1086</v>
      </c>
      <c r="D149" s="36">
        <f t="shared" si="53"/>
        <v>0</v>
      </c>
      <c r="E149" s="36"/>
      <c r="F149" s="36"/>
      <c r="G149" s="36"/>
      <c r="H149" s="36"/>
      <c r="I149" s="116">
        <f t="shared" si="68"/>
        <v>1165655.3999999999</v>
      </c>
      <c r="J149" s="36"/>
      <c r="K149" s="38">
        <v>1165655.3999999999</v>
      </c>
      <c r="L149" s="38"/>
      <c r="M149" s="132"/>
      <c r="N149" s="36">
        <f t="shared" si="75"/>
        <v>1122964.067</v>
      </c>
      <c r="O149" s="36"/>
      <c r="P149" s="36">
        <f>1549.689+998517.564+99557.08+23339.734</f>
        <v>1122964.067</v>
      </c>
      <c r="Q149" s="38"/>
      <c r="R149" s="36"/>
      <c r="S149" s="87">
        <f t="shared" si="57"/>
        <v>96.337568289907992</v>
      </c>
      <c r="T149" s="37" t="str">
        <f t="shared" si="58"/>
        <v xml:space="preserve"> </v>
      </c>
      <c r="U149" s="37">
        <f t="shared" si="59"/>
        <v>96.337568289907992</v>
      </c>
      <c r="V149" s="37" t="str">
        <f t="shared" si="60"/>
        <v xml:space="preserve"> </v>
      </c>
      <c r="W149" s="37" t="str">
        <f t="shared" si="61"/>
        <v xml:space="preserve"> </v>
      </c>
      <c r="X149" s="106"/>
      <c r="Y149" s="106"/>
      <c r="Z149" s="106"/>
      <c r="AA149" s="106"/>
      <c r="AB149" s="106"/>
    </row>
    <row r="150" spans="1:28" s="27" customFormat="1" ht="135.75" customHeight="1" x14ac:dyDescent="0.25">
      <c r="A150" s="107" t="s">
        <v>1001</v>
      </c>
      <c r="B150" s="107" t="s">
        <v>1001</v>
      </c>
      <c r="C150" s="58" t="s">
        <v>1087</v>
      </c>
      <c r="D150" s="36">
        <f t="shared" si="53"/>
        <v>0</v>
      </c>
      <c r="E150" s="36"/>
      <c r="F150" s="36"/>
      <c r="G150" s="36"/>
      <c r="H150" s="36"/>
      <c r="I150" s="116">
        <f t="shared" si="68"/>
        <v>125568</v>
      </c>
      <c r="J150" s="36"/>
      <c r="K150" s="38">
        <v>125568</v>
      </c>
      <c r="L150" s="36"/>
      <c r="M150" s="132"/>
      <c r="N150" s="36">
        <f t="shared" si="75"/>
        <v>0</v>
      </c>
      <c r="O150" s="36"/>
      <c r="P150" s="36"/>
      <c r="Q150" s="38"/>
      <c r="R150" s="36"/>
      <c r="S150" s="87">
        <f t="shared" si="57"/>
        <v>0</v>
      </c>
      <c r="T150" s="37" t="str">
        <f t="shared" si="58"/>
        <v xml:space="preserve"> </v>
      </c>
      <c r="U150" s="37">
        <f t="shared" si="59"/>
        <v>0</v>
      </c>
      <c r="V150" s="37" t="str">
        <f t="shared" si="60"/>
        <v xml:space="preserve"> </v>
      </c>
      <c r="W150" s="37" t="str">
        <f t="shared" si="61"/>
        <v xml:space="preserve"> </v>
      </c>
      <c r="X150" s="106"/>
      <c r="Y150" s="106"/>
      <c r="Z150" s="106"/>
      <c r="AA150" s="106"/>
      <c r="AB150" s="106"/>
    </row>
    <row r="151" spans="1:28" s="27" customFormat="1" ht="87.75" customHeight="1" x14ac:dyDescent="0.25">
      <c r="A151" s="107" t="s">
        <v>1001</v>
      </c>
      <c r="B151" s="107" t="s">
        <v>1001</v>
      </c>
      <c r="C151" s="71" t="s">
        <v>1088</v>
      </c>
      <c r="D151" s="36">
        <f t="shared" si="53"/>
        <v>0</v>
      </c>
      <c r="E151" s="36"/>
      <c r="F151" s="36"/>
      <c r="G151" s="36"/>
      <c r="H151" s="36"/>
      <c r="I151" s="116">
        <f t="shared" si="68"/>
        <v>72817.2</v>
      </c>
      <c r="J151" s="36"/>
      <c r="K151" s="38">
        <v>72817.2</v>
      </c>
      <c r="L151" s="38"/>
      <c r="M151" s="132"/>
      <c r="N151" s="36">
        <f t="shared" si="75"/>
        <v>0</v>
      </c>
      <c r="O151" s="36"/>
      <c r="P151" s="36"/>
      <c r="Q151" s="38"/>
      <c r="R151" s="36"/>
      <c r="S151" s="87">
        <f t="shared" si="57"/>
        <v>0</v>
      </c>
      <c r="T151" s="37" t="str">
        <f t="shared" si="58"/>
        <v xml:space="preserve"> </v>
      </c>
      <c r="U151" s="37">
        <f t="shared" si="59"/>
        <v>0</v>
      </c>
      <c r="V151" s="37" t="str">
        <f t="shared" si="60"/>
        <v xml:space="preserve"> </v>
      </c>
      <c r="W151" s="37" t="str">
        <f t="shared" si="61"/>
        <v xml:space="preserve"> </v>
      </c>
      <c r="X151" s="106"/>
      <c r="Y151" s="106"/>
      <c r="Z151" s="106"/>
      <c r="AA151" s="106"/>
      <c r="AB151" s="106"/>
    </row>
    <row r="152" spans="1:28" s="27" customFormat="1" ht="84.95" customHeight="1" x14ac:dyDescent="0.25">
      <c r="A152" s="107"/>
      <c r="B152" s="107"/>
      <c r="C152" s="69" t="s">
        <v>1089</v>
      </c>
      <c r="D152" s="36"/>
      <c r="E152" s="36"/>
      <c r="F152" s="36"/>
      <c r="G152" s="36"/>
      <c r="H152" s="36"/>
      <c r="I152" s="116">
        <f>SUM(J152:M152)</f>
        <v>1320.2</v>
      </c>
      <c r="J152" s="36"/>
      <c r="K152" s="38"/>
      <c r="L152" s="38">
        <v>1320.2</v>
      </c>
      <c r="M152" s="132"/>
      <c r="N152" s="36">
        <f t="shared" si="75"/>
        <v>1320.12</v>
      </c>
      <c r="O152" s="36"/>
      <c r="P152" s="36"/>
      <c r="Q152" s="38">
        <f>1050.12+270</f>
        <v>1320.12</v>
      </c>
      <c r="R152" s="36"/>
      <c r="S152" s="87">
        <f t="shared" si="57"/>
        <v>99.993940312073917</v>
      </c>
      <c r="T152" s="37" t="str">
        <f t="shared" si="58"/>
        <v xml:space="preserve"> </v>
      </c>
      <c r="U152" s="37" t="str">
        <f t="shared" si="59"/>
        <v xml:space="preserve"> </v>
      </c>
      <c r="V152" s="37">
        <f t="shared" si="60"/>
        <v>99.993940312073917</v>
      </c>
      <c r="W152" s="37" t="str">
        <f t="shared" si="61"/>
        <v xml:space="preserve"> </v>
      </c>
      <c r="X152" s="106"/>
      <c r="Y152" s="106"/>
      <c r="Z152" s="106"/>
      <c r="AA152" s="106"/>
      <c r="AB152" s="106"/>
    </row>
    <row r="153" spans="1:28" s="27" customFormat="1" ht="84.95" customHeight="1" x14ac:dyDescent="0.25">
      <c r="A153" s="107" t="s">
        <v>1001</v>
      </c>
      <c r="B153" s="107" t="s">
        <v>1001</v>
      </c>
      <c r="C153" s="72" t="s">
        <v>1090</v>
      </c>
      <c r="D153" s="36">
        <f t="shared" si="53"/>
        <v>0</v>
      </c>
      <c r="E153" s="36"/>
      <c r="F153" s="36"/>
      <c r="G153" s="36"/>
      <c r="H153" s="36"/>
      <c r="I153" s="116">
        <f t="shared" si="68"/>
        <v>352749.4</v>
      </c>
      <c r="J153" s="36"/>
      <c r="K153" s="38">
        <v>352749.4</v>
      </c>
      <c r="L153" s="36"/>
      <c r="M153" s="132"/>
      <c r="N153" s="36">
        <f t="shared" si="75"/>
        <v>256993.33300000001</v>
      </c>
      <c r="O153" s="36"/>
      <c r="P153" s="36">
        <f>252259.133+4734.2</f>
        <v>256993.33300000001</v>
      </c>
      <c r="Q153" s="38"/>
      <c r="R153" s="36"/>
      <c r="S153" s="87">
        <f t="shared" si="57"/>
        <v>72.854364316424068</v>
      </c>
      <c r="T153" s="37" t="str">
        <f t="shared" si="58"/>
        <v xml:space="preserve"> </v>
      </c>
      <c r="U153" s="37">
        <f t="shared" si="59"/>
        <v>72.854364316424068</v>
      </c>
      <c r="V153" s="37" t="str">
        <f t="shared" si="60"/>
        <v xml:space="preserve"> </v>
      </c>
      <c r="W153" s="37" t="str">
        <f t="shared" si="61"/>
        <v xml:space="preserve"> </v>
      </c>
      <c r="X153" s="106"/>
      <c r="Y153" s="106"/>
      <c r="Z153" s="106"/>
      <c r="AA153" s="106"/>
      <c r="AB153" s="106"/>
    </row>
    <row r="154" spans="1:28" s="27" customFormat="1" ht="93.75" customHeight="1" x14ac:dyDescent="0.25">
      <c r="A154" s="107"/>
      <c r="B154" s="107"/>
      <c r="C154" s="72" t="s">
        <v>1091</v>
      </c>
      <c r="D154" s="36">
        <f t="shared" si="53"/>
        <v>0</v>
      </c>
      <c r="E154" s="36"/>
      <c r="F154" s="36"/>
      <c r="G154" s="36"/>
      <c r="H154" s="36"/>
      <c r="I154" s="116">
        <f>SUM(J154:M154)</f>
        <v>1440</v>
      </c>
      <c r="J154" s="36"/>
      <c r="K154" s="38"/>
      <c r="L154" s="38">
        <v>1440</v>
      </c>
      <c r="M154" s="132"/>
      <c r="N154" s="36">
        <f t="shared" si="75"/>
        <v>0</v>
      </c>
      <c r="O154" s="36"/>
      <c r="P154" s="36"/>
      <c r="Q154" s="38"/>
      <c r="R154" s="36"/>
      <c r="S154" s="87">
        <f t="shared" si="57"/>
        <v>0</v>
      </c>
      <c r="T154" s="37" t="str">
        <f t="shared" si="58"/>
        <v xml:space="preserve"> </v>
      </c>
      <c r="U154" s="37" t="str">
        <f t="shared" si="59"/>
        <v xml:space="preserve"> </v>
      </c>
      <c r="V154" s="37">
        <f t="shared" si="60"/>
        <v>0</v>
      </c>
      <c r="W154" s="37" t="str">
        <f t="shared" si="61"/>
        <v xml:space="preserve"> </v>
      </c>
      <c r="X154" s="106"/>
      <c r="Y154" s="106"/>
      <c r="Z154" s="106"/>
      <c r="AA154" s="106"/>
      <c r="AB154" s="106"/>
    </row>
    <row r="155" spans="1:28" s="27" customFormat="1" ht="128.25" customHeight="1" x14ac:dyDescent="0.25">
      <c r="A155" s="107"/>
      <c r="B155" s="107"/>
      <c r="C155" s="59" t="s">
        <v>1092</v>
      </c>
      <c r="D155" s="36">
        <f t="shared" si="53"/>
        <v>0</v>
      </c>
      <c r="E155" s="36"/>
      <c r="F155" s="36"/>
      <c r="G155" s="36"/>
      <c r="H155" s="36"/>
      <c r="I155" s="116">
        <f>SUM(J155:M155)</f>
        <v>999</v>
      </c>
      <c r="J155" s="36"/>
      <c r="K155" s="38"/>
      <c r="L155" s="38">
        <v>999</v>
      </c>
      <c r="M155" s="132"/>
      <c r="N155" s="36">
        <f t="shared" si="75"/>
        <v>670</v>
      </c>
      <c r="O155" s="36"/>
      <c r="P155" s="36"/>
      <c r="Q155" s="38">
        <f>600+70</f>
        <v>670</v>
      </c>
      <c r="R155" s="36"/>
      <c r="S155" s="87">
        <f t="shared" si="57"/>
        <v>67.067067067067072</v>
      </c>
      <c r="T155" s="37" t="str">
        <f t="shared" si="58"/>
        <v xml:space="preserve"> </v>
      </c>
      <c r="U155" s="37" t="str">
        <f t="shared" si="59"/>
        <v xml:space="preserve"> </v>
      </c>
      <c r="V155" s="37">
        <f t="shared" si="60"/>
        <v>67.067067067067072</v>
      </c>
      <c r="W155" s="37" t="str">
        <f t="shared" si="61"/>
        <v xml:space="preserve"> </v>
      </c>
      <c r="X155" s="106"/>
      <c r="Y155" s="106"/>
      <c r="Z155" s="106"/>
      <c r="AA155" s="106"/>
      <c r="AB155" s="106"/>
    </row>
    <row r="156" spans="1:28" s="27" customFormat="1" ht="90.75" customHeight="1" x14ac:dyDescent="0.25">
      <c r="A156" s="107" t="s">
        <v>1001</v>
      </c>
      <c r="B156" s="107" t="s">
        <v>1001</v>
      </c>
      <c r="C156" s="71" t="s">
        <v>385</v>
      </c>
      <c r="D156" s="36">
        <f t="shared" si="53"/>
        <v>1646869.7</v>
      </c>
      <c r="E156" s="36"/>
      <c r="F156" s="38">
        <v>1646869.7</v>
      </c>
      <c r="G156" s="36"/>
      <c r="H156" s="36"/>
      <c r="I156" s="116">
        <f t="shared" si="68"/>
        <v>1646869.7</v>
      </c>
      <c r="J156" s="36"/>
      <c r="K156" s="38">
        <v>1646869.7</v>
      </c>
      <c r="L156" s="36"/>
      <c r="M156" s="132"/>
      <c r="N156" s="36">
        <f t="shared" si="75"/>
        <v>1209210.1340000001</v>
      </c>
      <c r="O156" s="36"/>
      <c r="P156" s="36">
        <f>894799.998+303628.576+10781.56</f>
        <v>1209210.1340000001</v>
      </c>
      <c r="Q156" s="36"/>
      <c r="R156" s="36"/>
      <c r="S156" s="87">
        <f t="shared" si="57"/>
        <v>73.424760562417305</v>
      </c>
      <c r="T156" s="37" t="str">
        <f t="shared" si="58"/>
        <v xml:space="preserve"> </v>
      </c>
      <c r="U156" s="37">
        <f t="shared" si="59"/>
        <v>73.424760562417305</v>
      </c>
      <c r="V156" s="37" t="str">
        <f t="shared" si="60"/>
        <v xml:space="preserve"> </v>
      </c>
      <c r="W156" s="37" t="str">
        <f t="shared" si="61"/>
        <v xml:space="preserve"> </v>
      </c>
      <c r="X156" s="106"/>
      <c r="Y156" s="106"/>
      <c r="Z156" s="106"/>
      <c r="AA156" s="106"/>
      <c r="AB156" s="106"/>
    </row>
    <row r="157" spans="1:28" s="27" customFormat="1" ht="91.5" customHeight="1" x14ac:dyDescent="0.25">
      <c r="A157" s="107"/>
      <c r="B157" s="107"/>
      <c r="C157" s="55" t="s">
        <v>1093</v>
      </c>
      <c r="D157" s="36">
        <f t="shared" si="53"/>
        <v>0</v>
      </c>
      <c r="E157" s="36"/>
      <c r="F157" s="38"/>
      <c r="G157" s="36"/>
      <c r="H157" s="36"/>
      <c r="I157" s="116">
        <f>SUM(J157:M157)</f>
        <v>1525</v>
      </c>
      <c r="J157" s="36"/>
      <c r="K157" s="38"/>
      <c r="L157" s="38">
        <v>1525</v>
      </c>
      <c r="M157" s="132"/>
      <c r="N157" s="36">
        <f t="shared" si="75"/>
        <v>1008</v>
      </c>
      <c r="O157" s="36"/>
      <c r="P157" s="36"/>
      <c r="Q157" s="36">
        <v>1008</v>
      </c>
      <c r="R157" s="36"/>
      <c r="S157" s="87">
        <f t="shared" si="57"/>
        <v>66.098360655737707</v>
      </c>
      <c r="T157" s="37" t="str">
        <f t="shared" si="58"/>
        <v xml:space="preserve"> </v>
      </c>
      <c r="U157" s="37" t="str">
        <f t="shared" si="59"/>
        <v xml:space="preserve"> </v>
      </c>
      <c r="V157" s="37">
        <f t="shared" si="60"/>
        <v>66.098360655737707</v>
      </c>
      <c r="W157" s="37" t="str">
        <f t="shared" si="61"/>
        <v xml:space="preserve"> </v>
      </c>
      <c r="X157" s="106"/>
      <c r="Y157" s="106"/>
      <c r="Z157" s="106"/>
      <c r="AA157" s="106"/>
      <c r="AB157" s="106"/>
    </row>
    <row r="158" spans="1:28" s="27" customFormat="1" ht="58.5" customHeight="1" x14ac:dyDescent="0.25">
      <c r="A158" s="107" t="s">
        <v>1001</v>
      </c>
      <c r="B158" s="107" t="s">
        <v>1001</v>
      </c>
      <c r="C158" s="66" t="s">
        <v>1094</v>
      </c>
      <c r="D158" s="36">
        <f t="shared" si="53"/>
        <v>0</v>
      </c>
      <c r="E158" s="36"/>
      <c r="F158" s="36"/>
      <c r="G158" s="36"/>
      <c r="H158" s="36"/>
      <c r="I158" s="116">
        <f t="shared" si="68"/>
        <v>646755.4</v>
      </c>
      <c r="J158" s="36"/>
      <c r="K158" s="38">
        <v>646755.4</v>
      </c>
      <c r="L158" s="36"/>
      <c r="M158" s="132"/>
      <c r="N158" s="36">
        <f t="shared" si="75"/>
        <v>460388.72899999999</v>
      </c>
      <c r="O158" s="36"/>
      <c r="P158" s="36">
        <f>443379.322+17009.407</f>
        <v>460388.72899999999</v>
      </c>
      <c r="Q158" s="36"/>
      <c r="R158" s="36"/>
      <c r="S158" s="87">
        <f t="shared" si="57"/>
        <v>71.184365681368874</v>
      </c>
      <c r="T158" s="37" t="str">
        <f t="shared" si="58"/>
        <v xml:space="preserve"> </v>
      </c>
      <c r="U158" s="37">
        <f t="shared" si="59"/>
        <v>71.184365681368874</v>
      </c>
      <c r="V158" s="37" t="str">
        <f t="shared" si="60"/>
        <v xml:space="preserve"> </v>
      </c>
      <c r="W158" s="37" t="str">
        <f t="shared" si="61"/>
        <v xml:space="preserve"> </v>
      </c>
      <c r="X158" s="106"/>
      <c r="Y158" s="106"/>
      <c r="Z158" s="106"/>
      <c r="AA158" s="106"/>
      <c r="AB158" s="106"/>
    </row>
    <row r="159" spans="1:28" s="27" customFormat="1" ht="76.5" customHeight="1" x14ac:dyDescent="0.25">
      <c r="A159" s="107" t="s">
        <v>1001</v>
      </c>
      <c r="B159" s="107" t="s">
        <v>1001</v>
      </c>
      <c r="C159" s="55" t="s">
        <v>1095</v>
      </c>
      <c r="D159" s="36">
        <f t="shared" si="53"/>
        <v>0</v>
      </c>
      <c r="E159" s="36"/>
      <c r="F159" s="36"/>
      <c r="G159" s="36"/>
      <c r="H159" s="36"/>
      <c r="I159" s="116">
        <f t="shared" si="68"/>
        <v>29808.400000000001</v>
      </c>
      <c r="J159" s="36"/>
      <c r="K159" s="38">
        <v>29808.400000000001</v>
      </c>
      <c r="L159" s="36"/>
      <c r="M159" s="132"/>
      <c r="N159" s="36">
        <f t="shared" si="75"/>
        <v>29808.302</v>
      </c>
      <c r="O159" s="36"/>
      <c r="P159" s="36">
        <f>29703.302+105</f>
        <v>29808.302</v>
      </c>
      <c r="Q159" s="36"/>
      <c r="R159" s="36"/>
      <c r="S159" s="87">
        <f t="shared" si="57"/>
        <v>99.999671233611991</v>
      </c>
      <c r="T159" s="37" t="str">
        <f t="shared" si="58"/>
        <v xml:space="preserve"> </v>
      </c>
      <c r="U159" s="37">
        <f t="shared" si="59"/>
        <v>99.999671233611991</v>
      </c>
      <c r="V159" s="37" t="str">
        <f t="shared" si="60"/>
        <v xml:space="preserve"> </v>
      </c>
      <c r="W159" s="37" t="str">
        <f t="shared" si="61"/>
        <v xml:space="preserve"> </v>
      </c>
      <c r="X159" s="106"/>
      <c r="Y159" s="106"/>
      <c r="Z159" s="106"/>
      <c r="AA159" s="106"/>
      <c r="AB159" s="106"/>
    </row>
    <row r="160" spans="1:28" s="46" customFormat="1" ht="42" customHeight="1" x14ac:dyDescent="0.25">
      <c r="A160" s="20" t="s">
        <v>1001</v>
      </c>
      <c r="B160" s="20" t="s">
        <v>1001</v>
      </c>
      <c r="C160" s="67" t="s">
        <v>1096</v>
      </c>
      <c r="D160" s="44">
        <f t="shared" si="53"/>
        <v>7024372.2000000002</v>
      </c>
      <c r="E160" s="44">
        <f>SUM(E161:E241)</f>
        <v>0</v>
      </c>
      <c r="F160" s="44">
        <f t="shared" ref="F160:M160" si="76">SUM(F161:F241)</f>
        <v>7024372.2000000002</v>
      </c>
      <c r="G160" s="44">
        <f t="shared" si="76"/>
        <v>0</v>
      </c>
      <c r="H160" s="44">
        <f t="shared" si="76"/>
        <v>0</v>
      </c>
      <c r="I160" s="119">
        <f t="shared" si="76"/>
        <v>29117290.300000012</v>
      </c>
      <c r="J160" s="44">
        <f>SUM(J161:J241)</f>
        <v>3379198.4</v>
      </c>
      <c r="K160" s="44">
        <f>SUM(K161:K241)</f>
        <v>25674276.100000013</v>
      </c>
      <c r="L160" s="44">
        <f t="shared" si="76"/>
        <v>63815.8</v>
      </c>
      <c r="M160" s="135">
        <f t="shared" si="76"/>
        <v>0</v>
      </c>
      <c r="N160" s="44">
        <f t="shared" si="75"/>
        <v>23853742.508000001</v>
      </c>
      <c r="O160" s="44">
        <f>SUM(O161:O241)</f>
        <v>1887289.86</v>
      </c>
      <c r="P160" s="44">
        <f>SUM(P161:P241)</f>
        <v>21953175.148000002</v>
      </c>
      <c r="Q160" s="44">
        <f>SUM(Q161:Q241)</f>
        <v>13277.499999999998</v>
      </c>
      <c r="R160" s="44">
        <f>SUM(R161:R241)</f>
        <v>0</v>
      </c>
      <c r="S160" s="86">
        <f t="shared" si="57"/>
        <v>81.922947713304183</v>
      </c>
      <c r="T160" s="45">
        <f t="shared" si="58"/>
        <v>55.850223532302813</v>
      </c>
      <c r="U160" s="45">
        <f t="shared" si="59"/>
        <v>85.506500991472905</v>
      </c>
      <c r="V160" s="45">
        <f t="shared" si="60"/>
        <v>20.805975949529739</v>
      </c>
      <c r="W160" s="45" t="str">
        <f t="shared" si="61"/>
        <v xml:space="preserve"> </v>
      </c>
      <c r="X160" s="106"/>
      <c r="Y160" s="106"/>
      <c r="Z160" s="106"/>
      <c r="AA160" s="106"/>
      <c r="AB160" s="106"/>
    </row>
    <row r="161" spans="1:28" s="27" customFormat="1" ht="58.5" customHeight="1" x14ac:dyDescent="0.25">
      <c r="A161" s="107"/>
      <c r="B161" s="107"/>
      <c r="C161" s="58" t="s">
        <v>1097</v>
      </c>
      <c r="D161" s="36">
        <f t="shared" si="53"/>
        <v>0</v>
      </c>
      <c r="E161" s="36"/>
      <c r="F161" s="36"/>
      <c r="G161" s="36"/>
      <c r="H161" s="36"/>
      <c r="I161" s="116">
        <f>SUM(J161:M161)</f>
        <v>2587</v>
      </c>
      <c r="J161" s="36"/>
      <c r="K161" s="36"/>
      <c r="L161" s="38">
        <v>2587</v>
      </c>
      <c r="M161" s="132"/>
      <c r="N161" s="36">
        <f t="shared" si="75"/>
        <v>2587</v>
      </c>
      <c r="O161" s="36"/>
      <c r="P161" s="36"/>
      <c r="Q161" s="36">
        <f>2400+187</f>
        <v>2587</v>
      </c>
      <c r="R161" s="36"/>
      <c r="S161" s="87">
        <f t="shared" si="57"/>
        <v>100</v>
      </c>
      <c r="T161" s="37" t="str">
        <f t="shared" si="58"/>
        <v xml:space="preserve"> </v>
      </c>
      <c r="U161" s="37" t="str">
        <f t="shared" si="59"/>
        <v xml:space="preserve"> </v>
      </c>
      <c r="V161" s="37">
        <f t="shared" si="60"/>
        <v>100</v>
      </c>
      <c r="W161" s="37" t="str">
        <f t="shared" si="61"/>
        <v xml:space="preserve"> </v>
      </c>
      <c r="X161" s="106"/>
      <c r="Y161" s="106"/>
      <c r="Z161" s="106"/>
      <c r="AA161" s="106"/>
      <c r="AB161" s="106"/>
    </row>
    <row r="162" spans="1:28" s="27" customFormat="1" ht="69.95" customHeight="1" x14ac:dyDescent="0.25">
      <c r="A162" s="107" t="s">
        <v>1001</v>
      </c>
      <c r="B162" s="107" t="s">
        <v>1001</v>
      </c>
      <c r="C162" s="68" t="s">
        <v>386</v>
      </c>
      <c r="D162" s="36">
        <f t="shared" si="53"/>
        <v>169522</v>
      </c>
      <c r="E162" s="36"/>
      <c r="F162" s="38">
        <v>169522</v>
      </c>
      <c r="G162" s="36"/>
      <c r="H162" s="36"/>
      <c r="I162" s="116">
        <f t="shared" ref="I162:I241" si="77">SUM(J162:M162)</f>
        <v>169522</v>
      </c>
      <c r="J162" s="36"/>
      <c r="K162" s="38">
        <v>169522</v>
      </c>
      <c r="L162" s="36"/>
      <c r="M162" s="132"/>
      <c r="N162" s="36">
        <f t="shared" ref="N162:N167" si="78">SUM(O162:R162)</f>
        <v>159580.67600000001</v>
      </c>
      <c r="O162" s="36"/>
      <c r="P162" s="36">
        <f>157140.676+2440</f>
        <v>159580.67600000001</v>
      </c>
      <c r="Q162" s="36"/>
      <c r="R162" s="36"/>
      <c r="S162" s="87">
        <f t="shared" si="57"/>
        <v>94.135673245950386</v>
      </c>
      <c r="T162" s="37" t="str">
        <f t="shared" si="58"/>
        <v xml:space="preserve"> </v>
      </c>
      <c r="U162" s="37">
        <f t="shared" si="59"/>
        <v>94.135673245950386</v>
      </c>
      <c r="V162" s="37" t="str">
        <f t="shared" si="60"/>
        <v xml:space="preserve"> </v>
      </c>
      <c r="W162" s="37" t="str">
        <f t="shared" si="61"/>
        <v xml:space="preserve"> </v>
      </c>
      <c r="X162" s="106"/>
      <c r="Y162" s="106"/>
      <c r="Z162" s="106"/>
      <c r="AA162" s="106"/>
      <c r="AB162" s="106"/>
    </row>
    <row r="163" spans="1:28" s="27" customFormat="1" ht="89.25" customHeight="1" x14ac:dyDescent="0.25">
      <c r="A163" s="107" t="s">
        <v>1001</v>
      </c>
      <c r="B163" s="107" t="s">
        <v>1001</v>
      </c>
      <c r="C163" s="55" t="s">
        <v>387</v>
      </c>
      <c r="D163" s="36">
        <f t="shared" si="53"/>
        <v>2468184.4</v>
      </c>
      <c r="E163" s="36"/>
      <c r="F163" s="38">
        <v>2468184.4</v>
      </c>
      <c r="G163" s="36"/>
      <c r="H163" s="36"/>
      <c r="I163" s="116">
        <f t="shared" si="77"/>
        <v>1739768.2999999998</v>
      </c>
      <c r="J163" s="36"/>
      <c r="K163" s="38">
        <v>1739768.2999999998</v>
      </c>
      <c r="L163" s="36"/>
      <c r="M163" s="132"/>
      <c r="N163" s="36">
        <f t="shared" si="78"/>
        <v>1079105.1739999999</v>
      </c>
      <c r="O163" s="36"/>
      <c r="P163" s="36">
        <f>1053130.91+15834.264+10140</f>
        <v>1079105.1739999999</v>
      </c>
      <c r="Q163" s="36"/>
      <c r="R163" s="36"/>
      <c r="S163" s="87">
        <f t="shared" si="57"/>
        <v>62.025798147948784</v>
      </c>
      <c r="T163" s="37" t="str">
        <f t="shared" si="58"/>
        <v xml:space="preserve"> </v>
      </c>
      <c r="U163" s="37">
        <f t="shared" si="59"/>
        <v>62.025798147948784</v>
      </c>
      <c r="V163" s="37" t="str">
        <f t="shared" si="60"/>
        <v xml:space="preserve"> </v>
      </c>
      <c r="W163" s="37" t="str">
        <f t="shared" si="61"/>
        <v xml:space="preserve"> </v>
      </c>
      <c r="X163" s="106"/>
      <c r="Y163" s="106"/>
      <c r="Z163" s="106"/>
      <c r="AA163" s="106"/>
      <c r="AB163" s="106"/>
    </row>
    <row r="164" spans="1:28" s="27" customFormat="1" ht="60" customHeight="1" x14ac:dyDescent="0.25">
      <c r="A164" s="107" t="s">
        <v>1001</v>
      </c>
      <c r="B164" s="107" t="s">
        <v>1001</v>
      </c>
      <c r="C164" s="55" t="s">
        <v>388</v>
      </c>
      <c r="D164" s="36">
        <f t="shared" si="53"/>
        <v>2289888.6</v>
      </c>
      <c r="E164" s="36"/>
      <c r="F164" s="38">
        <v>2289888.6</v>
      </c>
      <c r="G164" s="36"/>
      <c r="H164" s="36"/>
      <c r="I164" s="116">
        <f t="shared" si="77"/>
        <v>1105377</v>
      </c>
      <c r="J164" s="36"/>
      <c r="K164" s="38">
        <v>1105377</v>
      </c>
      <c r="L164" s="36"/>
      <c r="M164" s="132"/>
      <c r="N164" s="36">
        <f t="shared" si="78"/>
        <v>1100470.49</v>
      </c>
      <c r="O164" s="36"/>
      <c r="P164" s="36">
        <f>1084425.29+16045.2</f>
        <v>1100470.49</v>
      </c>
      <c r="Q164" s="36"/>
      <c r="R164" s="36"/>
      <c r="S164" s="87">
        <f t="shared" si="57"/>
        <v>99.556123385957918</v>
      </c>
      <c r="T164" s="37" t="str">
        <f t="shared" si="58"/>
        <v xml:space="preserve"> </v>
      </c>
      <c r="U164" s="37">
        <f t="shared" si="59"/>
        <v>99.556123385957918</v>
      </c>
      <c r="V164" s="37" t="str">
        <f t="shared" si="60"/>
        <v xml:space="preserve"> </v>
      </c>
      <c r="W164" s="37" t="str">
        <f t="shared" si="61"/>
        <v xml:space="preserve"> </v>
      </c>
      <c r="X164" s="106"/>
      <c r="Y164" s="106"/>
      <c r="Z164" s="106"/>
      <c r="AA164" s="106"/>
      <c r="AB164" s="106"/>
    </row>
    <row r="165" spans="1:28" s="27" customFormat="1" ht="60" customHeight="1" x14ac:dyDescent="0.25">
      <c r="A165" s="107" t="s">
        <v>1001</v>
      </c>
      <c r="B165" s="107" t="s">
        <v>1001</v>
      </c>
      <c r="C165" s="69" t="s">
        <v>1098</v>
      </c>
      <c r="D165" s="36">
        <f t="shared" ref="D165:D228" si="79">+E165+F165+G165+H165</f>
        <v>0</v>
      </c>
      <c r="E165" s="36"/>
      <c r="F165" s="36"/>
      <c r="G165" s="36"/>
      <c r="H165" s="36"/>
      <c r="I165" s="116">
        <f t="shared" si="77"/>
        <v>314450.7</v>
      </c>
      <c r="J165" s="36"/>
      <c r="K165" s="38">
        <v>314450.7</v>
      </c>
      <c r="L165" s="36"/>
      <c r="M165" s="132"/>
      <c r="N165" s="36">
        <f t="shared" si="78"/>
        <v>237510.96</v>
      </c>
      <c r="O165" s="36"/>
      <c r="P165" s="36">
        <f>236329.12+1181.84</f>
        <v>237510.96</v>
      </c>
      <c r="Q165" s="36"/>
      <c r="R165" s="36"/>
      <c r="S165" s="87">
        <f t="shared" si="57"/>
        <v>75.532018214619967</v>
      </c>
      <c r="T165" s="37" t="str">
        <f t="shared" si="58"/>
        <v xml:space="preserve"> </v>
      </c>
      <c r="U165" s="37">
        <f t="shared" si="59"/>
        <v>75.532018214619967</v>
      </c>
      <c r="V165" s="37" t="str">
        <f t="shared" si="60"/>
        <v xml:space="preserve"> </v>
      </c>
      <c r="W165" s="37" t="str">
        <f t="shared" si="61"/>
        <v xml:space="preserve"> </v>
      </c>
      <c r="X165" s="106"/>
      <c r="Y165" s="106"/>
      <c r="Z165" s="106"/>
      <c r="AA165" s="106"/>
      <c r="AB165" s="106"/>
    </row>
    <row r="166" spans="1:28" s="27" customFormat="1" ht="60" customHeight="1" x14ac:dyDescent="0.25">
      <c r="A166" s="107" t="s">
        <v>1001</v>
      </c>
      <c r="B166" s="107" t="s">
        <v>1001</v>
      </c>
      <c r="C166" s="69" t="s">
        <v>1099</v>
      </c>
      <c r="D166" s="36">
        <f t="shared" si="79"/>
        <v>0</v>
      </c>
      <c r="E166" s="36"/>
      <c r="F166" s="36"/>
      <c r="G166" s="36"/>
      <c r="H166" s="36"/>
      <c r="I166" s="116">
        <f t="shared" si="77"/>
        <v>39053.1</v>
      </c>
      <c r="J166" s="36"/>
      <c r="K166" s="38">
        <v>39053.1</v>
      </c>
      <c r="L166" s="38"/>
      <c r="M166" s="132"/>
      <c r="N166" s="36">
        <f t="shared" si="78"/>
        <v>39052.945</v>
      </c>
      <c r="O166" s="36"/>
      <c r="P166" s="36">
        <f>37274.945+1778</f>
        <v>39052.945</v>
      </c>
      <c r="Q166" s="38"/>
      <c r="R166" s="36"/>
      <c r="S166" s="87">
        <f t="shared" si="57"/>
        <v>99.999603104491058</v>
      </c>
      <c r="T166" s="37" t="str">
        <f t="shared" si="58"/>
        <v xml:space="preserve"> </v>
      </c>
      <c r="U166" s="37">
        <f t="shared" si="59"/>
        <v>99.999603104491058</v>
      </c>
      <c r="V166" s="37" t="str">
        <f t="shared" si="60"/>
        <v xml:space="preserve"> </v>
      </c>
      <c r="W166" s="37" t="str">
        <f t="shared" si="61"/>
        <v xml:space="preserve"> </v>
      </c>
      <c r="X166" s="106"/>
      <c r="Y166" s="106"/>
      <c r="Z166" s="106"/>
      <c r="AA166" s="106"/>
      <c r="AB166" s="106"/>
    </row>
    <row r="167" spans="1:28" s="27" customFormat="1" ht="60" customHeight="1" x14ac:dyDescent="0.25">
      <c r="A167" s="107" t="s">
        <v>1001</v>
      </c>
      <c r="B167" s="107" t="s">
        <v>1001</v>
      </c>
      <c r="C167" s="55" t="s">
        <v>1100</v>
      </c>
      <c r="D167" s="36">
        <f t="shared" si="79"/>
        <v>0</v>
      </c>
      <c r="E167" s="36"/>
      <c r="F167" s="36"/>
      <c r="G167" s="36"/>
      <c r="H167" s="36"/>
      <c r="I167" s="116">
        <f t="shared" si="77"/>
        <v>69016.100000000006</v>
      </c>
      <c r="J167" s="38"/>
      <c r="K167" s="38">
        <v>69016.100000000006</v>
      </c>
      <c r="L167" s="36"/>
      <c r="M167" s="132"/>
      <c r="N167" s="36">
        <f t="shared" si="78"/>
        <v>5760</v>
      </c>
      <c r="O167" s="36"/>
      <c r="P167" s="36">
        <v>5760</v>
      </c>
      <c r="Q167" s="38"/>
      <c r="R167" s="36"/>
      <c r="S167" s="87">
        <f t="shared" si="57"/>
        <v>8.3458787152562941</v>
      </c>
      <c r="T167" s="37" t="str">
        <f t="shared" si="58"/>
        <v xml:space="preserve"> </v>
      </c>
      <c r="U167" s="37">
        <f t="shared" si="59"/>
        <v>8.3458787152562941</v>
      </c>
      <c r="V167" s="37" t="str">
        <f t="shared" si="60"/>
        <v xml:space="preserve"> </v>
      </c>
      <c r="W167" s="37" t="str">
        <f t="shared" si="61"/>
        <v xml:space="preserve"> </v>
      </c>
      <c r="X167" s="106"/>
      <c r="Y167" s="106"/>
      <c r="Z167" s="106"/>
      <c r="AA167" s="106"/>
      <c r="AB167" s="106"/>
    </row>
    <row r="168" spans="1:28" s="27" customFormat="1" ht="77.25" customHeight="1" x14ac:dyDescent="0.25">
      <c r="A168" s="107"/>
      <c r="B168" s="107"/>
      <c r="C168" s="59" t="s">
        <v>1101</v>
      </c>
      <c r="D168" s="36"/>
      <c r="E168" s="36"/>
      <c r="F168" s="36"/>
      <c r="G168" s="36"/>
      <c r="H168" s="36"/>
      <c r="I168" s="116">
        <f>SUM(J168:M168)</f>
        <v>1950.1999999999998</v>
      </c>
      <c r="J168" s="38"/>
      <c r="K168" s="38"/>
      <c r="L168" s="38">
        <v>1950.1999999999998</v>
      </c>
      <c r="M168" s="132"/>
      <c r="N168" s="36">
        <f>SUM(O168:R168)</f>
        <v>1950.15</v>
      </c>
      <c r="O168" s="36"/>
      <c r="P168" s="36"/>
      <c r="Q168" s="38">
        <f>1800+150.15</f>
        <v>1950.15</v>
      </c>
      <c r="R168" s="36"/>
      <c r="S168" s="87">
        <f t="shared" ref="S168:S231" si="80">IF(I168=0," ",N168/I168*100)</f>
        <v>99.997436160393818</v>
      </c>
      <c r="T168" s="37" t="str">
        <f t="shared" ref="T168:T231" si="81">IF(J168=0," ",O168/J168*100)</f>
        <v xml:space="preserve"> </v>
      </c>
      <c r="U168" s="37" t="str">
        <f t="shared" ref="U168:U231" si="82">IF(K168=0," ",P168/K168*100)</f>
        <v xml:space="preserve"> </v>
      </c>
      <c r="V168" s="37">
        <f t="shared" ref="V168:V231" si="83">IF(L168=0," ",Q168/L168*100)</f>
        <v>99.997436160393818</v>
      </c>
      <c r="W168" s="37" t="str">
        <f t="shared" ref="W168:W231" si="84">IF(M168=0," ",R168/M168*100)</f>
        <v xml:space="preserve"> </v>
      </c>
      <c r="X168" s="106"/>
      <c r="Y168" s="106"/>
      <c r="Z168" s="106"/>
      <c r="AA168" s="106"/>
      <c r="AB168" s="106"/>
    </row>
    <row r="169" spans="1:28" s="27" customFormat="1" ht="60" customHeight="1" x14ac:dyDescent="0.25">
      <c r="A169" s="107"/>
      <c r="B169" s="107"/>
      <c r="C169" s="59" t="s">
        <v>1102</v>
      </c>
      <c r="D169" s="36"/>
      <c r="E169" s="36"/>
      <c r="F169" s="36"/>
      <c r="G169" s="36"/>
      <c r="H169" s="36"/>
      <c r="I169" s="116">
        <f t="shared" ref="I169:I172" si="85">SUM(J169:M169)</f>
        <v>2421.9</v>
      </c>
      <c r="J169" s="38"/>
      <c r="K169" s="38"/>
      <c r="L169" s="38">
        <v>2421.9</v>
      </c>
      <c r="M169" s="132"/>
      <c r="N169" s="36">
        <f t="shared" ref="N169:N172" si="86">SUM(O169:R169)</f>
        <v>1081.5</v>
      </c>
      <c r="O169" s="36"/>
      <c r="P169" s="36"/>
      <c r="Q169" s="38">
        <f>999.6+81.9</f>
        <v>1081.5</v>
      </c>
      <c r="R169" s="36"/>
      <c r="S169" s="87">
        <f t="shared" si="80"/>
        <v>44.655022915892481</v>
      </c>
      <c r="T169" s="37" t="str">
        <f t="shared" si="81"/>
        <v xml:space="preserve"> </v>
      </c>
      <c r="U169" s="37" t="str">
        <f t="shared" si="82"/>
        <v xml:space="preserve"> </v>
      </c>
      <c r="V169" s="37">
        <f t="shared" si="83"/>
        <v>44.655022915892481</v>
      </c>
      <c r="W169" s="37" t="str">
        <f t="shared" si="84"/>
        <v xml:space="preserve"> </v>
      </c>
      <c r="X169" s="106"/>
      <c r="Y169" s="106"/>
      <c r="Z169" s="106"/>
      <c r="AA169" s="106"/>
      <c r="AB169" s="106"/>
    </row>
    <row r="170" spans="1:28" s="27" customFormat="1" ht="74.25" customHeight="1" x14ac:dyDescent="0.25">
      <c r="A170" s="107"/>
      <c r="B170" s="107"/>
      <c r="C170" s="59" t="s">
        <v>1103</v>
      </c>
      <c r="D170" s="36"/>
      <c r="E170" s="36"/>
      <c r="F170" s="36"/>
      <c r="G170" s="36"/>
      <c r="H170" s="36"/>
      <c r="I170" s="116">
        <f t="shared" si="85"/>
        <v>1177.5999999999999</v>
      </c>
      <c r="J170" s="38"/>
      <c r="K170" s="38"/>
      <c r="L170" s="38">
        <v>1177.5999999999999</v>
      </c>
      <c r="M170" s="132"/>
      <c r="N170" s="36">
        <f t="shared" si="86"/>
        <v>868.72</v>
      </c>
      <c r="O170" s="36"/>
      <c r="P170" s="36"/>
      <c r="Q170" s="38">
        <f>720.72+148</f>
        <v>868.72</v>
      </c>
      <c r="R170" s="36"/>
      <c r="S170" s="87">
        <f t="shared" si="80"/>
        <v>73.770380434782609</v>
      </c>
      <c r="T170" s="37" t="str">
        <f t="shared" si="81"/>
        <v xml:space="preserve"> </v>
      </c>
      <c r="U170" s="37" t="str">
        <f t="shared" si="82"/>
        <v xml:space="preserve"> </v>
      </c>
      <c r="V170" s="37">
        <f t="shared" si="83"/>
        <v>73.770380434782609</v>
      </c>
      <c r="W170" s="37" t="str">
        <f t="shared" si="84"/>
        <v xml:space="preserve"> </v>
      </c>
      <c r="X170" s="106"/>
      <c r="Y170" s="106"/>
      <c r="Z170" s="106"/>
      <c r="AA170" s="106"/>
      <c r="AB170" s="106"/>
    </row>
    <row r="171" spans="1:28" s="27" customFormat="1" ht="76.5" customHeight="1" x14ac:dyDescent="0.25">
      <c r="A171" s="107"/>
      <c r="B171" s="107"/>
      <c r="C171" s="59" t="s">
        <v>1104</v>
      </c>
      <c r="D171" s="36"/>
      <c r="E171" s="36"/>
      <c r="F171" s="36"/>
      <c r="G171" s="36"/>
      <c r="H171" s="36"/>
      <c r="I171" s="116">
        <f t="shared" si="85"/>
        <v>2825.6</v>
      </c>
      <c r="J171" s="38"/>
      <c r="K171" s="38"/>
      <c r="L171" s="38">
        <v>2825.6</v>
      </c>
      <c r="M171" s="132"/>
      <c r="N171" s="36">
        <f t="shared" si="86"/>
        <v>1122.5999999999999</v>
      </c>
      <c r="O171" s="36"/>
      <c r="P171" s="36"/>
      <c r="Q171" s="38">
        <f>1027+95.6</f>
        <v>1122.5999999999999</v>
      </c>
      <c r="R171" s="36"/>
      <c r="S171" s="87">
        <f t="shared" si="80"/>
        <v>39.729614949037369</v>
      </c>
      <c r="T171" s="37" t="str">
        <f t="shared" si="81"/>
        <v xml:space="preserve"> </v>
      </c>
      <c r="U171" s="37" t="str">
        <f t="shared" si="82"/>
        <v xml:space="preserve"> </v>
      </c>
      <c r="V171" s="37">
        <f t="shared" si="83"/>
        <v>39.729614949037369</v>
      </c>
      <c r="W171" s="37" t="str">
        <f t="shared" si="84"/>
        <v xml:space="preserve"> </v>
      </c>
      <c r="X171" s="106"/>
      <c r="Y171" s="106"/>
      <c r="Z171" s="106"/>
      <c r="AA171" s="106"/>
      <c r="AB171" s="106"/>
    </row>
    <row r="172" spans="1:28" s="27" customFormat="1" ht="74.25" customHeight="1" x14ac:dyDescent="0.25">
      <c r="A172" s="107"/>
      <c r="B172" s="107"/>
      <c r="C172" s="59" t="s">
        <v>1105</v>
      </c>
      <c r="D172" s="36"/>
      <c r="E172" s="36"/>
      <c r="F172" s="36"/>
      <c r="G172" s="36"/>
      <c r="H172" s="36"/>
      <c r="I172" s="116">
        <f t="shared" si="85"/>
        <v>2079.6999999999998</v>
      </c>
      <c r="J172" s="38"/>
      <c r="K172" s="38"/>
      <c r="L172" s="38">
        <v>2079.6999999999998</v>
      </c>
      <c r="M172" s="132"/>
      <c r="N172" s="36">
        <f t="shared" si="86"/>
        <v>1526.29</v>
      </c>
      <c r="O172" s="36"/>
      <c r="P172" s="36"/>
      <c r="Q172" s="38">
        <f>1291.29+235</f>
        <v>1526.29</v>
      </c>
      <c r="R172" s="36"/>
      <c r="S172" s="87">
        <f t="shared" si="80"/>
        <v>73.389912006539404</v>
      </c>
      <c r="T172" s="37" t="str">
        <f t="shared" si="81"/>
        <v xml:space="preserve"> </v>
      </c>
      <c r="U172" s="37" t="str">
        <f t="shared" si="82"/>
        <v xml:space="preserve"> </v>
      </c>
      <c r="V172" s="37">
        <f t="shared" si="83"/>
        <v>73.389912006539404</v>
      </c>
      <c r="W172" s="37" t="str">
        <f t="shared" si="84"/>
        <v xml:space="preserve"> </v>
      </c>
      <c r="X172" s="106"/>
      <c r="Y172" s="106"/>
      <c r="Z172" s="106"/>
      <c r="AA172" s="106"/>
      <c r="AB172" s="106"/>
    </row>
    <row r="173" spans="1:28" s="27" customFormat="1" ht="75.75" customHeight="1" x14ac:dyDescent="0.25">
      <c r="A173" s="107" t="s">
        <v>1001</v>
      </c>
      <c r="B173" s="107" t="s">
        <v>1001</v>
      </c>
      <c r="C173" s="58" t="s">
        <v>1106</v>
      </c>
      <c r="D173" s="36">
        <f t="shared" si="79"/>
        <v>0</v>
      </c>
      <c r="E173" s="36"/>
      <c r="F173" s="36"/>
      <c r="G173" s="36"/>
      <c r="H173" s="36"/>
      <c r="I173" s="116">
        <f t="shared" si="77"/>
        <v>419363.3</v>
      </c>
      <c r="J173" s="38"/>
      <c r="K173" s="38">
        <v>419363.3</v>
      </c>
      <c r="L173" s="38"/>
      <c r="M173" s="132"/>
      <c r="N173" s="36">
        <f>SUM(O173:R173)</f>
        <v>419363.23599999998</v>
      </c>
      <c r="O173" s="36"/>
      <c r="P173" s="36">
        <f>414125.692+5237.544</f>
        <v>419363.23599999998</v>
      </c>
      <c r="Q173" s="38"/>
      <c r="R173" s="36"/>
      <c r="S173" s="87">
        <f t="shared" si="80"/>
        <v>99.99998473876947</v>
      </c>
      <c r="T173" s="37" t="str">
        <f t="shared" si="81"/>
        <v xml:space="preserve"> </v>
      </c>
      <c r="U173" s="37">
        <f t="shared" si="82"/>
        <v>99.99998473876947</v>
      </c>
      <c r="V173" s="37" t="str">
        <f t="shared" si="83"/>
        <v xml:space="preserve"> </v>
      </c>
      <c r="W173" s="37" t="str">
        <f t="shared" si="84"/>
        <v xml:space="preserve"> </v>
      </c>
      <c r="X173" s="106"/>
      <c r="Y173" s="106"/>
      <c r="Z173" s="106"/>
      <c r="AA173" s="106"/>
      <c r="AB173" s="106"/>
    </row>
    <row r="174" spans="1:28" s="27" customFormat="1" ht="73.5" customHeight="1" x14ac:dyDescent="0.25">
      <c r="A174" s="107"/>
      <c r="B174" s="107"/>
      <c r="C174" s="58" t="s">
        <v>1107</v>
      </c>
      <c r="D174" s="36"/>
      <c r="E174" s="36"/>
      <c r="F174" s="36"/>
      <c r="G174" s="36"/>
      <c r="H174" s="36"/>
      <c r="I174" s="116">
        <f>SUM(J174:M174)</f>
        <v>189.9</v>
      </c>
      <c r="J174" s="38"/>
      <c r="K174" s="38"/>
      <c r="L174" s="38">
        <v>189.9</v>
      </c>
      <c r="M174" s="132"/>
      <c r="N174" s="36">
        <f>SUM(O174:R174)</f>
        <v>0</v>
      </c>
      <c r="O174" s="36"/>
      <c r="P174" s="36"/>
      <c r="Q174" s="38"/>
      <c r="R174" s="36"/>
      <c r="S174" s="87">
        <f t="shared" si="80"/>
        <v>0</v>
      </c>
      <c r="T174" s="37" t="str">
        <f t="shared" si="81"/>
        <v xml:space="preserve"> </v>
      </c>
      <c r="U174" s="37" t="str">
        <f t="shared" si="82"/>
        <v xml:space="preserve"> </v>
      </c>
      <c r="V174" s="37">
        <f t="shared" si="83"/>
        <v>0</v>
      </c>
      <c r="W174" s="37" t="str">
        <f t="shared" si="84"/>
        <v xml:space="preserve"> </v>
      </c>
      <c r="X174" s="106"/>
      <c r="Y174" s="106"/>
      <c r="Z174" s="106"/>
      <c r="AA174" s="106"/>
      <c r="AB174" s="106"/>
    </row>
    <row r="175" spans="1:28" s="27" customFormat="1" ht="74.25" customHeight="1" x14ac:dyDescent="0.25">
      <c r="A175" s="107"/>
      <c r="B175" s="107"/>
      <c r="C175" s="58" t="s">
        <v>1108</v>
      </c>
      <c r="D175" s="36"/>
      <c r="E175" s="36"/>
      <c r="F175" s="36"/>
      <c r="G175" s="36"/>
      <c r="H175" s="36"/>
      <c r="I175" s="116">
        <f>SUM(J175:M175)</f>
        <v>69.3</v>
      </c>
      <c r="J175" s="38"/>
      <c r="K175" s="38"/>
      <c r="L175" s="38">
        <v>69.3</v>
      </c>
      <c r="M175" s="132"/>
      <c r="N175" s="36">
        <f>SUM(O175:R175)</f>
        <v>0</v>
      </c>
      <c r="O175" s="36"/>
      <c r="P175" s="36"/>
      <c r="Q175" s="38"/>
      <c r="R175" s="36"/>
      <c r="S175" s="87">
        <f t="shared" si="80"/>
        <v>0</v>
      </c>
      <c r="T175" s="37" t="str">
        <f t="shared" si="81"/>
        <v xml:space="preserve"> </v>
      </c>
      <c r="U175" s="37" t="str">
        <f t="shared" si="82"/>
        <v xml:space="preserve"> </v>
      </c>
      <c r="V175" s="37">
        <f t="shared" si="83"/>
        <v>0</v>
      </c>
      <c r="W175" s="37" t="str">
        <f t="shared" si="84"/>
        <v xml:space="preserve"> </v>
      </c>
      <c r="X175" s="106"/>
      <c r="Y175" s="106"/>
      <c r="Z175" s="106"/>
      <c r="AA175" s="106"/>
      <c r="AB175" s="106"/>
    </row>
    <row r="176" spans="1:28" s="27" customFormat="1" ht="60" customHeight="1" x14ac:dyDescent="0.25">
      <c r="A176" s="107" t="s">
        <v>1001</v>
      </c>
      <c r="B176" s="107" t="s">
        <v>1001</v>
      </c>
      <c r="C176" s="58" t="s">
        <v>1109</v>
      </c>
      <c r="D176" s="36">
        <f>+E176+F176+G176+H176</f>
        <v>0</v>
      </c>
      <c r="E176" s="36"/>
      <c r="F176" s="36"/>
      <c r="G176" s="36"/>
      <c r="H176" s="36"/>
      <c r="I176" s="116">
        <f>SUM(J176:M176)</f>
        <v>85912.8</v>
      </c>
      <c r="J176" s="36"/>
      <c r="K176" s="38">
        <v>85912.8</v>
      </c>
      <c r="L176" s="36"/>
      <c r="M176" s="132"/>
      <c r="N176" s="36">
        <f>SUM(O176:R176)</f>
        <v>78456.159</v>
      </c>
      <c r="O176" s="36"/>
      <c r="P176" s="36">
        <v>78456.159</v>
      </c>
      <c r="Q176" s="38"/>
      <c r="R176" s="36"/>
      <c r="S176" s="87">
        <f t="shared" si="80"/>
        <v>91.320686789395751</v>
      </c>
      <c r="T176" s="37" t="str">
        <f t="shared" si="81"/>
        <v xml:space="preserve"> </v>
      </c>
      <c r="U176" s="37">
        <f t="shared" si="82"/>
        <v>91.320686789395751</v>
      </c>
      <c r="V176" s="37" t="str">
        <f t="shared" si="83"/>
        <v xml:space="preserve"> </v>
      </c>
      <c r="W176" s="37" t="str">
        <f t="shared" si="84"/>
        <v xml:space="preserve"> </v>
      </c>
      <c r="X176" s="106"/>
      <c r="Y176" s="106"/>
      <c r="Z176" s="106"/>
      <c r="AA176" s="106"/>
      <c r="AB176" s="106"/>
    </row>
    <row r="177" spans="1:28" s="27" customFormat="1" ht="60" customHeight="1" x14ac:dyDescent="0.25">
      <c r="A177" s="107"/>
      <c r="B177" s="107"/>
      <c r="C177" s="58" t="s">
        <v>1110</v>
      </c>
      <c r="D177" s="36"/>
      <c r="E177" s="36"/>
      <c r="F177" s="36"/>
      <c r="G177" s="36"/>
      <c r="H177" s="36"/>
      <c r="I177" s="116">
        <f>SUM(J177:M177)</f>
        <v>1280</v>
      </c>
      <c r="J177" s="38"/>
      <c r="K177" s="38"/>
      <c r="L177" s="38">
        <v>1280</v>
      </c>
      <c r="M177" s="132"/>
      <c r="N177" s="36">
        <f>SUBTOTAL(9,O177:R177)</f>
        <v>0</v>
      </c>
      <c r="O177" s="36"/>
      <c r="P177" s="36"/>
      <c r="Q177" s="38"/>
      <c r="R177" s="36"/>
      <c r="S177" s="87">
        <f t="shared" si="80"/>
        <v>0</v>
      </c>
      <c r="T177" s="37" t="str">
        <f t="shared" si="81"/>
        <v xml:space="preserve"> </v>
      </c>
      <c r="U177" s="37" t="str">
        <f t="shared" si="82"/>
        <v xml:space="preserve"> </v>
      </c>
      <c r="V177" s="37">
        <f t="shared" si="83"/>
        <v>0</v>
      </c>
      <c r="W177" s="37" t="str">
        <f t="shared" si="84"/>
        <v xml:space="preserve"> </v>
      </c>
      <c r="X177" s="106"/>
      <c r="Y177" s="106"/>
      <c r="Z177" s="106"/>
      <c r="AA177" s="106"/>
      <c r="AB177" s="106"/>
    </row>
    <row r="178" spans="1:28" s="27" customFormat="1" ht="73.5" customHeight="1" x14ac:dyDescent="0.25">
      <c r="A178" s="107" t="s">
        <v>1001</v>
      </c>
      <c r="B178" s="107" t="s">
        <v>1001</v>
      </c>
      <c r="C178" s="55" t="s">
        <v>1111</v>
      </c>
      <c r="D178" s="36">
        <f t="shared" si="79"/>
        <v>0</v>
      </c>
      <c r="E178" s="36"/>
      <c r="F178" s="36"/>
      <c r="G178" s="36"/>
      <c r="H178" s="36"/>
      <c r="I178" s="116">
        <f t="shared" si="77"/>
        <v>29434.9</v>
      </c>
      <c r="J178" s="36"/>
      <c r="K178" s="38">
        <v>29434.9</v>
      </c>
      <c r="L178" s="38"/>
      <c r="M178" s="132"/>
      <c r="N178" s="36">
        <f t="shared" ref="N178:N191" si="87">SUM(O178:R178)</f>
        <v>0</v>
      </c>
      <c r="O178" s="36"/>
      <c r="P178" s="36"/>
      <c r="Q178" s="38"/>
      <c r="R178" s="36"/>
      <c r="S178" s="87">
        <f t="shared" si="80"/>
        <v>0</v>
      </c>
      <c r="T178" s="37" t="str">
        <f t="shared" si="81"/>
        <v xml:space="preserve"> </v>
      </c>
      <c r="U178" s="37">
        <f t="shared" si="82"/>
        <v>0</v>
      </c>
      <c r="V178" s="37" t="str">
        <f t="shared" si="83"/>
        <v xml:space="preserve"> </v>
      </c>
      <c r="W178" s="37" t="str">
        <f t="shared" si="84"/>
        <v xml:space="preserve"> </v>
      </c>
      <c r="X178" s="106"/>
      <c r="Y178" s="106"/>
      <c r="Z178" s="106"/>
      <c r="AA178" s="106"/>
      <c r="AB178" s="106"/>
    </row>
    <row r="179" spans="1:28" s="27" customFormat="1" ht="86.25" customHeight="1" x14ac:dyDescent="0.25">
      <c r="A179" s="107" t="s">
        <v>1001</v>
      </c>
      <c r="B179" s="107" t="s">
        <v>1001</v>
      </c>
      <c r="C179" s="55" t="s">
        <v>1112</v>
      </c>
      <c r="D179" s="36">
        <f t="shared" si="79"/>
        <v>0</v>
      </c>
      <c r="E179" s="36"/>
      <c r="F179" s="36"/>
      <c r="G179" s="36"/>
      <c r="H179" s="36"/>
      <c r="I179" s="116">
        <f t="shared" si="77"/>
        <v>550190.69999999995</v>
      </c>
      <c r="J179" s="36"/>
      <c r="K179" s="38">
        <v>550190.69999999995</v>
      </c>
      <c r="L179" s="36"/>
      <c r="M179" s="132"/>
      <c r="N179" s="36">
        <f t="shared" si="87"/>
        <v>471393.18900000001</v>
      </c>
      <c r="O179" s="36"/>
      <c r="P179" s="36">
        <f>466069.416+5323.773</f>
        <v>471393.18900000001</v>
      </c>
      <c r="Q179" s="38"/>
      <c r="R179" s="36"/>
      <c r="S179" s="87">
        <f t="shared" si="80"/>
        <v>85.678145595699831</v>
      </c>
      <c r="T179" s="37" t="str">
        <f t="shared" si="81"/>
        <v xml:space="preserve"> </v>
      </c>
      <c r="U179" s="37">
        <f t="shared" si="82"/>
        <v>85.678145595699831</v>
      </c>
      <c r="V179" s="37" t="str">
        <f t="shared" si="83"/>
        <v xml:space="preserve"> </v>
      </c>
      <c r="W179" s="37" t="str">
        <f t="shared" si="84"/>
        <v xml:space="preserve"> </v>
      </c>
      <c r="X179" s="106"/>
      <c r="Y179" s="106"/>
      <c r="Z179" s="106"/>
      <c r="AA179" s="106"/>
      <c r="AB179" s="106"/>
    </row>
    <row r="180" spans="1:28" s="27" customFormat="1" ht="70.5" customHeight="1" x14ac:dyDescent="0.25">
      <c r="A180" s="107" t="s">
        <v>1001</v>
      </c>
      <c r="B180" s="107" t="s">
        <v>1001</v>
      </c>
      <c r="C180" s="55" t="s">
        <v>389</v>
      </c>
      <c r="D180" s="36">
        <f t="shared" si="79"/>
        <v>289019.3</v>
      </c>
      <c r="E180" s="36"/>
      <c r="F180" s="38">
        <v>289019.3</v>
      </c>
      <c r="G180" s="36"/>
      <c r="H180" s="36"/>
      <c r="I180" s="116">
        <f t="shared" si="77"/>
        <v>185986.59999999998</v>
      </c>
      <c r="J180" s="36"/>
      <c r="K180" s="38">
        <v>185986.59999999998</v>
      </c>
      <c r="L180" s="38"/>
      <c r="M180" s="132"/>
      <c r="N180" s="36">
        <f t="shared" si="87"/>
        <v>163994.679</v>
      </c>
      <c r="O180" s="36"/>
      <c r="P180" s="36">
        <f>160483.479+3511.2</f>
        <v>163994.679</v>
      </c>
      <c r="Q180" s="38"/>
      <c r="R180" s="36"/>
      <c r="S180" s="87">
        <f t="shared" si="80"/>
        <v>88.175534689058253</v>
      </c>
      <c r="T180" s="37" t="str">
        <f t="shared" si="81"/>
        <v xml:space="preserve"> </v>
      </c>
      <c r="U180" s="37">
        <f t="shared" si="82"/>
        <v>88.175534689058253</v>
      </c>
      <c r="V180" s="37" t="str">
        <f t="shared" si="83"/>
        <v xml:space="preserve"> </v>
      </c>
      <c r="W180" s="37" t="str">
        <f t="shared" si="84"/>
        <v xml:space="preserve"> </v>
      </c>
      <c r="X180" s="106"/>
      <c r="Y180" s="106"/>
      <c r="Z180" s="106"/>
      <c r="AA180" s="106"/>
      <c r="AB180" s="106"/>
    </row>
    <row r="181" spans="1:28" s="27" customFormat="1" ht="60" customHeight="1" x14ac:dyDescent="0.25">
      <c r="A181" s="107" t="s">
        <v>1001</v>
      </c>
      <c r="B181" s="107" t="s">
        <v>1001</v>
      </c>
      <c r="C181" s="55" t="s">
        <v>1113</v>
      </c>
      <c r="D181" s="36">
        <f>+E181+F181+G181+H181</f>
        <v>0</v>
      </c>
      <c r="E181" s="36"/>
      <c r="F181" s="36"/>
      <c r="G181" s="36"/>
      <c r="H181" s="36"/>
      <c r="I181" s="116">
        <f>SUM(J181:M181)</f>
        <v>21811.5</v>
      </c>
      <c r="J181" s="36"/>
      <c r="K181" s="38">
        <v>21811.5</v>
      </c>
      <c r="L181" s="36"/>
      <c r="M181" s="132"/>
      <c r="N181" s="36">
        <f t="shared" si="87"/>
        <v>0</v>
      </c>
      <c r="O181" s="36"/>
      <c r="P181" s="36"/>
      <c r="Q181" s="36"/>
      <c r="R181" s="36"/>
      <c r="S181" s="87">
        <f t="shared" si="80"/>
        <v>0</v>
      </c>
      <c r="T181" s="37" t="str">
        <f t="shared" si="81"/>
        <v xml:space="preserve"> </v>
      </c>
      <c r="U181" s="37">
        <f t="shared" si="82"/>
        <v>0</v>
      </c>
      <c r="V181" s="37" t="str">
        <f t="shared" si="83"/>
        <v xml:space="preserve"> </v>
      </c>
      <c r="W181" s="37" t="str">
        <f t="shared" si="84"/>
        <v xml:space="preserve"> </v>
      </c>
      <c r="X181" s="106"/>
      <c r="Y181" s="106"/>
      <c r="Z181" s="106"/>
      <c r="AA181" s="106"/>
      <c r="AB181" s="106"/>
    </row>
    <row r="182" spans="1:28" s="27" customFormat="1" ht="60" customHeight="1" x14ac:dyDescent="0.25">
      <c r="A182" s="107" t="s">
        <v>1001</v>
      </c>
      <c r="B182" s="107" t="s">
        <v>1001</v>
      </c>
      <c r="C182" s="55" t="s">
        <v>390</v>
      </c>
      <c r="D182" s="36">
        <f t="shared" si="79"/>
        <v>534420.80000000005</v>
      </c>
      <c r="E182" s="36"/>
      <c r="F182" s="38">
        <v>534420.80000000005</v>
      </c>
      <c r="G182" s="36"/>
      <c r="H182" s="36"/>
      <c r="I182" s="116">
        <f t="shared" si="77"/>
        <v>359672.4</v>
      </c>
      <c r="J182" s="36"/>
      <c r="K182" s="38">
        <v>359672.4</v>
      </c>
      <c r="L182" s="36"/>
      <c r="M182" s="132"/>
      <c r="N182" s="36">
        <f t="shared" si="87"/>
        <v>341984.99699999997</v>
      </c>
      <c r="O182" s="36"/>
      <c r="P182" s="36">
        <f>336055.997+5929</f>
        <v>341984.99699999997</v>
      </c>
      <c r="Q182" s="38"/>
      <c r="R182" s="36"/>
      <c r="S182" s="87">
        <f t="shared" si="80"/>
        <v>95.082357445275193</v>
      </c>
      <c r="T182" s="37" t="str">
        <f t="shared" si="81"/>
        <v xml:space="preserve"> </v>
      </c>
      <c r="U182" s="37">
        <f t="shared" si="82"/>
        <v>95.082357445275193</v>
      </c>
      <c r="V182" s="37" t="str">
        <f t="shared" si="83"/>
        <v xml:space="preserve"> </v>
      </c>
      <c r="W182" s="37" t="str">
        <f t="shared" si="84"/>
        <v xml:space="preserve"> </v>
      </c>
      <c r="X182" s="106"/>
      <c r="Y182" s="106"/>
      <c r="Z182" s="106"/>
      <c r="AA182" s="106"/>
      <c r="AB182" s="106"/>
    </row>
    <row r="183" spans="1:28" s="27" customFormat="1" ht="80.099999999999994" customHeight="1" x14ac:dyDescent="0.25">
      <c r="A183" s="107"/>
      <c r="B183" s="107"/>
      <c r="C183" s="55" t="s">
        <v>1114</v>
      </c>
      <c r="D183" s="36"/>
      <c r="E183" s="36"/>
      <c r="F183" s="38"/>
      <c r="G183" s="36"/>
      <c r="H183" s="36"/>
      <c r="I183" s="116">
        <f>SUM(J183:M183)</f>
        <v>96.3</v>
      </c>
      <c r="J183" s="36"/>
      <c r="K183" s="38"/>
      <c r="L183" s="38">
        <v>96.3</v>
      </c>
      <c r="M183" s="132"/>
      <c r="N183" s="36">
        <f t="shared" si="87"/>
        <v>0</v>
      </c>
      <c r="O183" s="36"/>
      <c r="P183" s="36"/>
      <c r="Q183" s="38"/>
      <c r="R183" s="36"/>
      <c r="S183" s="87">
        <f t="shared" si="80"/>
        <v>0</v>
      </c>
      <c r="T183" s="37" t="str">
        <f t="shared" si="81"/>
        <v xml:space="preserve"> </v>
      </c>
      <c r="U183" s="37" t="str">
        <f t="shared" si="82"/>
        <v xml:space="preserve"> </v>
      </c>
      <c r="V183" s="37">
        <f t="shared" si="83"/>
        <v>0</v>
      </c>
      <c r="W183" s="37" t="str">
        <f t="shared" si="84"/>
        <v xml:space="preserve"> </v>
      </c>
      <c r="X183" s="106"/>
      <c r="Y183" s="106"/>
      <c r="Z183" s="106"/>
      <c r="AA183" s="106"/>
      <c r="AB183" s="106"/>
    </row>
    <row r="184" spans="1:28" s="27" customFormat="1" ht="80.099999999999994" customHeight="1" x14ac:dyDescent="0.25">
      <c r="A184" s="107" t="s">
        <v>1001</v>
      </c>
      <c r="B184" s="107" t="s">
        <v>1001</v>
      </c>
      <c r="C184" s="55" t="s">
        <v>1115</v>
      </c>
      <c r="D184" s="36">
        <f t="shared" si="79"/>
        <v>750656.2</v>
      </c>
      <c r="E184" s="36"/>
      <c r="F184" s="38">
        <v>750656.2</v>
      </c>
      <c r="G184" s="36"/>
      <c r="H184" s="36"/>
      <c r="I184" s="116">
        <f t="shared" si="77"/>
        <v>487654.09999999992</v>
      </c>
      <c r="J184" s="36"/>
      <c r="K184" s="38">
        <v>487654.09999999992</v>
      </c>
      <c r="L184" s="36"/>
      <c r="M184" s="132"/>
      <c r="N184" s="36">
        <f t="shared" si="87"/>
        <v>463651.13199999998</v>
      </c>
      <c r="O184" s="36"/>
      <c r="P184" s="36">
        <f>456054.328+7596.804</f>
        <v>463651.13199999998</v>
      </c>
      <c r="Q184" s="38"/>
      <c r="R184" s="36"/>
      <c r="S184" s="87">
        <f t="shared" si="80"/>
        <v>95.077870154275345</v>
      </c>
      <c r="T184" s="37" t="str">
        <f t="shared" si="81"/>
        <v xml:space="preserve"> </v>
      </c>
      <c r="U184" s="37">
        <f t="shared" si="82"/>
        <v>95.077870154275345</v>
      </c>
      <c r="V184" s="37" t="str">
        <f t="shared" si="83"/>
        <v xml:space="preserve"> </v>
      </c>
      <c r="W184" s="37" t="str">
        <f t="shared" si="84"/>
        <v xml:space="preserve"> </v>
      </c>
      <c r="X184" s="106"/>
      <c r="Y184" s="106"/>
      <c r="Z184" s="106"/>
      <c r="AA184" s="106"/>
      <c r="AB184" s="106"/>
    </row>
    <row r="185" spans="1:28" s="27" customFormat="1" ht="80.099999999999994" customHeight="1" x14ac:dyDescent="0.25">
      <c r="A185" s="107"/>
      <c r="B185" s="107"/>
      <c r="C185" s="55" t="s">
        <v>1116</v>
      </c>
      <c r="D185" s="36"/>
      <c r="E185" s="36"/>
      <c r="F185" s="38"/>
      <c r="G185" s="36"/>
      <c r="H185" s="36"/>
      <c r="I185" s="116">
        <f>SUM(J185:M185)</f>
        <v>1615</v>
      </c>
      <c r="J185" s="36"/>
      <c r="K185" s="38"/>
      <c r="L185" s="38">
        <v>1615</v>
      </c>
      <c r="M185" s="132"/>
      <c r="N185" s="36">
        <f t="shared" si="87"/>
        <v>415</v>
      </c>
      <c r="O185" s="36"/>
      <c r="P185" s="36"/>
      <c r="Q185" s="38">
        <v>415</v>
      </c>
      <c r="R185" s="36"/>
      <c r="S185" s="87">
        <f t="shared" si="80"/>
        <v>25.696594427244584</v>
      </c>
      <c r="T185" s="37" t="str">
        <f t="shared" si="81"/>
        <v xml:space="preserve"> </v>
      </c>
      <c r="U185" s="37" t="str">
        <f t="shared" si="82"/>
        <v xml:space="preserve"> </v>
      </c>
      <c r="V185" s="37">
        <f t="shared" si="83"/>
        <v>25.696594427244584</v>
      </c>
      <c r="W185" s="37" t="str">
        <f t="shared" si="84"/>
        <v xml:space="preserve"> </v>
      </c>
      <c r="X185" s="106"/>
      <c r="Y185" s="106"/>
      <c r="Z185" s="106"/>
      <c r="AA185" s="106"/>
      <c r="AB185" s="106"/>
    </row>
    <row r="186" spans="1:28" s="27" customFormat="1" ht="61.5" customHeight="1" x14ac:dyDescent="0.25">
      <c r="A186" s="107" t="s">
        <v>1001</v>
      </c>
      <c r="B186" s="107" t="s">
        <v>1001</v>
      </c>
      <c r="C186" s="55" t="s">
        <v>1117</v>
      </c>
      <c r="D186" s="36">
        <f t="shared" si="79"/>
        <v>0</v>
      </c>
      <c r="E186" s="36"/>
      <c r="F186" s="36"/>
      <c r="G186" s="36"/>
      <c r="H186" s="36"/>
      <c r="I186" s="116">
        <f t="shared" si="77"/>
        <v>233858.30000000002</v>
      </c>
      <c r="J186" s="36"/>
      <c r="K186" s="38">
        <v>233858.30000000002</v>
      </c>
      <c r="L186" s="38"/>
      <c r="M186" s="132"/>
      <c r="N186" s="36">
        <f t="shared" si="87"/>
        <v>220719.068</v>
      </c>
      <c r="O186" s="36"/>
      <c r="P186" s="36">
        <f>218703.968+2015.1</f>
        <v>220719.068</v>
      </c>
      <c r="Q186" s="38"/>
      <c r="R186" s="36"/>
      <c r="S186" s="87">
        <f t="shared" si="80"/>
        <v>94.381541300864654</v>
      </c>
      <c r="T186" s="37" t="str">
        <f t="shared" si="81"/>
        <v xml:space="preserve"> </v>
      </c>
      <c r="U186" s="37">
        <f t="shared" si="82"/>
        <v>94.381541300864654</v>
      </c>
      <c r="V186" s="37" t="str">
        <f t="shared" si="83"/>
        <v xml:space="preserve"> </v>
      </c>
      <c r="W186" s="37" t="str">
        <f t="shared" si="84"/>
        <v xml:space="preserve"> </v>
      </c>
      <c r="X186" s="106"/>
      <c r="Y186" s="106"/>
      <c r="Z186" s="106"/>
      <c r="AA186" s="106"/>
      <c r="AB186" s="106"/>
    </row>
    <row r="187" spans="1:28" s="27" customFormat="1" ht="80.099999999999994" customHeight="1" x14ac:dyDescent="0.25">
      <c r="A187" s="107" t="s">
        <v>1001</v>
      </c>
      <c r="B187" s="107" t="s">
        <v>1001</v>
      </c>
      <c r="C187" s="55" t="s">
        <v>1118</v>
      </c>
      <c r="D187" s="36">
        <f>+E187+F187+G187+H187</f>
        <v>0</v>
      </c>
      <c r="E187" s="36"/>
      <c r="F187" s="36"/>
      <c r="G187" s="36"/>
      <c r="H187" s="36"/>
      <c r="I187" s="116">
        <f t="shared" si="77"/>
        <v>364614.1</v>
      </c>
      <c r="J187" s="36"/>
      <c r="K187" s="38">
        <v>364614.1</v>
      </c>
      <c r="L187" s="38"/>
      <c r="M187" s="132"/>
      <c r="N187" s="36">
        <f t="shared" si="87"/>
        <v>301248.73099999997</v>
      </c>
      <c r="O187" s="36"/>
      <c r="P187" s="36">
        <f>299189.707+2059.024</f>
        <v>301248.73099999997</v>
      </c>
      <c r="Q187" s="36"/>
      <c r="R187" s="36"/>
      <c r="S187" s="87">
        <f t="shared" si="80"/>
        <v>82.621251070652505</v>
      </c>
      <c r="T187" s="37" t="str">
        <f t="shared" si="81"/>
        <v xml:space="preserve"> </v>
      </c>
      <c r="U187" s="37">
        <f t="shared" si="82"/>
        <v>82.621251070652505</v>
      </c>
      <c r="V187" s="37" t="str">
        <f t="shared" si="83"/>
        <v xml:space="preserve"> </v>
      </c>
      <c r="W187" s="37" t="str">
        <f t="shared" si="84"/>
        <v xml:space="preserve"> </v>
      </c>
      <c r="X187" s="106"/>
      <c r="Y187" s="106"/>
      <c r="Z187" s="106"/>
      <c r="AA187" s="106"/>
      <c r="AB187" s="106"/>
    </row>
    <row r="188" spans="1:28" s="27" customFormat="1" ht="80.099999999999994" customHeight="1" x14ac:dyDescent="0.25">
      <c r="A188" s="107"/>
      <c r="B188" s="107"/>
      <c r="C188" s="55" t="s">
        <v>1119</v>
      </c>
      <c r="D188" s="36">
        <f>+E188+F188+G188+H188</f>
        <v>0</v>
      </c>
      <c r="E188" s="36"/>
      <c r="F188" s="36"/>
      <c r="G188" s="36"/>
      <c r="H188" s="36"/>
      <c r="I188" s="116">
        <f>SUM(J188:M188)</f>
        <v>1450</v>
      </c>
      <c r="J188" s="36"/>
      <c r="K188" s="38"/>
      <c r="L188" s="38">
        <v>1450</v>
      </c>
      <c r="M188" s="132"/>
      <c r="N188" s="36">
        <f t="shared" si="87"/>
        <v>0</v>
      </c>
      <c r="O188" s="36"/>
      <c r="P188" s="36" t="s">
        <v>1120</v>
      </c>
      <c r="Q188" s="36"/>
      <c r="R188" s="36"/>
      <c r="S188" s="87">
        <f t="shared" si="80"/>
        <v>0</v>
      </c>
      <c r="T188" s="37" t="str">
        <f t="shared" si="81"/>
        <v xml:space="preserve"> </v>
      </c>
      <c r="U188" s="37" t="str">
        <f t="shared" si="82"/>
        <v xml:space="preserve"> </v>
      </c>
      <c r="V188" s="37">
        <f t="shared" si="83"/>
        <v>0</v>
      </c>
      <c r="W188" s="37" t="str">
        <f t="shared" si="84"/>
        <v xml:space="preserve"> </v>
      </c>
      <c r="X188" s="106"/>
      <c r="Y188" s="106"/>
      <c r="Z188" s="106"/>
      <c r="AA188" s="106"/>
      <c r="AB188" s="106"/>
    </row>
    <row r="189" spans="1:28" s="27" customFormat="1" ht="80.099999999999994" customHeight="1" x14ac:dyDescent="0.25">
      <c r="A189" s="107" t="s">
        <v>1001</v>
      </c>
      <c r="B189" s="107" t="s">
        <v>1001</v>
      </c>
      <c r="C189" s="55" t="s">
        <v>1121</v>
      </c>
      <c r="D189" s="36">
        <f t="shared" si="79"/>
        <v>0</v>
      </c>
      <c r="E189" s="36"/>
      <c r="F189" s="36"/>
      <c r="G189" s="36"/>
      <c r="H189" s="36"/>
      <c r="I189" s="116">
        <f t="shared" si="77"/>
        <v>30596.9</v>
      </c>
      <c r="J189" s="36"/>
      <c r="K189" s="38">
        <v>30596.9</v>
      </c>
      <c r="L189" s="36"/>
      <c r="M189" s="132"/>
      <c r="N189" s="36">
        <f t="shared" si="87"/>
        <v>29402.6</v>
      </c>
      <c r="O189" s="36"/>
      <c r="P189" s="36">
        <f>29184.6+218</f>
        <v>29402.6</v>
      </c>
      <c r="Q189" s="36"/>
      <c r="R189" s="36"/>
      <c r="S189" s="87">
        <f t="shared" si="80"/>
        <v>96.096663387467345</v>
      </c>
      <c r="T189" s="37" t="str">
        <f t="shared" si="81"/>
        <v xml:space="preserve"> </v>
      </c>
      <c r="U189" s="37">
        <f t="shared" si="82"/>
        <v>96.096663387467345</v>
      </c>
      <c r="V189" s="37" t="str">
        <f t="shared" si="83"/>
        <v xml:space="preserve"> </v>
      </c>
      <c r="W189" s="37" t="str">
        <f t="shared" si="84"/>
        <v xml:space="preserve"> </v>
      </c>
      <c r="X189" s="106"/>
      <c r="Y189" s="106"/>
      <c r="Z189" s="106"/>
      <c r="AA189" s="106"/>
      <c r="AB189" s="106"/>
    </row>
    <row r="190" spans="1:28" s="27" customFormat="1" ht="80.099999999999994" customHeight="1" x14ac:dyDescent="0.25">
      <c r="A190" s="107"/>
      <c r="B190" s="107"/>
      <c r="C190" s="55" t="s">
        <v>1122</v>
      </c>
      <c r="D190" s="36">
        <f t="shared" si="79"/>
        <v>0</v>
      </c>
      <c r="E190" s="36"/>
      <c r="F190" s="36"/>
      <c r="G190" s="36"/>
      <c r="H190" s="36"/>
      <c r="I190" s="116">
        <f>SUM(J190:M190)</f>
        <v>1399.9</v>
      </c>
      <c r="J190" s="36"/>
      <c r="K190" s="38"/>
      <c r="L190" s="38">
        <v>1399.9</v>
      </c>
      <c r="M190" s="132"/>
      <c r="N190" s="36">
        <f t="shared" si="87"/>
        <v>0</v>
      </c>
      <c r="O190" s="36"/>
      <c r="P190" s="36"/>
      <c r="Q190" s="36"/>
      <c r="R190" s="36"/>
      <c r="S190" s="87">
        <f t="shared" si="80"/>
        <v>0</v>
      </c>
      <c r="T190" s="37" t="str">
        <f t="shared" si="81"/>
        <v xml:space="preserve"> </v>
      </c>
      <c r="U190" s="37" t="str">
        <f t="shared" si="82"/>
        <v xml:space="preserve"> </v>
      </c>
      <c r="V190" s="37">
        <f t="shared" si="83"/>
        <v>0</v>
      </c>
      <c r="W190" s="37" t="str">
        <f t="shared" si="84"/>
        <v xml:space="preserve"> </v>
      </c>
      <c r="X190" s="106"/>
      <c r="Y190" s="106"/>
      <c r="Z190" s="106"/>
      <c r="AA190" s="106"/>
      <c r="AB190" s="106"/>
    </row>
    <row r="191" spans="1:28" s="27" customFormat="1" ht="60" customHeight="1" x14ac:dyDescent="0.25">
      <c r="A191" s="107"/>
      <c r="B191" s="107"/>
      <c r="C191" s="55" t="s">
        <v>1123</v>
      </c>
      <c r="D191" s="36">
        <f t="shared" si="79"/>
        <v>0</v>
      </c>
      <c r="E191" s="36"/>
      <c r="F191" s="36"/>
      <c r="G191" s="36"/>
      <c r="H191" s="36"/>
      <c r="I191" s="116">
        <f>SUM(J191:M191)</f>
        <v>1283.8</v>
      </c>
      <c r="J191" s="36"/>
      <c r="K191" s="38"/>
      <c r="L191" s="38">
        <v>1283.8</v>
      </c>
      <c r="M191" s="132"/>
      <c r="N191" s="36">
        <f t="shared" si="87"/>
        <v>0</v>
      </c>
      <c r="O191" s="36"/>
      <c r="P191" s="36"/>
      <c r="Q191" s="36"/>
      <c r="R191" s="36"/>
      <c r="S191" s="87">
        <f t="shared" si="80"/>
        <v>0</v>
      </c>
      <c r="T191" s="37" t="str">
        <f t="shared" si="81"/>
        <v xml:space="preserve"> </v>
      </c>
      <c r="U191" s="37" t="str">
        <f t="shared" si="82"/>
        <v xml:space="preserve"> </v>
      </c>
      <c r="V191" s="37">
        <f t="shared" si="83"/>
        <v>0</v>
      </c>
      <c r="W191" s="37" t="str">
        <f t="shared" si="84"/>
        <v xml:space="preserve"> </v>
      </c>
      <c r="X191" s="106"/>
      <c r="Y191" s="106"/>
      <c r="Z191" s="106"/>
      <c r="AA191" s="106"/>
      <c r="AB191" s="106"/>
    </row>
    <row r="192" spans="1:28" s="27" customFormat="1" ht="60" customHeight="1" x14ac:dyDescent="0.25">
      <c r="A192" s="107" t="s">
        <v>1001</v>
      </c>
      <c r="B192" s="107" t="s">
        <v>1001</v>
      </c>
      <c r="C192" s="61" t="s">
        <v>1124</v>
      </c>
      <c r="D192" s="36">
        <f t="shared" si="79"/>
        <v>0</v>
      </c>
      <c r="E192" s="36"/>
      <c r="F192" s="36"/>
      <c r="G192" s="36"/>
      <c r="H192" s="36"/>
      <c r="I192" s="116">
        <f t="shared" si="77"/>
        <v>1036384.1</v>
      </c>
      <c r="J192" s="36"/>
      <c r="K192" s="38">
        <v>1036384.1</v>
      </c>
      <c r="L192" s="36"/>
      <c r="M192" s="132"/>
      <c r="N192" s="36">
        <f t="shared" ref="N192:N207" si="88">SUM(O192:R192)</f>
        <v>1025321.265</v>
      </c>
      <c r="O192" s="36"/>
      <c r="P192" s="36">
        <f>1018104.358+7216.907</f>
        <v>1025321.265</v>
      </c>
      <c r="Q192" s="36"/>
      <c r="R192" s="36"/>
      <c r="S192" s="87">
        <f t="shared" si="80"/>
        <v>98.932554542278297</v>
      </c>
      <c r="T192" s="37" t="str">
        <f t="shared" si="81"/>
        <v xml:space="preserve"> </v>
      </c>
      <c r="U192" s="37">
        <f t="shared" si="82"/>
        <v>98.932554542278297</v>
      </c>
      <c r="V192" s="37" t="str">
        <f t="shared" si="83"/>
        <v xml:space="preserve"> </v>
      </c>
      <c r="W192" s="37" t="str">
        <f t="shared" si="84"/>
        <v xml:space="preserve"> </v>
      </c>
      <c r="X192" s="106"/>
      <c r="Y192" s="106"/>
      <c r="Z192" s="106"/>
      <c r="AA192" s="106"/>
      <c r="AB192" s="106"/>
    </row>
    <row r="193" spans="1:28" s="27" customFormat="1" ht="80.099999999999994" customHeight="1" x14ac:dyDescent="0.25">
      <c r="A193" s="107" t="s">
        <v>1001</v>
      </c>
      <c r="B193" s="107" t="s">
        <v>1001</v>
      </c>
      <c r="C193" s="55" t="s">
        <v>1125</v>
      </c>
      <c r="D193" s="36">
        <f t="shared" si="79"/>
        <v>0</v>
      </c>
      <c r="E193" s="36"/>
      <c r="F193" s="36"/>
      <c r="G193" s="36"/>
      <c r="H193" s="36"/>
      <c r="I193" s="116">
        <f t="shared" si="77"/>
        <v>407336.4</v>
      </c>
      <c r="J193" s="36"/>
      <c r="K193" s="38">
        <v>407336.4</v>
      </c>
      <c r="L193" s="36"/>
      <c r="M193" s="132"/>
      <c r="N193" s="36">
        <f t="shared" si="88"/>
        <v>364772.06799999997</v>
      </c>
      <c r="O193" s="36"/>
      <c r="P193" s="36">
        <f>356315.74+8456.328</f>
        <v>364772.06799999997</v>
      </c>
      <c r="Q193" s="36"/>
      <c r="R193" s="36"/>
      <c r="S193" s="87">
        <f t="shared" si="80"/>
        <v>89.550569995708699</v>
      </c>
      <c r="T193" s="37" t="str">
        <f t="shared" si="81"/>
        <v xml:space="preserve"> </v>
      </c>
      <c r="U193" s="37">
        <f t="shared" si="82"/>
        <v>89.550569995708699</v>
      </c>
      <c r="V193" s="37" t="str">
        <f t="shared" si="83"/>
        <v xml:space="preserve"> </v>
      </c>
      <c r="W193" s="37" t="str">
        <f t="shared" si="84"/>
        <v xml:space="preserve"> </v>
      </c>
      <c r="X193" s="106"/>
      <c r="Y193" s="106"/>
      <c r="Z193" s="106"/>
      <c r="AA193" s="106"/>
      <c r="AB193" s="106"/>
    </row>
    <row r="194" spans="1:28" s="27" customFormat="1" ht="60" customHeight="1" x14ac:dyDescent="0.25">
      <c r="A194" s="107" t="s">
        <v>1001</v>
      </c>
      <c r="B194" s="107" t="s">
        <v>1001</v>
      </c>
      <c r="C194" s="55" t="s">
        <v>1126</v>
      </c>
      <c r="D194" s="36">
        <f t="shared" si="79"/>
        <v>0</v>
      </c>
      <c r="E194" s="36"/>
      <c r="F194" s="36"/>
      <c r="G194" s="36"/>
      <c r="H194" s="36"/>
      <c r="I194" s="116">
        <f t="shared" si="77"/>
        <v>17063.5</v>
      </c>
      <c r="J194" s="36"/>
      <c r="K194" s="38">
        <v>17063.5</v>
      </c>
      <c r="L194" s="38"/>
      <c r="M194" s="132"/>
      <c r="N194" s="36">
        <f t="shared" si="88"/>
        <v>17063.415000000001</v>
      </c>
      <c r="O194" s="36"/>
      <c r="P194" s="36">
        <v>17063.415000000001</v>
      </c>
      <c r="Q194" s="38"/>
      <c r="R194" s="36"/>
      <c r="S194" s="87">
        <f t="shared" si="80"/>
        <v>99.99950186069681</v>
      </c>
      <c r="T194" s="37" t="str">
        <f t="shared" si="81"/>
        <v xml:space="preserve"> </v>
      </c>
      <c r="U194" s="37">
        <f t="shared" si="82"/>
        <v>99.99950186069681</v>
      </c>
      <c r="V194" s="37" t="str">
        <f t="shared" si="83"/>
        <v xml:space="preserve"> </v>
      </c>
      <c r="W194" s="37" t="str">
        <f t="shared" si="84"/>
        <v xml:space="preserve"> </v>
      </c>
      <c r="X194" s="106"/>
      <c r="Y194" s="106"/>
      <c r="Z194" s="106"/>
      <c r="AA194" s="106"/>
      <c r="AB194" s="106"/>
    </row>
    <row r="195" spans="1:28" s="27" customFormat="1" ht="60" customHeight="1" x14ac:dyDescent="0.25">
      <c r="A195" s="107" t="s">
        <v>1001</v>
      </c>
      <c r="B195" s="107" t="s">
        <v>1001</v>
      </c>
      <c r="C195" s="55" t="s">
        <v>391</v>
      </c>
      <c r="D195" s="36">
        <f t="shared" si="79"/>
        <v>201279.7</v>
      </c>
      <c r="E195" s="36"/>
      <c r="F195" s="38">
        <v>201279.7</v>
      </c>
      <c r="G195" s="36"/>
      <c r="H195" s="36"/>
      <c r="I195" s="116">
        <f t="shared" si="77"/>
        <v>192646</v>
      </c>
      <c r="J195" s="36"/>
      <c r="K195" s="38">
        <v>192646</v>
      </c>
      <c r="L195" s="38"/>
      <c r="M195" s="132"/>
      <c r="N195" s="36">
        <f t="shared" si="88"/>
        <v>181862.519</v>
      </c>
      <c r="O195" s="36"/>
      <c r="P195" s="36">
        <f>179092.519+2770</f>
        <v>181862.519</v>
      </c>
      <c r="Q195" s="38"/>
      <c r="R195" s="36"/>
      <c r="S195" s="87">
        <f t="shared" si="80"/>
        <v>94.402437112631461</v>
      </c>
      <c r="T195" s="37" t="str">
        <f t="shared" si="81"/>
        <v xml:space="preserve"> </v>
      </c>
      <c r="U195" s="37">
        <f t="shared" si="82"/>
        <v>94.402437112631461</v>
      </c>
      <c r="V195" s="37" t="str">
        <f t="shared" si="83"/>
        <v xml:space="preserve"> </v>
      </c>
      <c r="W195" s="37" t="str">
        <f t="shared" si="84"/>
        <v xml:space="preserve"> </v>
      </c>
      <c r="X195" s="106"/>
      <c r="Y195" s="106"/>
      <c r="Z195" s="106"/>
      <c r="AA195" s="106"/>
      <c r="AB195" s="106"/>
    </row>
    <row r="196" spans="1:28" s="27" customFormat="1" ht="105" customHeight="1" x14ac:dyDescent="0.25">
      <c r="A196" s="107" t="s">
        <v>1001</v>
      </c>
      <c r="B196" s="107" t="s">
        <v>1001</v>
      </c>
      <c r="C196" s="55" t="s">
        <v>1127</v>
      </c>
      <c r="D196" s="36">
        <f t="shared" si="79"/>
        <v>0</v>
      </c>
      <c r="E196" s="36"/>
      <c r="F196" s="36"/>
      <c r="G196" s="36"/>
      <c r="H196" s="36"/>
      <c r="I196" s="116">
        <f t="shared" si="77"/>
        <v>58844.7</v>
      </c>
      <c r="J196" s="36"/>
      <c r="K196" s="38">
        <v>58844.7</v>
      </c>
      <c r="L196" s="38"/>
      <c r="M196" s="132"/>
      <c r="N196" s="36">
        <f t="shared" si="88"/>
        <v>159.5</v>
      </c>
      <c r="O196" s="36"/>
      <c r="P196" s="36">
        <v>159.5</v>
      </c>
      <c r="Q196" s="36"/>
      <c r="R196" s="36"/>
      <c r="S196" s="87">
        <f t="shared" si="80"/>
        <v>0.27105244822388425</v>
      </c>
      <c r="T196" s="37" t="str">
        <f t="shared" si="81"/>
        <v xml:space="preserve"> </v>
      </c>
      <c r="U196" s="37">
        <f t="shared" si="82"/>
        <v>0.27105244822388425</v>
      </c>
      <c r="V196" s="37" t="str">
        <f t="shared" si="83"/>
        <v xml:space="preserve"> </v>
      </c>
      <c r="W196" s="37" t="str">
        <f t="shared" si="84"/>
        <v xml:space="preserve"> </v>
      </c>
      <c r="X196" s="106"/>
      <c r="Y196" s="106"/>
      <c r="Z196" s="106"/>
      <c r="AA196" s="106"/>
      <c r="AB196" s="106"/>
    </row>
    <row r="197" spans="1:28" s="27" customFormat="1" ht="90" customHeight="1" x14ac:dyDescent="0.25">
      <c r="A197" s="107" t="s">
        <v>1001</v>
      </c>
      <c r="B197" s="107" t="s">
        <v>1001</v>
      </c>
      <c r="C197" s="69" t="s">
        <v>1128</v>
      </c>
      <c r="D197" s="36">
        <f t="shared" si="79"/>
        <v>0</v>
      </c>
      <c r="E197" s="36"/>
      <c r="F197" s="36"/>
      <c r="G197" s="36"/>
      <c r="H197" s="36"/>
      <c r="I197" s="116">
        <f t="shared" si="77"/>
        <v>104260.70000000001</v>
      </c>
      <c r="J197" s="36"/>
      <c r="K197" s="38">
        <v>104260.70000000001</v>
      </c>
      <c r="L197" s="38"/>
      <c r="M197" s="132"/>
      <c r="N197" s="36">
        <f t="shared" si="88"/>
        <v>55181.781000000003</v>
      </c>
      <c r="O197" s="36"/>
      <c r="P197" s="36">
        <f>53559.881+1621.9</f>
        <v>55181.781000000003</v>
      </c>
      <c r="Q197" s="36"/>
      <c r="R197" s="36"/>
      <c r="S197" s="87">
        <f t="shared" si="80"/>
        <v>52.926731740723007</v>
      </c>
      <c r="T197" s="37" t="str">
        <f t="shared" si="81"/>
        <v xml:space="preserve"> </v>
      </c>
      <c r="U197" s="37">
        <f t="shared" si="82"/>
        <v>52.926731740723007</v>
      </c>
      <c r="V197" s="37" t="str">
        <f t="shared" si="83"/>
        <v xml:space="preserve"> </v>
      </c>
      <c r="W197" s="37" t="str">
        <f t="shared" si="84"/>
        <v xml:space="preserve"> </v>
      </c>
      <c r="X197" s="106"/>
      <c r="Y197" s="106"/>
      <c r="Z197" s="106"/>
      <c r="AA197" s="106"/>
      <c r="AB197" s="106"/>
    </row>
    <row r="198" spans="1:28" s="27" customFormat="1" ht="60" customHeight="1" x14ac:dyDescent="0.25">
      <c r="A198" s="107" t="s">
        <v>1001</v>
      </c>
      <c r="B198" s="107" t="s">
        <v>1001</v>
      </c>
      <c r="C198" s="58" t="s">
        <v>1129</v>
      </c>
      <c r="D198" s="36">
        <f t="shared" si="79"/>
        <v>0</v>
      </c>
      <c r="E198" s="36"/>
      <c r="F198" s="36"/>
      <c r="G198" s="36"/>
      <c r="H198" s="36"/>
      <c r="I198" s="116">
        <f t="shared" si="77"/>
        <v>420915</v>
      </c>
      <c r="J198" s="36"/>
      <c r="K198" s="38">
        <v>420915</v>
      </c>
      <c r="L198" s="38"/>
      <c r="M198" s="132"/>
      <c r="N198" s="36">
        <f t="shared" si="88"/>
        <v>400730.42700000003</v>
      </c>
      <c r="O198" s="36"/>
      <c r="P198" s="36">
        <f>394892.427+5838</f>
        <v>400730.42700000003</v>
      </c>
      <c r="Q198" s="36"/>
      <c r="R198" s="36"/>
      <c r="S198" s="87">
        <f t="shared" si="80"/>
        <v>95.204596414953144</v>
      </c>
      <c r="T198" s="37" t="str">
        <f t="shared" si="81"/>
        <v xml:space="preserve"> </v>
      </c>
      <c r="U198" s="37">
        <f t="shared" si="82"/>
        <v>95.204596414953144</v>
      </c>
      <c r="V198" s="37" t="str">
        <f t="shared" si="83"/>
        <v xml:space="preserve"> </v>
      </c>
      <c r="W198" s="37" t="str">
        <f t="shared" si="84"/>
        <v xml:space="preserve"> </v>
      </c>
      <c r="X198" s="106"/>
      <c r="Y198" s="106"/>
      <c r="Z198" s="106"/>
      <c r="AA198" s="106"/>
      <c r="AB198" s="106"/>
    </row>
    <row r="199" spans="1:28" s="27" customFormat="1" ht="60" customHeight="1" x14ac:dyDescent="0.25">
      <c r="A199" s="107" t="s">
        <v>1001</v>
      </c>
      <c r="B199" s="107" t="s">
        <v>1001</v>
      </c>
      <c r="C199" s="70" t="s">
        <v>1130</v>
      </c>
      <c r="D199" s="36">
        <f t="shared" si="79"/>
        <v>0</v>
      </c>
      <c r="E199" s="36"/>
      <c r="F199" s="36"/>
      <c r="G199" s="36"/>
      <c r="H199" s="36"/>
      <c r="I199" s="116">
        <f t="shared" si="77"/>
        <v>14199.8</v>
      </c>
      <c r="J199" s="36"/>
      <c r="K199" s="38">
        <v>14199.8</v>
      </c>
      <c r="L199" s="36"/>
      <c r="M199" s="132"/>
      <c r="N199" s="36">
        <f t="shared" si="88"/>
        <v>14199.627999999999</v>
      </c>
      <c r="O199" s="36"/>
      <c r="P199" s="36">
        <f>14128.427+71.201</f>
        <v>14199.627999999999</v>
      </c>
      <c r="Q199" s="36"/>
      <c r="R199" s="36"/>
      <c r="S199" s="87">
        <f t="shared" si="80"/>
        <v>99.998788715334015</v>
      </c>
      <c r="T199" s="37" t="str">
        <f t="shared" si="81"/>
        <v xml:space="preserve"> </v>
      </c>
      <c r="U199" s="37">
        <f t="shared" si="82"/>
        <v>99.998788715334015</v>
      </c>
      <c r="V199" s="37" t="str">
        <f t="shared" si="83"/>
        <v xml:space="preserve"> </v>
      </c>
      <c r="W199" s="37" t="str">
        <f t="shared" si="84"/>
        <v xml:space="preserve"> </v>
      </c>
      <c r="X199" s="106"/>
      <c r="Y199" s="106"/>
      <c r="Z199" s="106"/>
      <c r="AA199" s="106"/>
      <c r="AB199" s="106"/>
    </row>
    <row r="200" spans="1:28" s="27" customFormat="1" ht="56.25" customHeight="1" x14ac:dyDescent="0.25">
      <c r="A200" s="107" t="s">
        <v>1001</v>
      </c>
      <c r="B200" s="107" t="s">
        <v>1001</v>
      </c>
      <c r="C200" s="70" t="s">
        <v>1131</v>
      </c>
      <c r="D200" s="36">
        <f t="shared" si="79"/>
        <v>0</v>
      </c>
      <c r="E200" s="36"/>
      <c r="F200" s="36"/>
      <c r="G200" s="36"/>
      <c r="H200" s="36"/>
      <c r="I200" s="116">
        <f t="shared" si="77"/>
        <v>6823.7</v>
      </c>
      <c r="J200" s="36"/>
      <c r="K200" s="38">
        <v>6823.7</v>
      </c>
      <c r="L200" s="38"/>
      <c r="M200" s="132"/>
      <c r="N200" s="36">
        <f t="shared" si="88"/>
        <v>6823.6350000000002</v>
      </c>
      <c r="O200" s="36"/>
      <c r="P200" s="36">
        <v>6823.6350000000002</v>
      </c>
      <c r="Q200" s="38"/>
      <c r="R200" s="36"/>
      <c r="S200" s="87">
        <f t="shared" si="80"/>
        <v>99.999047437607175</v>
      </c>
      <c r="T200" s="37" t="str">
        <f t="shared" si="81"/>
        <v xml:space="preserve"> </v>
      </c>
      <c r="U200" s="37">
        <f t="shared" si="82"/>
        <v>99.999047437607175</v>
      </c>
      <c r="V200" s="37" t="str">
        <f t="shared" si="83"/>
        <v xml:space="preserve"> </v>
      </c>
      <c r="W200" s="37" t="str">
        <f t="shared" si="84"/>
        <v xml:space="preserve"> </v>
      </c>
      <c r="X200" s="106"/>
      <c r="Y200" s="106"/>
      <c r="Z200" s="106"/>
      <c r="AA200" s="106"/>
      <c r="AB200" s="106"/>
    </row>
    <row r="201" spans="1:28" s="27" customFormat="1" ht="54.95" customHeight="1" x14ac:dyDescent="0.25">
      <c r="A201" s="107" t="s">
        <v>1001</v>
      </c>
      <c r="B201" s="107" t="s">
        <v>1001</v>
      </c>
      <c r="C201" s="55" t="s">
        <v>1132</v>
      </c>
      <c r="D201" s="36">
        <f t="shared" si="79"/>
        <v>0</v>
      </c>
      <c r="E201" s="36"/>
      <c r="F201" s="36"/>
      <c r="G201" s="36"/>
      <c r="H201" s="36"/>
      <c r="I201" s="116">
        <f t="shared" si="77"/>
        <v>529026.4</v>
      </c>
      <c r="J201" s="36"/>
      <c r="K201" s="38">
        <v>529026.4</v>
      </c>
      <c r="L201" s="38"/>
      <c r="M201" s="132"/>
      <c r="N201" s="36">
        <f t="shared" si="88"/>
        <v>503185.40399999998</v>
      </c>
      <c r="O201" s="36"/>
      <c r="P201" s="36">
        <f>496778.144+6407.26</f>
        <v>503185.40399999998</v>
      </c>
      <c r="Q201" s="38"/>
      <c r="R201" s="36"/>
      <c r="S201" s="87">
        <f t="shared" si="80"/>
        <v>95.11536739943412</v>
      </c>
      <c r="T201" s="37" t="str">
        <f t="shared" si="81"/>
        <v xml:space="preserve"> </v>
      </c>
      <c r="U201" s="37">
        <f t="shared" si="82"/>
        <v>95.11536739943412</v>
      </c>
      <c r="V201" s="37" t="str">
        <f t="shared" si="83"/>
        <v xml:space="preserve"> </v>
      </c>
      <c r="W201" s="37" t="str">
        <f t="shared" si="84"/>
        <v xml:space="preserve"> </v>
      </c>
      <c r="X201" s="106"/>
      <c r="Y201" s="106"/>
      <c r="Z201" s="106"/>
      <c r="AA201" s="106"/>
      <c r="AB201" s="106"/>
    </row>
    <row r="202" spans="1:28" s="27" customFormat="1" ht="54.95" customHeight="1" x14ac:dyDescent="0.25">
      <c r="A202" s="107" t="s">
        <v>1001</v>
      </c>
      <c r="B202" s="107" t="s">
        <v>1001</v>
      </c>
      <c r="C202" s="55" t="s">
        <v>1133</v>
      </c>
      <c r="D202" s="36">
        <f t="shared" si="79"/>
        <v>0</v>
      </c>
      <c r="E202" s="36"/>
      <c r="F202" s="36"/>
      <c r="G202" s="36"/>
      <c r="H202" s="36"/>
      <c r="I202" s="116">
        <f t="shared" si="77"/>
        <v>290186.8</v>
      </c>
      <c r="J202" s="36"/>
      <c r="K202" s="38">
        <f>279969.4+9837.1</f>
        <v>289806.5</v>
      </c>
      <c r="L202" s="38">
        <v>380.3</v>
      </c>
      <c r="M202" s="132"/>
      <c r="N202" s="36">
        <f t="shared" si="88"/>
        <v>275225.42199999996</v>
      </c>
      <c r="O202" s="36"/>
      <c r="P202" s="36">
        <f>271545.182+3300</f>
        <v>274845.18199999997</v>
      </c>
      <c r="Q202" s="38">
        <f>300.24+80</f>
        <v>380.24</v>
      </c>
      <c r="R202" s="36"/>
      <c r="S202" s="87">
        <f t="shared" si="80"/>
        <v>94.844225168064142</v>
      </c>
      <c r="T202" s="37" t="str">
        <f t="shared" si="81"/>
        <v xml:space="preserve"> </v>
      </c>
      <c r="U202" s="37">
        <f t="shared" si="82"/>
        <v>94.837480180741267</v>
      </c>
      <c r="V202" s="37">
        <f t="shared" si="83"/>
        <v>99.984222981856433</v>
      </c>
      <c r="W202" s="37" t="str">
        <f t="shared" si="84"/>
        <v xml:space="preserve"> </v>
      </c>
      <c r="X202" s="106"/>
      <c r="Y202" s="106"/>
      <c r="Z202" s="106"/>
      <c r="AA202" s="106"/>
      <c r="AB202" s="106"/>
    </row>
    <row r="203" spans="1:28" s="27" customFormat="1" ht="54.95" customHeight="1" x14ac:dyDescent="0.25">
      <c r="A203" s="107" t="s">
        <v>1001</v>
      </c>
      <c r="B203" s="107" t="s">
        <v>1001</v>
      </c>
      <c r="C203" s="55" t="s">
        <v>1134</v>
      </c>
      <c r="D203" s="36">
        <f t="shared" si="79"/>
        <v>0</v>
      </c>
      <c r="E203" s="36"/>
      <c r="F203" s="36"/>
      <c r="G203" s="36"/>
      <c r="H203" s="36"/>
      <c r="I203" s="116">
        <f t="shared" si="77"/>
        <v>497847.9</v>
      </c>
      <c r="J203" s="36"/>
      <c r="K203" s="38">
        <v>497847.9</v>
      </c>
      <c r="L203" s="36"/>
      <c r="M203" s="132"/>
      <c r="N203" s="36">
        <f t="shared" si="88"/>
        <v>458296.90399999998</v>
      </c>
      <c r="O203" s="36"/>
      <c r="P203" s="36">
        <f>452681.423+5615.481</f>
        <v>458296.90399999998</v>
      </c>
      <c r="Q203" s="38"/>
      <c r="R203" s="36"/>
      <c r="S203" s="87">
        <f t="shared" si="80"/>
        <v>92.055606541676667</v>
      </c>
      <c r="T203" s="37" t="str">
        <f t="shared" si="81"/>
        <v xml:space="preserve"> </v>
      </c>
      <c r="U203" s="37">
        <f t="shared" si="82"/>
        <v>92.055606541676667</v>
      </c>
      <c r="V203" s="37" t="str">
        <f t="shared" si="83"/>
        <v xml:space="preserve"> </v>
      </c>
      <c r="W203" s="37" t="str">
        <f t="shared" si="84"/>
        <v xml:space="preserve"> </v>
      </c>
      <c r="X203" s="106"/>
      <c r="Y203" s="106"/>
      <c r="Z203" s="106"/>
      <c r="AA203" s="106"/>
      <c r="AB203" s="106"/>
    </row>
    <row r="204" spans="1:28" s="27" customFormat="1" ht="80.099999999999994" customHeight="1" x14ac:dyDescent="0.25">
      <c r="A204" s="107" t="s">
        <v>1001</v>
      </c>
      <c r="B204" s="107" t="s">
        <v>1001</v>
      </c>
      <c r="C204" s="58" t="s">
        <v>1135</v>
      </c>
      <c r="D204" s="36">
        <f t="shared" si="79"/>
        <v>0</v>
      </c>
      <c r="E204" s="36"/>
      <c r="F204" s="36"/>
      <c r="G204" s="36"/>
      <c r="H204" s="36"/>
      <c r="I204" s="116">
        <f t="shared" si="77"/>
        <v>2004899.3</v>
      </c>
      <c r="J204" s="36"/>
      <c r="K204" s="38">
        <v>2004899.3</v>
      </c>
      <c r="L204" s="38"/>
      <c r="M204" s="132"/>
      <c r="N204" s="36">
        <f t="shared" si="88"/>
        <v>915200.04200000002</v>
      </c>
      <c r="O204" s="36"/>
      <c r="P204" s="36">
        <f>911159.292+4040.75</f>
        <v>915200.04200000002</v>
      </c>
      <c r="Q204" s="36"/>
      <c r="R204" s="36"/>
      <c r="S204" s="87">
        <f t="shared" si="80"/>
        <v>45.648180035775368</v>
      </c>
      <c r="T204" s="37" t="str">
        <f t="shared" si="81"/>
        <v xml:space="preserve"> </v>
      </c>
      <c r="U204" s="37">
        <f t="shared" si="82"/>
        <v>45.648180035775368</v>
      </c>
      <c r="V204" s="37" t="str">
        <f t="shared" si="83"/>
        <v xml:space="preserve"> </v>
      </c>
      <c r="W204" s="37" t="str">
        <f t="shared" si="84"/>
        <v xml:space="preserve"> </v>
      </c>
      <c r="X204" s="106"/>
      <c r="Y204" s="106"/>
      <c r="Z204" s="106"/>
      <c r="AA204" s="106"/>
      <c r="AB204" s="106"/>
    </row>
    <row r="205" spans="1:28" s="27" customFormat="1" ht="80.099999999999994" customHeight="1" x14ac:dyDescent="0.25">
      <c r="A205" s="107" t="s">
        <v>1001</v>
      </c>
      <c r="B205" s="107" t="s">
        <v>1001</v>
      </c>
      <c r="C205" s="55" t="s">
        <v>1136</v>
      </c>
      <c r="D205" s="36">
        <f t="shared" si="79"/>
        <v>0</v>
      </c>
      <c r="E205" s="36"/>
      <c r="F205" s="36"/>
      <c r="G205" s="36"/>
      <c r="H205" s="36"/>
      <c r="I205" s="116">
        <f t="shared" si="77"/>
        <v>93920.3</v>
      </c>
      <c r="J205" s="36"/>
      <c r="K205" s="38">
        <v>93920.3</v>
      </c>
      <c r="L205" s="38"/>
      <c r="M205" s="132"/>
      <c r="N205" s="36">
        <f t="shared" si="88"/>
        <v>0</v>
      </c>
      <c r="O205" s="36"/>
      <c r="P205" s="36" t="s">
        <v>1137</v>
      </c>
      <c r="Q205" s="38"/>
      <c r="R205" s="36"/>
      <c r="S205" s="87">
        <f t="shared" si="80"/>
        <v>0</v>
      </c>
      <c r="T205" s="37" t="str">
        <f t="shared" si="81"/>
        <v xml:space="preserve"> </v>
      </c>
      <c r="U205" s="37" t="e">
        <f t="shared" si="82"/>
        <v>#VALUE!</v>
      </c>
      <c r="V205" s="37" t="str">
        <f t="shared" si="83"/>
        <v xml:space="preserve"> </v>
      </c>
      <c r="W205" s="37" t="str">
        <f t="shared" si="84"/>
        <v xml:space="preserve"> </v>
      </c>
      <c r="X205" s="106"/>
      <c r="Y205" s="106"/>
      <c r="Z205" s="106"/>
      <c r="AA205" s="106"/>
      <c r="AB205" s="106"/>
    </row>
    <row r="206" spans="1:28" s="27" customFormat="1" ht="62.25" customHeight="1" x14ac:dyDescent="0.25">
      <c r="A206" s="107" t="s">
        <v>1001</v>
      </c>
      <c r="B206" s="107" t="s">
        <v>1001</v>
      </c>
      <c r="C206" s="61" t="s">
        <v>1138</v>
      </c>
      <c r="D206" s="36">
        <f t="shared" si="79"/>
        <v>0</v>
      </c>
      <c r="E206" s="36"/>
      <c r="F206" s="36"/>
      <c r="G206" s="36"/>
      <c r="H206" s="36"/>
      <c r="I206" s="116">
        <f t="shared" si="77"/>
        <v>2574861.6999999997</v>
      </c>
      <c r="J206" s="36"/>
      <c r="K206" s="38">
        <v>2574861.6999999997</v>
      </c>
      <c r="L206" s="38"/>
      <c r="M206" s="132"/>
      <c r="N206" s="36">
        <f t="shared" si="88"/>
        <v>2424035.514</v>
      </c>
      <c r="O206" s="36"/>
      <c r="P206" s="36">
        <f>2481.159+2384692.515+36861.84</f>
        <v>2424035.514</v>
      </c>
      <c r="Q206" s="38"/>
      <c r="R206" s="36"/>
      <c r="S206" s="87">
        <f t="shared" si="80"/>
        <v>94.142357781779111</v>
      </c>
      <c r="T206" s="37" t="str">
        <f t="shared" si="81"/>
        <v xml:space="preserve"> </v>
      </c>
      <c r="U206" s="37">
        <f t="shared" si="82"/>
        <v>94.142357781779111</v>
      </c>
      <c r="V206" s="37" t="str">
        <f t="shared" si="83"/>
        <v xml:space="preserve"> </v>
      </c>
      <c r="W206" s="37" t="str">
        <f t="shared" si="84"/>
        <v xml:space="preserve"> </v>
      </c>
      <c r="X206" s="106"/>
      <c r="Y206" s="106"/>
      <c r="Z206" s="106"/>
      <c r="AA206" s="106"/>
      <c r="AB206" s="106"/>
    </row>
    <row r="207" spans="1:28" s="27" customFormat="1" ht="80.099999999999994" customHeight="1" x14ac:dyDescent="0.25">
      <c r="A207" s="107" t="s">
        <v>1001</v>
      </c>
      <c r="B207" s="107" t="s">
        <v>1001</v>
      </c>
      <c r="C207" s="58" t="s">
        <v>1139</v>
      </c>
      <c r="D207" s="36">
        <f t="shared" si="79"/>
        <v>0</v>
      </c>
      <c r="E207" s="36"/>
      <c r="F207" s="36"/>
      <c r="G207" s="36"/>
      <c r="H207" s="36"/>
      <c r="I207" s="116">
        <f t="shared" si="77"/>
        <v>1368067.5</v>
      </c>
      <c r="J207" s="36"/>
      <c r="K207" s="38">
        <v>1368067.5</v>
      </c>
      <c r="L207" s="38"/>
      <c r="M207" s="132"/>
      <c r="N207" s="36">
        <f t="shared" si="88"/>
        <v>1288631.817</v>
      </c>
      <c r="O207" s="36"/>
      <c r="P207" s="36">
        <f>1268165.817+20466</f>
        <v>1288631.817</v>
      </c>
      <c r="Q207" s="38"/>
      <c r="R207" s="36"/>
      <c r="S207" s="87">
        <f t="shared" si="80"/>
        <v>94.193584527079253</v>
      </c>
      <c r="T207" s="37" t="str">
        <f t="shared" si="81"/>
        <v xml:space="preserve"> </v>
      </c>
      <c r="U207" s="37">
        <f t="shared" si="82"/>
        <v>94.193584527079253</v>
      </c>
      <c r="V207" s="37" t="str">
        <f t="shared" si="83"/>
        <v xml:space="preserve"> </v>
      </c>
      <c r="W207" s="37" t="str">
        <f t="shared" si="84"/>
        <v xml:space="preserve"> </v>
      </c>
      <c r="X207" s="106"/>
      <c r="Y207" s="106"/>
      <c r="Z207" s="106"/>
      <c r="AA207" s="106"/>
      <c r="AB207" s="106"/>
    </row>
    <row r="208" spans="1:28" s="27" customFormat="1" ht="57.75" customHeight="1" x14ac:dyDescent="0.25">
      <c r="A208" s="107"/>
      <c r="B208" s="107"/>
      <c r="C208" s="58" t="s">
        <v>1140</v>
      </c>
      <c r="D208" s="36">
        <f t="shared" si="79"/>
        <v>0</v>
      </c>
      <c r="E208" s="36"/>
      <c r="F208" s="36"/>
      <c r="G208" s="36"/>
      <c r="H208" s="36"/>
      <c r="I208" s="116">
        <f>SUM(J208:M208)</f>
        <v>2198</v>
      </c>
      <c r="J208" s="36"/>
      <c r="K208" s="38"/>
      <c r="L208" s="38">
        <v>2198</v>
      </c>
      <c r="M208" s="132"/>
      <c r="N208" s="36">
        <f t="shared" ref="N208:N216" si="89">SUM(O208:R208)</f>
        <v>0</v>
      </c>
      <c r="O208" s="36"/>
      <c r="P208" s="36"/>
      <c r="Q208" s="38"/>
      <c r="R208" s="36"/>
      <c r="S208" s="87">
        <f t="shared" si="80"/>
        <v>0</v>
      </c>
      <c r="T208" s="37" t="str">
        <f t="shared" si="81"/>
        <v xml:space="preserve"> </v>
      </c>
      <c r="U208" s="37" t="str">
        <f t="shared" si="82"/>
        <v xml:space="preserve"> </v>
      </c>
      <c r="V208" s="37">
        <f t="shared" si="83"/>
        <v>0</v>
      </c>
      <c r="W208" s="37" t="str">
        <f t="shared" si="84"/>
        <v xml:space="preserve"> </v>
      </c>
      <c r="X208" s="106"/>
      <c r="Y208" s="106"/>
      <c r="Z208" s="106"/>
      <c r="AA208" s="106"/>
      <c r="AB208" s="106"/>
    </row>
    <row r="209" spans="1:28" s="27" customFormat="1" ht="104.25" customHeight="1" x14ac:dyDescent="0.25">
      <c r="A209" s="107" t="s">
        <v>1001</v>
      </c>
      <c r="B209" s="107" t="s">
        <v>1001</v>
      </c>
      <c r="C209" s="73" t="s">
        <v>1141</v>
      </c>
      <c r="D209" s="36">
        <f t="shared" si="79"/>
        <v>0</v>
      </c>
      <c r="E209" s="36"/>
      <c r="F209" s="36"/>
      <c r="G209" s="36"/>
      <c r="H209" s="36"/>
      <c r="I209" s="116">
        <f t="shared" si="77"/>
        <v>56522.8</v>
      </c>
      <c r="J209" s="36"/>
      <c r="K209" s="38">
        <v>56522.8</v>
      </c>
      <c r="L209" s="38"/>
      <c r="M209" s="132"/>
      <c r="N209" s="36">
        <f t="shared" si="89"/>
        <v>55678.909</v>
      </c>
      <c r="O209" s="36"/>
      <c r="P209" s="36">
        <f>49186.82+6492.089</f>
        <v>55678.909</v>
      </c>
      <c r="Q209" s="38"/>
      <c r="R209" s="36"/>
      <c r="S209" s="87">
        <f t="shared" si="80"/>
        <v>98.50699009957043</v>
      </c>
      <c r="T209" s="37" t="str">
        <f t="shared" si="81"/>
        <v xml:space="preserve"> </v>
      </c>
      <c r="U209" s="37">
        <f t="shared" si="82"/>
        <v>98.50699009957043</v>
      </c>
      <c r="V209" s="37" t="str">
        <f t="shared" si="83"/>
        <v xml:space="preserve"> </v>
      </c>
      <c r="W209" s="37" t="str">
        <f t="shared" si="84"/>
        <v xml:space="preserve"> </v>
      </c>
      <c r="X209" s="106"/>
      <c r="Y209" s="106"/>
      <c r="Z209" s="106"/>
      <c r="AA209" s="106"/>
      <c r="AB209" s="106"/>
    </row>
    <row r="210" spans="1:28" s="27" customFormat="1" ht="74.25" customHeight="1" x14ac:dyDescent="0.25">
      <c r="A210" s="107"/>
      <c r="B210" s="107"/>
      <c r="C210" s="58" t="s">
        <v>1142</v>
      </c>
      <c r="D210" s="36">
        <f t="shared" si="79"/>
        <v>0</v>
      </c>
      <c r="E210" s="36"/>
      <c r="F210" s="36"/>
      <c r="G210" s="36"/>
      <c r="H210" s="36"/>
      <c r="I210" s="116">
        <f>SUM(J210:M210)</f>
        <v>3156</v>
      </c>
      <c r="J210" s="36"/>
      <c r="K210" s="38"/>
      <c r="L210" s="38">
        <v>3156</v>
      </c>
      <c r="M210" s="132"/>
      <c r="N210" s="36">
        <f t="shared" si="89"/>
        <v>0</v>
      </c>
      <c r="O210" s="36"/>
      <c r="P210" s="36"/>
      <c r="Q210" s="38"/>
      <c r="R210" s="36"/>
      <c r="S210" s="87">
        <f t="shared" si="80"/>
        <v>0</v>
      </c>
      <c r="T210" s="37" t="str">
        <f t="shared" si="81"/>
        <v xml:space="preserve"> </v>
      </c>
      <c r="U210" s="37" t="str">
        <f t="shared" si="82"/>
        <v xml:space="preserve"> </v>
      </c>
      <c r="V210" s="37">
        <f t="shared" si="83"/>
        <v>0</v>
      </c>
      <c r="W210" s="37" t="str">
        <f t="shared" si="84"/>
        <v xml:space="preserve"> </v>
      </c>
      <c r="X210" s="106"/>
      <c r="Y210" s="106"/>
      <c r="Z210" s="106"/>
      <c r="AA210" s="106"/>
      <c r="AB210" s="106"/>
    </row>
    <row r="211" spans="1:28" s="27" customFormat="1" ht="57" customHeight="1" x14ac:dyDescent="0.25">
      <c r="A211" s="107" t="s">
        <v>1001</v>
      </c>
      <c r="B211" s="107" t="s">
        <v>1001</v>
      </c>
      <c r="C211" s="55" t="s">
        <v>1143</v>
      </c>
      <c r="D211" s="36">
        <f t="shared" si="79"/>
        <v>0</v>
      </c>
      <c r="E211" s="36"/>
      <c r="F211" s="36"/>
      <c r="G211" s="36"/>
      <c r="H211" s="36"/>
      <c r="I211" s="116">
        <f t="shared" si="77"/>
        <v>91157.8</v>
      </c>
      <c r="J211" s="36"/>
      <c r="K211" s="38">
        <v>91157.8</v>
      </c>
      <c r="L211" s="38"/>
      <c r="M211" s="132"/>
      <c r="N211" s="36">
        <f t="shared" si="89"/>
        <v>90834.706000000006</v>
      </c>
      <c r="O211" s="36"/>
      <c r="P211" s="36">
        <f>88834.706+2000</f>
        <v>90834.706000000006</v>
      </c>
      <c r="Q211" s="38"/>
      <c r="R211" s="36"/>
      <c r="S211" s="87">
        <f t="shared" si="80"/>
        <v>99.645566259826367</v>
      </c>
      <c r="T211" s="37" t="str">
        <f t="shared" si="81"/>
        <v xml:space="preserve"> </v>
      </c>
      <c r="U211" s="37">
        <f t="shared" si="82"/>
        <v>99.645566259826367</v>
      </c>
      <c r="V211" s="37" t="str">
        <f t="shared" si="83"/>
        <v xml:space="preserve"> </v>
      </c>
      <c r="W211" s="37" t="str">
        <f t="shared" si="84"/>
        <v xml:space="preserve"> </v>
      </c>
      <c r="X211" s="106"/>
      <c r="Y211" s="106"/>
      <c r="Z211" s="106"/>
      <c r="AA211" s="106"/>
      <c r="AB211" s="106"/>
    </row>
    <row r="212" spans="1:28" s="27" customFormat="1" ht="78" customHeight="1" x14ac:dyDescent="0.25">
      <c r="A212" s="107"/>
      <c r="B212" s="107"/>
      <c r="C212" s="58" t="s">
        <v>1144</v>
      </c>
      <c r="D212" s="36">
        <f t="shared" si="79"/>
        <v>0</v>
      </c>
      <c r="E212" s="36"/>
      <c r="F212" s="36"/>
      <c r="G212" s="36"/>
      <c r="H212" s="36"/>
      <c r="I212" s="116">
        <f>SUM(J212:M212)</f>
        <v>12</v>
      </c>
      <c r="J212" s="36"/>
      <c r="K212" s="38"/>
      <c r="L212" s="38">
        <v>12</v>
      </c>
      <c r="M212" s="132"/>
      <c r="N212" s="36">
        <f t="shared" si="89"/>
        <v>0</v>
      </c>
      <c r="O212" s="36"/>
      <c r="P212" s="36"/>
      <c r="Q212" s="38"/>
      <c r="R212" s="36"/>
      <c r="S212" s="87">
        <f t="shared" si="80"/>
        <v>0</v>
      </c>
      <c r="T212" s="37" t="str">
        <f t="shared" si="81"/>
        <v xml:space="preserve"> </v>
      </c>
      <c r="U212" s="37" t="str">
        <f t="shared" si="82"/>
        <v xml:space="preserve"> </v>
      </c>
      <c r="V212" s="37">
        <f t="shared" si="83"/>
        <v>0</v>
      </c>
      <c r="W212" s="37" t="str">
        <f t="shared" si="84"/>
        <v xml:space="preserve"> </v>
      </c>
      <c r="X212" s="106"/>
      <c r="Y212" s="106"/>
      <c r="Z212" s="106"/>
      <c r="AA212" s="106"/>
      <c r="AB212" s="106"/>
    </row>
    <row r="213" spans="1:28" s="27" customFormat="1" ht="59.25" customHeight="1" x14ac:dyDescent="0.25">
      <c r="A213" s="107" t="s">
        <v>1001</v>
      </c>
      <c r="B213" s="107" t="s">
        <v>1001</v>
      </c>
      <c r="C213" s="55" t="s">
        <v>1145</v>
      </c>
      <c r="D213" s="36">
        <f t="shared" si="79"/>
        <v>0</v>
      </c>
      <c r="E213" s="36"/>
      <c r="F213" s="36"/>
      <c r="G213" s="36"/>
      <c r="H213" s="36"/>
      <c r="I213" s="116">
        <f t="shared" si="77"/>
        <v>426114.4</v>
      </c>
      <c r="J213" s="36"/>
      <c r="K213" s="38">
        <v>424714.4</v>
      </c>
      <c r="L213" s="38">
        <v>1400</v>
      </c>
      <c r="M213" s="132"/>
      <c r="N213" s="36">
        <f t="shared" si="89"/>
        <v>376126.03499999997</v>
      </c>
      <c r="O213" s="36"/>
      <c r="P213" s="36">
        <f>369648.649+5077.386</f>
        <v>374726.03499999997</v>
      </c>
      <c r="Q213" s="38">
        <f>1200+200</f>
        <v>1400</v>
      </c>
      <c r="R213" s="36"/>
      <c r="S213" s="87">
        <f t="shared" si="80"/>
        <v>88.268792371250527</v>
      </c>
      <c r="T213" s="37" t="str">
        <f t="shared" si="81"/>
        <v xml:space="preserve"> </v>
      </c>
      <c r="U213" s="37">
        <f t="shared" si="82"/>
        <v>88.230122406963346</v>
      </c>
      <c r="V213" s="37">
        <f t="shared" si="83"/>
        <v>100</v>
      </c>
      <c r="W213" s="37" t="str">
        <f t="shared" si="84"/>
        <v xml:space="preserve"> </v>
      </c>
      <c r="X213" s="106"/>
      <c r="Y213" s="106"/>
      <c r="Z213" s="106"/>
      <c r="AA213" s="106"/>
      <c r="AB213" s="106"/>
    </row>
    <row r="214" spans="1:28" s="27" customFormat="1" ht="106.5" customHeight="1" x14ac:dyDescent="0.25">
      <c r="A214" s="107" t="s">
        <v>1001</v>
      </c>
      <c r="B214" s="107" t="s">
        <v>1001</v>
      </c>
      <c r="C214" s="70" t="s">
        <v>1146</v>
      </c>
      <c r="D214" s="36">
        <f t="shared" si="79"/>
        <v>0</v>
      </c>
      <c r="E214" s="36"/>
      <c r="F214" s="36"/>
      <c r="G214" s="36"/>
      <c r="H214" s="36"/>
      <c r="I214" s="116">
        <f t="shared" si="77"/>
        <v>383514</v>
      </c>
      <c r="J214" s="36"/>
      <c r="K214" s="38">
        <v>383514</v>
      </c>
      <c r="L214" s="38"/>
      <c r="M214" s="132"/>
      <c r="N214" s="36">
        <f t="shared" si="89"/>
        <v>383513.94799999997</v>
      </c>
      <c r="O214" s="36"/>
      <c r="P214" s="36">
        <f>183543.581+198630.367+1340</f>
        <v>383513.94799999997</v>
      </c>
      <c r="Q214" s="36"/>
      <c r="R214" s="36"/>
      <c r="S214" s="87">
        <f t="shared" si="80"/>
        <v>99.999986441172936</v>
      </c>
      <c r="T214" s="37" t="str">
        <f t="shared" si="81"/>
        <v xml:space="preserve"> </v>
      </c>
      <c r="U214" s="37">
        <f t="shared" si="82"/>
        <v>99.999986441172936</v>
      </c>
      <c r="V214" s="37" t="str">
        <f t="shared" si="83"/>
        <v xml:space="preserve"> </v>
      </c>
      <c r="W214" s="37" t="str">
        <f t="shared" si="84"/>
        <v xml:space="preserve"> </v>
      </c>
      <c r="X214" s="106"/>
      <c r="Y214" s="106"/>
      <c r="Z214" s="106"/>
      <c r="AA214" s="106"/>
      <c r="AB214" s="106"/>
    </row>
    <row r="215" spans="1:28" s="27" customFormat="1" ht="57" customHeight="1" x14ac:dyDescent="0.25">
      <c r="A215" s="107" t="s">
        <v>1001</v>
      </c>
      <c r="B215" s="107" t="s">
        <v>1001</v>
      </c>
      <c r="C215" s="70" t="s">
        <v>1147</v>
      </c>
      <c r="D215" s="36">
        <f t="shared" si="79"/>
        <v>0</v>
      </c>
      <c r="E215" s="36"/>
      <c r="F215" s="36"/>
      <c r="G215" s="36"/>
      <c r="H215" s="36"/>
      <c r="I215" s="116">
        <f t="shared" si="77"/>
        <v>86395.4</v>
      </c>
      <c r="J215" s="36"/>
      <c r="K215" s="38">
        <v>86395.4</v>
      </c>
      <c r="L215" s="36"/>
      <c r="M215" s="132"/>
      <c r="N215" s="36">
        <f t="shared" si="89"/>
        <v>86395.207999999999</v>
      </c>
      <c r="O215" s="36"/>
      <c r="P215" s="36">
        <f>82053.548+4341.66</f>
        <v>86395.207999999999</v>
      </c>
      <c r="Q215" s="36"/>
      <c r="R215" s="36"/>
      <c r="S215" s="87">
        <f t="shared" si="80"/>
        <v>99.999777765945879</v>
      </c>
      <c r="T215" s="37" t="str">
        <f t="shared" si="81"/>
        <v xml:space="preserve"> </v>
      </c>
      <c r="U215" s="37">
        <f t="shared" si="82"/>
        <v>99.999777765945879</v>
      </c>
      <c r="V215" s="37" t="str">
        <f t="shared" si="83"/>
        <v xml:space="preserve"> </v>
      </c>
      <c r="W215" s="37" t="str">
        <f t="shared" si="84"/>
        <v xml:space="preserve"> </v>
      </c>
      <c r="X215" s="106"/>
      <c r="Y215" s="106"/>
      <c r="Z215" s="106"/>
      <c r="AA215" s="106"/>
      <c r="AB215" s="106"/>
    </row>
    <row r="216" spans="1:28" s="27" customFormat="1" ht="63" customHeight="1" x14ac:dyDescent="0.25">
      <c r="A216" s="107"/>
      <c r="B216" s="107"/>
      <c r="C216" s="55" t="s">
        <v>1148</v>
      </c>
      <c r="D216" s="36">
        <f t="shared" si="79"/>
        <v>0</v>
      </c>
      <c r="E216" s="36"/>
      <c r="F216" s="36"/>
      <c r="G216" s="36"/>
      <c r="H216" s="36"/>
      <c r="I216" s="116">
        <f>SUM(J216:M216)</f>
        <v>9.9</v>
      </c>
      <c r="J216" s="36"/>
      <c r="K216" s="38"/>
      <c r="L216" s="38">
        <v>9.9</v>
      </c>
      <c r="M216" s="132"/>
      <c r="N216" s="36">
        <f t="shared" si="89"/>
        <v>0</v>
      </c>
      <c r="O216" s="36"/>
      <c r="P216" s="36"/>
      <c r="Q216" s="36"/>
      <c r="R216" s="36"/>
      <c r="S216" s="87">
        <f t="shared" si="80"/>
        <v>0</v>
      </c>
      <c r="T216" s="37" t="str">
        <f t="shared" si="81"/>
        <v xml:space="preserve"> </v>
      </c>
      <c r="U216" s="37" t="str">
        <f t="shared" si="82"/>
        <v xml:space="preserve"> </v>
      </c>
      <c r="V216" s="37">
        <f t="shared" si="83"/>
        <v>0</v>
      </c>
      <c r="W216" s="37" t="str">
        <f t="shared" si="84"/>
        <v xml:space="preserve"> </v>
      </c>
      <c r="X216" s="106"/>
      <c r="Y216" s="106"/>
      <c r="Z216" s="106"/>
      <c r="AA216" s="106"/>
      <c r="AB216" s="106"/>
    </row>
    <row r="217" spans="1:28" s="27" customFormat="1" ht="76.5" customHeight="1" x14ac:dyDescent="0.25">
      <c r="A217" s="107" t="s">
        <v>1001</v>
      </c>
      <c r="B217" s="107" t="s">
        <v>1001</v>
      </c>
      <c r="C217" s="55" t="s">
        <v>1149</v>
      </c>
      <c r="D217" s="36">
        <f>+E217+F217+G217+H217</f>
        <v>0</v>
      </c>
      <c r="E217" s="36"/>
      <c r="F217" s="36"/>
      <c r="G217" s="36"/>
      <c r="H217" s="36"/>
      <c r="I217" s="116">
        <f>SUM(J217:M217)</f>
        <v>24262.6</v>
      </c>
      <c r="J217" s="36"/>
      <c r="K217" s="38">
        <v>23364.6</v>
      </c>
      <c r="L217" s="38">
        <v>898</v>
      </c>
      <c r="M217" s="132"/>
      <c r="N217" s="36">
        <f t="shared" ref="N217:N236" si="90">SUM(O217:R217)</f>
        <v>21999.600999999999</v>
      </c>
      <c r="O217" s="36"/>
      <c r="P217" s="36">
        <f>21058.881+102.12</f>
        <v>21161.001</v>
      </c>
      <c r="Q217" s="38">
        <f>138.6+700</f>
        <v>838.6</v>
      </c>
      <c r="R217" s="36"/>
      <c r="S217" s="87">
        <f t="shared" si="80"/>
        <v>90.672891610956782</v>
      </c>
      <c r="T217" s="37" t="str">
        <f t="shared" si="81"/>
        <v xml:space="preserve"> </v>
      </c>
      <c r="U217" s="37">
        <f t="shared" si="82"/>
        <v>90.568642305025563</v>
      </c>
      <c r="V217" s="37">
        <f t="shared" si="83"/>
        <v>93.385300668151444</v>
      </c>
      <c r="W217" s="37" t="str">
        <f t="shared" si="84"/>
        <v xml:space="preserve"> </v>
      </c>
      <c r="X217" s="106"/>
      <c r="Y217" s="106"/>
      <c r="Z217" s="106"/>
      <c r="AA217" s="106"/>
      <c r="AB217" s="106"/>
    </row>
    <row r="218" spans="1:28" s="27" customFormat="1" ht="57" customHeight="1" x14ac:dyDescent="0.25">
      <c r="A218" s="107" t="s">
        <v>1001</v>
      </c>
      <c r="B218" s="107" t="s">
        <v>1001</v>
      </c>
      <c r="C218" s="61" t="s">
        <v>1150</v>
      </c>
      <c r="D218" s="36">
        <f t="shared" si="79"/>
        <v>0</v>
      </c>
      <c r="E218" s="36"/>
      <c r="F218" s="36"/>
      <c r="G218" s="36"/>
      <c r="H218" s="36"/>
      <c r="I218" s="116">
        <f t="shared" si="77"/>
        <v>362602.2</v>
      </c>
      <c r="J218" s="36"/>
      <c r="K218" s="38">
        <f>311256.4+51345.8</f>
        <v>362602.2</v>
      </c>
      <c r="L218" s="36"/>
      <c r="M218" s="132"/>
      <c r="N218" s="36">
        <f t="shared" si="90"/>
        <v>287795.84600000002</v>
      </c>
      <c r="O218" s="36"/>
      <c r="P218" s="36">
        <f>281115.846+6680</f>
        <v>287795.84600000002</v>
      </c>
      <c r="Q218" s="38"/>
      <c r="R218" s="36"/>
      <c r="S218" s="87">
        <f t="shared" si="80"/>
        <v>79.369580769228648</v>
      </c>
      <c r="T218" s="37" t="str">
        <f t="shared" si="81"/>
        <v xml:space="preserve"> </v>
      </c>
      <c r="U218" s="37">
        <f t="shared" si="82"/>
        <v>79.369580769228648</v>
      </c>
      <c r="V218" s="37" t="str">
        <f t="shared" si="83"/>
        <v xml:space="preserve"> </v>
      </c>
      <c r="W218" s="37" t="str">
        <f t="shared" si="84"/>
        <v xml:space="preserve"> </v>
      </c>
      <c r="X218" s="106"/>
      <c r="Y218" s="106"/>
      <c r="Z218" s="106"/>
      <c r="AA218" s="106"/>
      <c r="AB218" s="106"/>
    </row>
    <row r="219" spans="1:28" s="27" customFormat="1" ht="72" customHeight="1" x14ac:dyDescent="0.25">
      <c r="A219" s="107" t="s">
        <v>1001</v>
      </c>
      <c r="B219" s="107" t="s">
        <v>1001</v>
      </c>
      <c r="C219" s="61" t="s">
        <v>1151</v>
      </c>
      <c r="D219" s="36">
        <f t="shared" si="79"/>
        <v>0</v>
      </c>
      <c r="E219" s="36"/>
      <c r="F219" s="36"/>
      <c r="G219" s="36"/>
      <c r="H219" s="36"/>
      <c r="I219" s="116">
        <f t="shared" si="77"/>
        <v>56022.3</v>
      </c>
      <c r="J219" s="36"/>
      <c r="K219" s="38">
        <v>56022.3</v>
      </c>
      <c r="L219" s="36"/>
      <c r="M219" s="132"/>
      <c r="N219" s="36">
        <f t="shared" si="90"/>
        <v>56022.260999999999</v>
      </c>
      <c r="O219" s="36"/>
      <c r="P219" s="36">
        <f>55672.261+350</f>
        <v>56022.260999999999</v>
      </c>
      <c r="Q219" s="38"/>
      <c r="R219" s="36"/>
      <c r="S219" s="87">
        <f t="shared" si="80"/>
        <v>99.999930384864584</v>
      </c>
      <c r="T219" s="37" t="str">
        <f t="shared" si="81"/>
        <v xml:space="preserve"> </v>
      </c>
      <c r="U219" s="37">
        <f t="shared" si="82"/>
        <v>99.999930384864584</v>
      </c>
      <c r="V219" s="37" t="str">
        <f t="shared" si="83"/>
        <v xml:space="preserve"> </v>
      </c>
      <c r="W219" s="37" t="str">
        <f t="shared" si="84"/>
        <v xml:space="preserve"> </v>
      </c>
      <c r="X219" s="106"/>
      <c r="Y219" s="106"/>
      <c r="Z219" s="106"/>
      <c r="AA219" s="106"/>
      <c r="AB219" s="106"/>
    </row>
    <row r="220" spans="1:28" s="27" customFormat="1" ht="58.5" customHeight="1" x14ac:dyDescent="0.25">
      <c r="A220" s="107" t="s">
        <v>1001</v>
      </c>
      <c r="B220" s="107" t="s">
        <v>1001</v>
      </c>
      <c r="C220" s="69" t="s">
        <v>1152</v>
      </c>
      <c r="D220" s="36">
        <f>+E220+F220+G220+H220</f>
        <v>0</v>
      </c>
      <c r="E220" s="36"/>
      <c r="F220" s="36"/>
      <c r="G220" s="36"/>
      <c r="H220" s="36"/>
      <c r="I220" s="116">
        <f>SUM(J220:M220)</f>
        <v>13324.1</v>
      </c>
      <c r="J220" s="36"/>
      <c r="K220" s="38">
        <v>13324.1</v>
      </c>
      <c r="L220" s="38"/>
      <c r="M220" s="132"/>
      <c r="N220" s="36">
        <f t="shared" si="90"/>
        <v>1307</v>
      </c>
      <c r="O220" s="36"/>
      <c r="P220" s="36">
        <v>1307</v>
      </c>
      <c r="Q220" s="38"/>
      <c r="R220" s="36"/>
      <c r="S220" s="87">
        <f t="shared" si="80"/>
        <v>9.8092929353577336</v>
      </c>
      <c r="T220" s="37" t="str">
        <f t="shared" si="81"/>
        <v xml:space="preserve"> </v>
      </c>
      <c r="U220" s="37">
        <f t="shared" si="82"/>
        <v>9.8092929353577336</v>
      </c>
      <c r="V220" s="37" t="str">
        <f t="shared" si="83"/>
        <v xml:space="preserve"> </v>
      </c>
      <c r="W220" s="37" t="str">
        <f t="shared" si="84"/>
        <v xml:space="preserve"> </v>
      </c>
      <c r="X220" s="106"/>
      <c r="Y220" s="106"/>
      <c r="Z220" s="106"/>
      <c r="AA220" s="106"/>
      <c r="AB220" s="106"/>
    </row>
    <row r="221" spans="1:28" s="27" customFormat="1" ht="50.1" customHeight="1" x14ac:dyDescent="0.25">
      <c r="A221" s="107" t="s">
        <v>1001</v>
      </c>
      <c r="B221" s="107" t="s">
        <v>1001</v>
      </c>
      <c r="C221" s="70" t="s">
        <v>1153</v>
      </c>
      <c r="D221" s="36">
        <f t="shared" si="79"/>
        <v>0</v>
      </c>
      <c r="E221" s="36"/>
      <c r="F221" s="36"/>
      <c r="G221" s="36"/>
      <c r="H221" s="36"/>
      <c r="I221" s="116">
        <f t="shared" si="77"/>
        <v>2578220</v>
      </c>
      <c r="J221" s="38">
        <v>2578220</v>
      </c>
      <c r="K221" s="36"/>
      <c r="L221" s="38"/>
      <c r="M221" s="132"/>
      <c r="N221" s="36">
        <f t="shared" si="90"/>
        <v>1181794.915</v>
      </c>
      <c r="O221" s="36">
        <f>285023.376+896771.539</f>
        <v>1181794.915</v>
      </c>
      <c r="P221" s="36"/>
      <c r="Q221" s="38"/>
      <c r="R221" s="36"/>
      <c r="S221" s="87">
        <f t="shared" si="80"/>
        <v>45.837628867978687</v>
      </c>
      <c r="T221" s="37">
        <f t="shared" si="81"/>
        <v>45.837628867978687</v>
      </c>
      <c r="U221" s="37" t="str">
        <f t="shared" si="82"/>
        <v xml:space="preserve"> </v>
      </c>
      <c r="V221" s="37" t="str">
        <f t="shared" si="83"/>
        <v xml:space="preserve"> </v>
      </c>
      <c r="W221" s="37" t="str">
        <f t="shared" si="84"/>
        <v xml:space="preserve"> </v>
      </c>
      <c r="X221" s="106"/>
      <c r="Y221" s="106"/>
      <c r="Z221" s="106"/>
      <c r="AA221" s="106"/>
      <c r="AB221" s="106"/>
    </row>
    <row r="222" spans="1:28" s="27" customFormat="1" ht="103.5" customHeight="1" x14ac:dyDescent="0.25">
      <c r="A222" s="107" t="s">
        <v>1001</v>
      </c>
      <c r="B222" s="107" t="s">
        <v>1001</v>
      </c>
      <c r="C222" s="55" t="s">
        <v>1154</v>
      </c>
      <c r="D222" s="36">
        <f t="shared" si="79"/>
        <v>0</v>
      </c>
      <c r="E222" s="36"/>
      <c r="F222" s="36"/>
      <c r="G222" s="36"/>
      <c r="H222" s="36"/>
      <c r="I222" s="116">
        <f t="shared" si="77"/>
        <v>725404.8</v>
      </c>
      <c r="J222" s="36">
        <v>725404.8</v>
      </c>
      <c r="K222" s="36"/>
      <c r="L222" s="36"/>
      <c r="M222" s="132"/>
      <c r="N222" s="36">
        <f t="shared" si="90"/>
        <v>629921.42700000003</v>
      </c>
      <c r="O222" s="36">
        <f>622111.422+7810+0.005</f>
        <v>629921.42700000003</v>
      </c>
      <c r="P222" s="36"/>
      <c r="Q222" s="38"/>
      <c r="R222" s="36"/>
      <c r="S222" s="87">
        <f t="shared" si="80"/>
        <v>86.837228951338616</v>
      </c>
      <c r="T222" s="37">
        <f t="shared" si="81"/>
        <v>86.837228951338616</v>
      </c>
      <c r="U222" s="37" t="str">
        <f t="shared" si="82"/>
        <v xml:space="preserve"> </v>
      </c>
      <c r="V222" s="37" t="str">
        <f t="shared" si="83"/>
        <v xml:space="preserve"> </v>
      </c>
      <c r="W222" s="37" t="str">
        <f t="shared" si="84"/>
        <v xml:space="preserve"> </v>
      </c>
      <c r="X222" s="106"/>
      <c r="Y222" s="106"/>
      <c r="Z222" s="106"/>
      <c r="AA222" s="106"/>
      <c r="AB222" s="106"/>
    </row>
    <row r="223" spans="1:28" s="27" customFormat="1" ht="75" customHeight="1" x14ac:dyDescent="0.25">
      <c r="A223" s="107" t="s">
        <v>1001</v>
      </c>
      <c r="B223" s="107" t="s">
        <v>1001</v>
      </c>
      <c r="C223" s="55" t="s">
        <v>1155</v>
      </c>
      <c r="D223" s="36">
        <f t="shared" si="79"/>
        <v>0</v>
      </c>
      <c r="E223" s="36"/>
      <c r="F223" s="36"/>
      <c r="G223" s="36"/>
      <c r="H223" s="36"/>
      <c r="I223" s="116">
        <f t="shared" ref="I223:I235" si="91">SUM(J223:M223)</f>
        <v>75573.600000000006</v>
      </c>
      <c r="J223" s="38">
        <v>75573.600000000006</v>
      </c>
      <c r="K223" s="36"/>
      <c r="L223" s="36"/>
      <c r="M223" s="132"/>
      <c r="N223" s="36">
        <f t="shared" si="90"/>
        <v>75573.517999999996</v>
      </c>
      <c r="O223" s="36">
        <f>74676.018+897.5</f>
        <v>75573.517999999996</v>
      </c>
      <c r="P223" s="36"/>
      <c r="Q223" s="38"/>
      <c r="R223" s="36"/>
      <c r="S223" s="87">
        <f t="shared" si="80"/>
        <v>99.999891496501419</v>
      </c>
      <c r="T223" s="37">
        <f t="shared" si="81"/>
        <v>99.999891496501419</v>
      </c>
      <c r="U223" s="37" t="str">
        <f t="shared" si="82"/>
        <v xml:space="preserve"> </v>
      </c>
      <c r="V223" s="37" t="str">
        <f t="shared" si="83"/>
        <v xml:space="preserve"> </v>
      </c>
      <c r="W223" s="37" t="str">
        <f t="shared" si="84"/>
        <v xml:space="preserve"> </v>
      </c>
      <c r="X223" s="106"/>
      <c r="Y223" s="106"/>
      <c r="Z223" s="106"/>
      <c r="AA223" s="106"/>
      <c r="AB223" s="106"/>
    </row>
    <row r="224" spans="1:28" s="27" customFormat="1" ht="50.1" customHeight="1" x14ac:dyDescent="0.25">
      <c r="A224" s="107" t="s">
        <v>1001</v>
      </c>
      <c r="B224" s="107" t="s">
        <v>1001</v>
      </c>
      <c r="C224" s="55" t="s">
        <v>392</v>
      </c>
      <c r="D224" s="36">
        <f t="shared" si="79"/>
        <v>321401.2</v>
      </c>
      <c r="E224" s="36"/>
      <c r="F224" s="38">
        <v>321401.2</v>
      </c>
      <c r="G224" s="36"/>
      <c r="H224" s="36"/>
      <c r="I224" s="116">
        <f t="shared" si="91"/>
        <v>301820.60000000003</v>
      </c>
      <c r="J224" s="36"/>
      <c r="K224" s="38">
        <v>301820.60000000003</v>
      </c>
      <c r="L224" s="36"/>
      <c r="M224" s="132"/>
      <c r="N224" s="36">
        <f t="shared" si="90"/>
        <v>294403.96000000002</v>
      </c>
      <c r="O224" s="36"/>
      <c r="P224" s="36">
        <f>289225.492+5178.468</f>
        <v>294403.96000000002</v>
      </c>
      <c r="Q224" s="38"/>
      <c r="R224" s="36"/>
      <c r="S224" s="87">
        <f t="shared" si="80"/>
        <v>97.542699206084677</v>
      </c>
      <c r="T224" s="37" t="str">
        <f t="shared" si="81"/>
        <v xml:space="preserve"> </v>
      </c>
      <c r="U224" s="37">
        <f t="shared" si="82"/>
        <v>97.542699206084677</v>
      </c>
      <c r="V224" s="37" t="str">
        <f t="shared" si="83"/>
        <v xml:space="preserve"> </v>
      </c>
      <c r="W224" s="37" t="str">
        <f t="shared" si="84"/>
        <v xml:space="preserve"> </v>
      </c>
      <c r="X224" s="106"/>
      <c r="Y224" s="106"/>
      <c r="Z224" s="106"/>
      <c r="AA224" s="106"/>
      <c r="AB224" s="106"/>
    </row>
    <row r="225" spans="1:28" s="27" customFormat="1" ht="58.5" customHeight="1" x14ac:dyDescent="0.25">
      <c r="A225" s="107" t="s">
        <v>1001</v>
      </c>
      <c r="B225" s="107" t="s">
        <v>1001</v>
      </c>
      <c r="C225" s="55" t="s">
        <v>1156</v>
      </c>
      <c r="D225" s="36">
        <f>+E225+F225+G225+H225</f>
        <v>0</v>
      </c>
      <c r="E225" s="36"/>
      <c r="F225" s="36"/>
      <c r="G225" s="36"/>
      <c r="H225" s="36"/>
      <c r="I225" s="116">
        <f>SUM(J225:M225)</f>
        <v>462893.1</v>
      </c>
      <c r="J225" s="36"/>
      <c r="K225" s="38">
        <v>462893.1</v>
      </c>
      <c r="L225" s="36"/>
      <c r="M225" s="132"/>
      <c r="N225" s="36">
        <f t="shared" si="90"/>
        <v>353083.51</v>
      </c>
      <c r="O225" s="36"/>
      <c r="P225" s="36">
        <f>12191.519+337941.991+2950</f>
        <v>353083.51</v>
      </c>
      <c r="Q225" s="38"/>
      <c r="R225" s="36"/>
      <c r="S225" s="87">
        <f t="shared" si="80"/>
        <v>76.277548747216144</v>
      </c>
      <c r="T225" s="37" t="str">
        <f t="shared" si="81"/>
        <v xml:space="preserve"> </v>
      </c>
      <c r="U225" s="37">
        <f t="shared" si="82"/>
        <v>76.277548747216144</v>
      </c>
      <c r="V225" s="37" t="str">
        <f t="shared" si="83"/>
        <v xml:space="preserve"> </v>
      </c>
      <c r="W225" s="37" t="str">
        <f t="shared" si="84"/>
        <v xml:space="preserve"> </v>
      </c>
      <c r="X225" s="106"/>
      <c r="Y225" s="106"/>
      <c r="Z225" s="106"/>
      <c r="AA225" s="106"/>
      <c r="AB225" s="106"/>
    </row>
    <row r="226" spans="1:28" s="27" customFormat="1" ht="50.1" customHeight="1" x14ac:dyDescent="0.25">
      <c r="A226" s="107" t="s">
        <v>1001</v>
      </c>
      <c r="B226" s="107" t="s">
        <v>1001</v>
      </c>
      <c r="C226" s="58" t="s">
        <v>1157</v>
      </c>
      <c r="D226" s="36">
        <f t="shared" si="79"/>
        <v>0</v>
      </c>
      <c r="E226" s="36"/>
      <c r="F226" s="36"/>
      <c r="G226" s="36"/>
      <c r="H226" s="36"/>
      <c r="I226" s="116">
        <f>SUM(J226:M226)</f>
        <v>737733.20000000007</v>
      </c>
      <c r="J226" s="36"/>
      <c r="K226" s="38">
        <v>736625.8</v>
      </c>
      <c r="L226" s="38">
        <v>1107.4000000000001</v>
      </c>
      <c r="M226" s="132"/>
      <c r="N226" s="36">
        <f t="shared" si="90"/>
        <v>681828.38300000003</v>
      </c>
      <c r="O226" s="36"/>
      <c r="P226" s="36">
        <f>673005.271+7715.712</f>
        <v>680720.98300000001</v>
      </c>
      <c r="Q226" s="38">
        <f>869.4+238</f>
        <v>1107.4000000000001</v>
      </c>
      <c r="R226" s="36"/>
      <c r="S226" s="87">
        <f t="shared" si="80"/>
        <v>92.422081993869867</v>
      </c>
      <c r="T226" s="37" t="str">
        <f t="shared" si="81"/>
        <v xml:space="preserve"> </v>
      </c>
      <c r="U226" s="37">
        <f t="shared" si="82"/>
        <v>92.410689796637584</v>
      </c>
      <c r="V226" s="37">
        <f t="shared" si="83"/>
        <v>100</v>
      </c>
      <c r="W226" s="37" t="str">
        <f t="shared" si="84"/>
        <v xml:space="preserve"> </v>
      </c>
      <c r="X226" s="106"/>
      <c r="Y226" s="106"/>
      <c r="Z226" s="106"/>
      <c r="AA226" s="106"/>
      <c r="AB226" s="106"/>
    </row>
    <row r="227" spans="1:28" s="27" customFormat="1" ht="50.1" customHeight="1" x14ac:dyDescent="0.25">
      <c r="A227" s="107" t="s">
        <v>1001</v>
      </c>
      <c r="B227" s="107" t="s">
        <v>1001</v>
      </c>
      <c r="C227" s="55" t="s">
        <v>1158</v>
      </c>
      <c r="D227" s="36">
        <f t="shared" si="79"/>
        <v>0</v>
      </c>
      <c r="E227" s="36"/>
      <c r="F227" s="36"/>
      <c r="G227" s="36"/>
      <c r="H227" s="36"/>
      <c r="I227" s="116">
        <f t="shared" si="91"/>
        <v>27686.1</v>
      </c>
      <c r="J227" s="36"/>
      <c r="K227" s="38">
        <v>27686.1</v>
      </c>
      <c r="L227" s="38"/>
      <c r="M227" s="132"/>
      <c r="N227" s="36">
        <f t="shared" si="90"/>
        <v>27686.083999999999</v>
      </c>
      <c r="O227" s="36"/>
      <c r="P227" s="36">
        <v>27686.083999999999</v>
      </c>
      <c r="Q227" s="38"/>
      <c r="R227" s="36"/>
      <c r="S227" s="87">
        <f t="shared" si="80"/>
        <v>99.999942209267473</v>
      </c>
      <c r="T227" s="37" t="str">
        <f t="shared" si="81"/>
        <v xml:space="preserve"> </v>
      </c>
      <c r="U227" s="37">
        <f t="shared" si="82"/>
        <v>99.999942209267473</v>
      </c>
      <c r="V227" s="37" t="str">
        <f t="shared" si="83"/>
        <v xml:space="preserve"> </v>
      </c>
      <c r="W227" s="37" t="str">
        <f t="shared" si="84"/>
        <v xml:space="preserve"> </v>
      </c>
      <c r="X227" s="106"/>
      <c r="Y227" s="106"/>
      <c r="Z227" s="106"/>
      <c r="AA227" s="106"/>
      <c r="AB227" s="106"/>
    </row>
    <row r="228" spans="1:28" s="27" customFormat="1" ht="70.5" customHeight="1" x14ac:dyDescent="0.25">
      <c r="A228" s="107" t="s">
        <v>1001</v>
      </c>
      <c r="B228" s="107" t="s">
        <v>1001</v>
      </c>
      <c r="C228" s="69" t="s">
        <v>1159</v>
      </c>
      <c r="D228" s="36">
        <f t="shared" si="79"/>
        <v>0</v>
      </c>
      <c r="E228" s="36"/>
      <c r="F228" s="36"/>
      <c r="G228" s="36"/>
      <c r="H228" s="36"/>
      <c r="I228" s="116">
        <f t="shared" si="91"/>
        <v>51701.599999999999</v>
      </c>
      <c r="J228" s="36"/>
      <c r="K228" s="38">
        <v>51701.599999999999</v>
      </c>
      <c r="L228" s="38"/>
      <c r="M228" s="132"/>
      <c r="N228" s="36">
        <f t="shared" si="90"/>
        <v>14574.993</v>
      </c>
      <c r="O228" s="36"/>
      <c r="P228" s="36">
        <f>14274.993+300</f>
        <v>14574.993</v>
      </c>
      <c r="Q228" s="38"/>
      <c r="R228" s="36"/>
      <c r="S228" s="87">
        <f t="shared" si="80"/>
        <v>28.190603385581881</v>
      </c>
      <c r="T228" s="37" t="str">
        <f t="shared" si="81"/>
        <v xml:space="preserve"> </v>
      </c>
      <c r="U228" s="37">
        <f t="shared" si="82"/>
        <v>28.190603385581881</v>
      </c>
      <c r="V228" s="37" t="str">
        <f t="shared" si="83"/>
        <v xml:space="preserve"> </v>
      </c>
      <c r="W228" s="37" t="str">
        <f t="shared" si="84"/>
        <v xml:space="preserve"> </v>
      </c>
      <c r="X228" s="106"/>
      <c r="Y228" s="106"/>
      <c r="Z228" s="106"/>
      <c r="AA228" s="106"/>
      <c r="AB228" s="106"/>
    </row>
    <row r="229" spans="1:28" s="27" customFormat="1" ht="108.75" customHeight="1" x14ac:dyDescent="0.25">
      <c r="A229" s="107" t="s">
        <v>1001</v>
      </c>
      <c r="B229" s="107" t="s">
        <v>1001</v>
      </c>
      <c r="C229" s="55" t="s">
        <v>1160</v>
      </c>
      <c r="D229" s="36">
        <f t="shared" ref="D229:D242" si="92">+E229+F229+G229+H229</f>
        <v>0</v>
      </c>
      <c r="E229" s="36"/>
      <c r="F229" s="36"/>
      <c r="G229" s="36"/>
      <c r="H229" s="36"/>
      <c r="I229" s="116">
        <f t="shared" si="91"/>
        <v>748883.6</v>
      </c>
      <c r="J229" s="36"/>
      <c r="K229" s="38">
        <v>748883.6</v>
      </c>
      <c r="L229" s="38"/>
      <c r="M229" s="132"/>
      <c r="N229" s="36">
        <f t="shared" si="90"/>
        <v>706419.51300000004</v>
      </c>
      <c r="O229" s="36"/>
      <c r="P229" s="36">
        <f>701118.513+5301</f>
        <v>706419.51300000004</v>
      </c>
      <c r="Q229" s="38"/>
      <c r="R229" s="36"/>
      <c r="S229" s="87">
        <f t="shared" si="80"/>
        <v>94.329681274900395</v>
      </c>
      <c r="T229" s="37" t="str">
        <f t="shared" si="81"/>
        <v xml:space="preserve"> </v>
      </c>
      <c r="U229" s="37">
        <f t="shared" si="82"/>
        <v>94.329681274900395</v>
      </c>
      <c r="V229" s="37" t="str">
        <f t="shared" si="83"/>
        <v xml:space="preserve"> </v>
      </c>
      <c r="W229" s="37" t="str">
        <f t="shared" si="84"/>
        <v xml:space="preserve"> </v>
      </c>
      <c r="X229" s="106"/>
      <c r="Y229" s="106"/>
      <c r="Z229" s="106"/>
      <c r="AA229" s="106"/>
      <c r="AB229" s="106"/>
    </row>
    <row r="230" spans="1:28" s="27" customFormat="1" ht="58.5" customHeight="1" x14ac:dyDescent="0.25">
      <c r="A230" s="107" t="s">
        <v>1001</v>
      </c>
      <c r="B230" s="107" t="s">
        <v>1001</v>
      </c>
      <c r="C230" s="55" t="s">
        <v>1161</v>
      </c>
      <c r="D230" s="36">
        <f t="shared" si="92"/>
        <v>0</v>
      </c>
      <c r="E230" s="36"/>
      <c r="F230" s="36"/>
      <c r="G230" s="36"/>
      <c r="H230" s="36"/>
      <c r="I230" s="116">
        <f t="shared" si="91"/>
        <v>78824.7</v>
      </c>
      <c r="J230" s="36"/>
      <c r="K230" s="38">
        <v>78824.7</v>
      </c>
      <c r="L230" s="38"/>
      <c r="M230" s="132"/>
      <c r="N230" s="36">
        <f t="shared" si="90"/>
        <v>75968.342000000004</v>
      </c>
      <c r="O230" s="36"/>
      <c r="P230" s="36">
        <f>75308.342+660</f>
        <v>75968.342000000004</v>
      </c>
      <c r="Q230" s="38"/>
      <c r="R230" s="36"/>
      <c r="S230" s="87">
        <f t="shared" si="80"/>
        <v>96.376316053216826</v>
      </c>
      <c r="T230" s="37" t="str">
        <f t="shared" si="81"/>
        <v xml:space="preserve"> </v>
      </c>
      <c r="U230" s="37">
        <f t="shared" si="82"/>
        <v>96.376316053216826</v>
      </c>
      <c r="V230" s="37" t="str">
        <f t="shared" si="83"/>
        <v xml:space="preserve"> </v>
      </c>
      <c r="W230" s="37" t="str">
        <f t="shared" si="84"/>
        <v xml:space="preserve"> </v>
      </c>
      <c r="X230" s="106"/>
      <c r="Y230" s="106"/>
      <c r="Z230" s="106"/>
      <c r="AA230" s="106"/>
      <c r="AB230" s="106"/>
    </row>
    <row r="231" spans="1:28" s="27" customFormat="1" ht="60" customHeight="1" x14ac:dyDescent="0.25">
      <c r="A231" s="107" t="s">
        <v>1001</v>
      </c>
      <c r="B231" s="107" t="s">
        <v>1001</v>
      </c>
      <c r="C231" s="55" t="s">
        <v>1162</v>
      </c>
      <c r="D231" s="36">
        <f t="shared" si="92"/>
        <v>0</v>
      </c>
      <c r="E231" s="36"/>
      <c r="F231" s="36"/>
      <c r="G231" s="36"/>
      <c r="H231" s="36"/>
      <c r="I231" s="116">
        <f t="shared" si="91"/>
        <v>306400.3</v>
      </c>
      <c r="J231" s="36"/>
      <c r="K231" s="38">
        <v>306400.3</v>
      </c>
      <c r="L231" s="36"/>
      <c r="M231" s="132"/>
      <c r="N231" s="36">
        <f t="shared" si="90"/>
        <v>297739.10800000001</v>
      </c>
      <c r="O231" s="36"/>
      <c r="P231" s="36">
        <f>292447.108+5292</f>
        <v>297739.10800000001</v>
      </c>
      <c r="Q231" s="38"/>
      <c r="R231" s="36"/>
      <c r="S231" s="87">
        <f t="shared" si="80"/>
        <v>97.173242976589776</v>
      </c>
      <c r="T231" s="37" t="str">
        <f t="shared" si="81"/>
        <v xml:space="preserve"> </v>
      </c>
      <c r="U231" s="37">
        <f t="shared" si="82"/>
        <v>97.173242976589776</v>
      </c>
      <c r="V231" s="37" t="str">
        <f t="shared" si="83"/>
        <v xml:space="preserve"> </v>
      </c>
      <c r="W231" s="37" t="str">
        <f t="shared" si="84"/>
        <v xml:space="preserve"> </v>
      </c>
      <c r="X231" s="106"/>
      <c r="Y231" s="106"/>
      <c r="Z231" s="106"/>
      <c r="AA231" s="106"/>
      <c r="AB231" s="106"/>
    </row>
    <row r="232" spans="1:28" s="27" customFormat="1" ht="57" customHeight="1" x14ac:dyDescent="0.25">
      <c r="A232" s="107" t="s">
        <v>1001</v>
      </c>
      <c r="B232" s="107" t="s">
        <v>1001</v>
      </c>
      <c r="C232" s="55" t="s">
        <v>1163</v>
      </c>
      <c r="D232" s="36">
        <f t="shared" si="92"/>
        <v>0</v>
      </c>
      <c r="E232" s="36"/>
      <c r="F232" s="36"/>
      <c r="G232" s="36"/>
      <c r="H232" s="36"/>
      <c r="I232" s="116">
        <f t="shared" si="91"/>
        <v>14842.2</v>
      </c>
      <c r="J232" s="36"/>
      <c r="K232" s="38">
        <v>14842.2</v>
      </c>
      <c r="L232" s="36"/>
      <c r="M232" s="132"/>
      <c r="N232" s="36">
        <f t="shared" si="90"/>
        <v>14842.19</v>
      </c>
      <c r="O232" s="36"/>
      <c r="P232" s="36">
        <f>13054.673+1787.517</f>
        <v>14842.19</v>
      </c>
      <c r="Q232" s="38"/>
      <c r="R232" s="36"/>
      <c r="S232" s="87">
        <f t="shared" ref="S232:S295" si="93">IF(I232=0," ",N232/I232*100)</f>
        <v>99.999932624543533</v>
      </c>
      <c r="T232" s="37" t="str">
        <f t="shared" ref="T232:T295" si="94">IF(J232=0," ",O232/J232*100)</f>
        <v xml:space="preserve"> </v>
      </c>
      <c r="U232" s="37">
        <f t="shared" ref="U232:U295" si="95">IF(K232=0," ",P232/K232*100)</f>
        <v>99.999932624543533</v>
      </c>
      <c r="V232" s="37" t="str">
        <f t="shared" ref="V232:V295" si="96">IF(L232=0," ",Q232/L232*100)</f>
        <v xml:space="preserve"> </v>
      </c>
      <c r="W232" s="37" t="str">
        <f t="shared" ref="W232:W295" si="97">IF(M232=0," ",R232/M232*100)</f>
        <v xml:space="preserve"> </v>
      </c>
      <c r="X232" s="106"/>
      <c r="Y232" s="106"/>
      <c r="Z232" s="106"/>
      <c r="AA232" s="106"/>
      <c r="AB232" s="106"/>
    </row>
    <row r="233" spans="1:28" s="27" customFormat="1" ht="69.75" customHeight="1" x14ac:dyDescent="0.25">
      <c r="A233" s="107" t="s">
        <v>1001</v>
      </c>
      <c r="B233" s="107" t="s">
        <v>1001</v>
      </c>
      <c r="C233" s="55" t="s">
        <v>1164</v>
      </c>
      <c r="D233" s="36">
        <f t="shared" si="92"/>
        <v>0</v>
      </c>
      <c r="E233" s="36"/>
      <c r="F233" s="36"/>
      <c r="G233" s="36"/>
      <c r="H233" s="36"/>
      <c r="I233" s="116">
        <f t="shared" si="91"/>
        <v>579558.40000000002</v>
      </c>
      <c r="J233" s="36"/>
      <c r="K233" s="38">
        <v>579558.40000000002</v>
      </c>
      <c r="L233" s="38"/>
      <c r="M233" s="132"/>
      <c r="N233" s="36">
        <f t="shared" si="90"/>
        <v>579558.245</v>
      </c>
      <c r="O233" s="36"/>
      <c r="P233" s="36">
        <f>572048.39+7509.855</f>
        <v>579558.245</v>
      </c>
      <c r="Q233" s="36"/>
      <c r="R233" s="36"/>
      <c r="S233" s="87">
        <f t="shared" si="93"/>
        <v>99.999973255499356</v>
      </c>
      <c r="T233" s="37" t="str">
        <f t="shared" si="94"/>
        <v xml:space="preserve"> </v>
      </c>
      <c r="U233" s="37">
        <f t="shared" si="95"/>
        <v>99.999973255499356</v>
      </c>
      <c r="V233" s="37" t="str">
        <f t="shared" si="96"/>
        <v xml:space="preserve"> </v>
      </c>
      <c r="W233" s="37" t="str">
        <f t="shared" si="97"/>
        <v xml:space="preserve"> </v>
      </c>
      <c r="X233" s="106"/>
      <c r="Y233" s="106"/>
      <c r="Z233" s="106"/>
      <c r="AA233" s="106"/>
      <c r="AB233" s="106"/>
    </row>
    <row r="234" spans="1:28" s="27" customFormat="1" ht="89.25" customHeight="1" x14ac:dyDescent="0.25">
      <c r="A234" s="107" t="s">
        <v>1001</v>
      </c>
      <c r="B234" s="107" t="s">
        <v>1001</v>
      </c>
      <c r="C234" s="69" t="s">
        <v>1165</v>
      </c>
      <c r="D234" s="36">
        <f t="shared" si="92"/>
        <v>0</v>
      </c>
      <c r="E234" s="36"/>
      <c r="F234" s="36"/>
      <c r="G234" s="36"/>
      <c r="H234" s="36"/>
      <c r="I234" s="116">
        <f t="shared" si="91"/>
        <v>121895.2</v>
      </c>
      <c r="J234" s="36"/>
      <c r="K234" s="38">
        <v>121895.2</v>
      </c>
      <c r="L234" s="38"/>
      <c r="M234" s="132"/>
      <c r="N234" s="36">
        <f t="shared" si="90"/>
        <v>72134.83</v>
      </c>
      <c r="O234" s="36"/>
      <c r="P234" s="36">
        <v>72134.83</v>
      </c>
      <c r="Q234" s="36"/>
      <c r="R234" s="36"/>
      <c r="S234" s="87">
        <f t="shared" si="93"/>
        <v>59.177744488708342</v>
      </c>
      <c r="T234" s="37" t="str">
        <f t="shared" si="94"/>
        <v xml:space="preserve"> </v>
      </c>
      <c r="U234" s="37">
        <f t="shared" si="95"/>
        <v>59.177744488708342</v>
      </c>
      <c r="V234" s="37" t="str">
        <f t="shared" si="96"/>
        <v xml:space="preserve"> </v>
      </c>
      <c r="W234" s="37" t="str">
        <f t="shared" si="97"/>
        <v xml:space="preserve"> </v>
      </c>
      <c r="X234" s="106"/>
      <c r="Y234" s="106"/>
      <c r="Z234" s="106"/>
      <c r="AA234" s="106"/>
      <c r="AB234" s="106"/>
    </row>
    <row r="235" spans="1:28" s="27" customFormat="1" ht="50.1" customHeight="1" x14ac:dyDescent="0.25">
      <c r="A235" s="107" t="s">
        <v>1001</v>
      </c>
      <c r="B235" s="107" t="s">
        <v>1001</v>
      </c>
      <c r="C235" s="58" t="s">
        <v>1166</v>
      </c>
      <c r="D235" s="36">
        <f t="shared" si="92"/>
        <v>0</v>
      </c>
      <c r="E235" s="36"/>
      <c r="F235" s="36"/>
      <c r="G235" s="36"/>
      <c r="H235" s="36"/>
      <c r="I235" s="116">
        <f t="shared" si="91"/>
        <v>115068.80000000005</v>
      </c>
      <c r="J235" s="36"/>
      <c r="K235" s="38">
        <v>115068.80000000005</v>
      </c>
      <c r="L235" s="36"/>
      <c r="M235" s="132"/>
      <c r="N235" s="36">
        <f t="shared" si="90"/>
        <v>111393.344</v>
      </c>
      <c r="O235" s="36"/>
      <c r="P235" s="36">
        <f>110553.424+839.92</f>
        <v>111393.344</v>
      </c>
      <c r="Q235" s="36"/>
      <c r="R235" s="36"/>
      <c r="S235" s="87">
        <f t="shared" si="93"/>
        <v>96.805862231986382</v>
      </c>
      <c r="T235" s="37" t="str">
        <f t="shared" si="94"/>
        <v xml:space="preserve"> </v>
      </c>
      <c r="U235" s="37">
        <f t="shared" si="95"/>
        <v>96.805862231986382</v>
      </c>
      <c r="V235" s="37" t="str">
        <f t="shared" si="96"/>
        <v xml:space="preserve"> </v>
      </c>
      <c r="W235" s="37" t="str">
        <f t="shared" si="97"/>
        <v xml:space="preserve"> </v>
      </c>
      <c r="X235" s="106"/>
      <c r="Y235" s="106"/>
      <c r="Z235" s="106"/>
      <c r="AA235" s="106"/>
      <c r="AB235" s="106"/>
    </row>
    <row r="236" spans="1:28" s="27" customFormat="1" ht="55.5" customHeight="1" x14ac:dyDescent="0.25">
      <c r="A236" s="107" t="s">
        <v>1001</v>
      </c>
      <c r="B236" s="107" t="s">
        <v>1001</v>
      </c>
      <c r="C236" s="61" t="s">
        <v>1167</v>
      </c>
      <c r="D236" s="36">
        <f t="shared" si="92"/>
        <v>0</v>
      </c>
      <c r="E236" s="36"/>
      <c r="F236" s="36"/>
      <c r="G236" s="36"/>
      <c r="H236" s="36"/>
      <c r="I236" s="116">
        <f t="shared" si="77"/>
        <v>2281006.7000000002</v>
      </c>
      <c r="J236" s="36"/>
      <c r="K236" s="38">
        <v>2281006.7000000002</v>
      </c>
      <c r="L236" s="36"/>
      <c r="M236" s="132"/>
      <c r="N236" s="36">
        <f t="shared" si="90"/>
        <v>2118721.1629999997</v>
      </c>
      <c r="O236" s="36"/>
      <c r="P236" s="36">
        <f>360+2097021.965+21339.198</f>
        <v>2118721.1629999997</v>
      </c>
      <c r="Q236" s="38"/>
      <c r="R236" s="36"/>
      <c r="S236" s="87">
        <f t="shared" si="93"/>
        <v>92.885354655030156</v>
      </c>
      <c r="T236" s="37" t="str">
        <f t="shared" si="94"/>
        <v xml:space="preserve"> </v>
      </c>
      <c r="U236" s="37">
        <f t="shared" si="95"/>
        <v>92.885354655030156</v>
      </c>
      <c r="V236" s="37" t="str">
        <f t="shared" si="96"/>
        <v xml:space="preserve"> </v>
      </c>
      <c r="W236" s="37" t="str">
        <f t="shared" si="97"/>
        <v xml:space="preserve"> </v>
      </c>
      <c r="X236" s="106"/>
      <c r="Y236" s="106"/>
      <c r="Z236" s="106"/>
      <c r="AA236" s="106"/>
      <c r="AB236" s="106"/>
    </row>
    <row r="237" spans="1:28" s="27" customFormat="1" ht="50.1" customHeight="1" x14ac:dyDescent="0.25">
      <c r="A237" s="107"/>
      <c r="B237" s="107"/>
      <c r="C237" s="61" t="s">
        <v>1168</v>
      </c>
      <c r="D237" s="36">
        <f t="shared" si="92"/>
        <v>0</v>
      </c>
      <c r="E237" s="36"/>
      <c r="F237" s="36"/>
      <c r="G237" s="36"/>
      <c r="H237" s="36"/>
      <c r="I237" s="116">
        <f>SUM(J237:M237)</f>
        <v>15829</v>
      </c>
      <c r="J237" s="36"/>
      <c r="K237" s="38"/>
      <c r="L237" s="38">
        <v>15829</v>
      </c>
      <c r="M237" s="132"/>
      <c r="N237" s="36">
        <f t="shared" ref="N237:N245" si="98">SUM(O237:R237)</f>
        <v>0</v>
      </c>
      <c r="O237" s="36"/>
      <c r="P237" s="36"/>
      <c r="Q237" s="38"/>
      <c r="R237" s="36"/>
      <c r="S237" s="87">
        <f t="shared" si="93"/>
        <v>0</v>
      </c>
      <c r="T237" s="37" t="str">
        <f t="shared" si="94"/>
        <v xml:space="preserve"> </v>
      </c>
      <c r="U237" s="37" t="str">
        <f t="shared" si="95"/>
        <v xml:space="preserve"> </v>
      </c>
      <c r="V237" s="37">
        <f t="shared" si="96"/>
        <v>0</v>
      </c>
      <c r="W237" s="37" t="str">
        <f t="shared" si="97"/>
        <v xml:space="preserve"> </v>
      </c>
      <c r="X237" s="106"/>
      <c r="Y237" s="106"/>
      <c r="Z237" s="106"/>
      <c r="AA237" s="106"/>
      <c r="AB237" s="106"/>
    </row>
    <row r="238" spans="1:28" s="27" customFormat="1" ht="55.5" customHeight="1" x14ac:dyDescent="0.25">
      <c r="A238" s="107"/>
      <c r="B238" s="107"/>
      <c r="C238" s="61" t="s">
        <v>1169</v>
      </c>
      <c r="D238" s="36">
        <f t="shared" si="92"/>
        <v>0</v>
      </c>
      <c r="E238" s="36"/>
      <c r="F238" s="36"/>
      <c r="G238" s="36"/>
      <c r="H238" s="36"/>
      <c r="I238" s="116">
        <f>SUM(J238:M238)</f>
        <v>18399</v>
      </c>
      <c r="J238" s="36"/>
      <c r="K238" s="38"/>
      <c r="L238" s="38">
        <v>18399</v>
      </c>
      <c r="M238" s="132"/>
      <c r="N238" s="36">
        <f t="shared" si="98"/>
        <v>0</v>
      </c>
      <c r="O238" s="36"/>
      <c r="P238" s="36"/>
      <c r="Q238" s="38"/>
      <c r="R238" s="36"/>
      <c r="S238" s="87">
        <f t="shared" si="93"/>
        <v>0</v>
      </c>
      <c r="T238" s="37" t="str">
        <f t="shared" si="94"/>
        <v xml:space="preserve"> </v>
      </c>
      <c r="U238" s="37" t="str">
        <f t="shared" si="95"/>
        <v xml:space="preserve"> </v>
      </c>
      <c r="V238" s="37">
        <f t="shared" si="96"/>
        <v>0</v>
      </c>
      <c r="W238" s="37" t="str">
        <f t="shared" si="97"/>
        <v xml:space="preserve"> </v>
      </c>
      <c r="X238" s="106"/>
      <c r="Y238" s="106"/>
      <c r="Z238" s="106"/>
      <c r="AA238" s="106"/>
      <c r="AB238" s="106"/>
    </row>
    <row r="239" spans="1:28" s="27" customFormat="1" ht="109.5" customHeight="1" x14ac:dyDescent="0.25">
      <c r="A239" s="107" t="s">
        <v>1001</v>
      </c>
      <c r="B239" s="107" t="s">
        <v>1001</v>
      </c>
      <c r="C239" s="55" t="s">
        <v>1170</v>
      </c>
      <c r="D239" s="36">
        <f t="shared" si="92"/>
        <v>0</v>
      </c>
      <c r="E239" s="36"/>
      <c r="F239" s="36"/>
      <c r="G239" s="36"/>
      <c r="H239" s="36"/>
      <c r="I239" s="116">
        <f t="shared" si="77"/>
        <v>65858.3</v>
      </c>
      <c r="J239" s="36"/>
      <c r="K239" s="38">
        <v>65858.3</v>
      </c>
      <c r="L239" s="36"/>
      <c r="M239" s="132"/>
      <c r="N239" s="36">
        <f t="shared" si="98"/>
        <v>65251.385999999999</v>
      </c>
      <c r="O239" s="36"/>
      <c r="P239" s="36">
        <v>65251.385999999999</v>
      </c>
      <c r="Q239" s="38"/>
      <c r="R239" s="36"/>
      <c r="S239" s="87">
        <f t="shared" si="93"/>
        <v>99.078454803722522</v>
      </c>
      <c r="T239" s="37" t="str">
        <f t="shared" si="94"/>
        <v xml:space="preserve"> </v>
      </c>
      <c r="U239" s="37">
        <f t="shared" si="95"/>
        <v>99.078454803722522</v>
      </c>
      <c r="V239" s="37" t="str">
        <f t="shared" si="96"/>
        <v xml:space="preserve"> </v>
      </c>
      <c r="W239" s="37" t="str">
        <f t="shared" si="97"/>
        <v xml:space="preserve"> </v>
      </c>
      <c r="X239" s="106"/>
      <c r="Y239" s="106"/>
      <c r="Z239" s="106"/>
      <c r="AA239" s="106"/>
      <c r="AB239" s="106"/>
    </row>
    <row r="240" spans="1:28" s="27" customFormat="1" ht="53.25" customHeight="1" x14ac:dyDescent="0.25">
      <c r="A240" s="107" t="s">
        <v>1001</v>
      </c>
      <c r="B240" s="107" t="s">
        <v>1001</v>
      </c>
      <c r="C240" s="58" t="s">
        <v>1171</v>
      </c>
      <c r="D240" s="36">
        <f t="shared" si="92"/>
        <v>0</v>
      </c>
      <c r="E240" s="36"/>
      <c r="F240" s="36"/>
      <c r="G240" s="36"/>
      <c r="H240" s="36"/>
      <c r="I240" s="116">
        <f t="shared" si="77"/>
        <v>80981.3</v>
      </c>
      <c r="J240" s="36"/>
      <c r="K240" s="38">
        <v>80981.3</v>
      </c>
      <c r="L240" s="38"/>
      <c r="M240" s="132"/>
      <c r="N240" s="36">
        <f t="shared" si="98"/>
        <v>70423.364000000001</v>
      </c>
      <c r="O240" s="36"/>
      <c r="P240" s="36">
        <f>69463.364+960</f>
        <v>70423.364000000001</v>
      </c>
      <c r="Q240" s="38"/>
      <c r="R240" s="36"/>
      <c r="S240" s="87">
        <f t="shared" si="93"/>
        <v>86.962501219417319</v>
      </c>
      <c r="T240" s="37" t="str">
        <f t="shared" si="94"/>
        <v xml:space="preserve"> </v>
      </c>
      <c r="U240" s="37">
        <f t="shared" si="95"/>
        <v>86.962501219417319</v>
      </c>
      <c r="V240" s="37" t="str">
        <f t="shared" si="96"/>
        <v xml:space="preserve"> </v>
      </c>
      <c r="W240" s="37" t="str">
        <f t="shared" si="97"/>
        <v xml:space="preserve"> </v>
      </c>
      <c r="X240" s="106"/>
      <c r="Y240" s="106"/>
      <c r="Z240" s="106"/>
      <c r="AA240" s="106"/>
      <c r="AB240" s="106"/>
    </row>
    <row r="241" spans="1:28" s="27" customFormat="1" ht="50.1" customHeight="1" x14ac:dyDescent="0.25">
      <c r="A241" s="107" t="s">
        <v>1001</v>
      </c>
      <c r="B241" s="107" t="s">
        <v>1001</v>
      </c>
      <c r="C241" s="61" t="s">
        <v>1172</v>
      </c>
      <c r="D241" s="36">
        <f>+E241+F241+G241+H241</f>
        <v>0</v>
      </c>
      <c r="E241" s="36"/>
      <c r="F241" s="36"/>
      <c r="G241" s="36"/>
      <c r="H241" s="36"/>
      <c r="I241" s="116">
        <f t="shared" si="77"/>
        <v>2379425.5</v>
      </c>
      <c r="J241" s="36"/>
      <c r="K241" s="38">
        <v>2379425.5</v>
      </c>
      <c r="L241" s="36"/>
      <c r="M241" s="132"/>
      <c r="N241" s="36">
        <f t="shared" si="98"/>
        <v>2070816.0819999999</v>
      </c>
      <c r="O241" s="36"/>
      <c r="P241" s="36">
        <f>2048016.082+22800</f>
        <v>2070816.0819999999</v>
      </c>
      <c r="Q241" s="38"/>
      <c r="R241" s="36"/>
      <c r="S241" s="87">
        <f t="shared" si="93"/>
        <v>87.030086968472006</v>
      </c>
      <c r="T241" s="37" t="str">
        <f t="shared" si="94"/>
        <v xml:space="preserve"> </v>
      </c>
      <c r="U241" s="37">
        <f t="shared" si="95"/>
        <v>87.030086968472006</v>
      </c>
      <c r="V241" s="37" t="str">
        <f t="shared" si="96"/>
        <v xml:space="preserve"> </v>
      </c>
      <c r="W241" s="37" t="str">
        <f t="shared" si="97"/>
        <v xml:space="preserve"> </v>
      </c>
      <c r="X241" s="106"/>
      <c r="Y241" s="106"/>
      <c r="Z241" s="106"/>
      <c r="AA241" s="106"/>
      <c r="AB241" s="106"/>
    </row>
    <row r="242" spans="1:28" s="46" customFormat="1" ht="30" customHeight="1" x14ac:dyDescent="0.25">
      <c r="A242" s="20" t="s">
        <v>1001</v>
      </c>
      <c r="B242" s="20" t="s">
        <v>1001</v>
      </c>
      <c r="C242" s="56" t="s">
        <v>186</v>
      </c>
      <c r="D242" s="44">
        <f t="shared" si="92"/>
        <v>0</v>
      </c>
      <c r="E242" s="47">
        <f>E243</f>
        <v>0</v>
      </c>
      <c r="F242" s="47">
        <f>F243</f>
        <v>0</v>
      </c>
      <c r="G242" s="47">
        <f t="shared" ref="G242:H242" si="99">G243</f>
        <v>0</v>
      </c>
      <c r="H242" s="47">
        <f t="shared" si="99"/>
        <v>0</v>
      </c>
      <c r="I242" s="119">
        <f>SUM(J242:M242)</f>
        <v>154116.29999999999</v>
      </c>
      <c r="J242" s="47">
        <f>J243+J244</f>
        <v>0</v>
      </c>
      <c r="K242" s="47">
        <f>K243+K244</f>
        <v>146127.5</v>
      </c>
      <c r="L242" s="47">
        <f t="shared" ref="L242:M242" si="100">L243+L244</f>
        <v>7988.8</v>
      </c>
      <c r="M242" s="136">
        <f t="shared" si="100"/>
        <v>0</v>
      </c>
      <c r="N242" s="44">
        <f t="shared" si="98"/>
        <v>154116.21</v>
      </c>
      <c r="O242" s="47">
        <f>O243+O244</f>
        <v>0</v>
      </c>
      <c r="P242" s="47">
        <f>P243+P244</f>
        <v>146127.41</v>
      </c>
      <c r="Q242" s="47">
        <f t="shared" ref="Q242:R242" si="101">Q243+Q244</f>
        <v>7988.8</v>
      </c>
      <c r="R242" s="47">
        <f t="shared" si="101"/>
        <v>0</v>
      </c>
      <c r="S242" s="86">
        <f t="shared" si="93"/>
        <v>99.999941602543018</v>
      </c>
      <c r="T242" s="45" t="str">
        <f t="shared" si="94"/>
        <v xml:space="preserve"> </v>
      </c>
      <c r="U242" s="45">
        <f t="shared" si="95"/>
        <v>99.999938409950218</v>
      </c>
      <c r="V242" s="45">
        <f t="shared" si="96"/>
        <v>100</v>
      </c>
      <c r="W242" s="45" t="str">
        <f t="shared" si="97"/>
        <v xml:space="preserve"> </v>
      </c>
      <c r="X242" s="106"/>
      <c r="Y242" s="106"/>
      <c r="Z242" s="106"/>
      <c r="AA242" s="106"/>
      <c r="AB242" s="106"/>
    </row>
    <row r="243" spans="1:28" s="27" customFormat="1" ht="70.5" customHeight="1" x14ac:dyDescent="0.25">
      <c r="A243" s="107" t="s">
        <v>1001</v>
      </c>
      <c r="B243" s="107" t="s">
        <v>1001</v>
      </c>
      <c r="C243" s="55" t="s">
        <v>1173</v>
      </c>
      <c r="D243" s="36">
        <f>+E243+F243+G243+H243</f>
        <v>0</v>
      </c>
      <c r="E243" s="36"/>
      <c r="F243" s="36"/>
      <c r="G243" s="36"/>
      <c r="H243" s="36"/>
      <c r="I243" s="116">
        <f t="shared" ref="I243:I253" si="102">SUM(J243:M243)</f>
        <v>146127.5</v>
      </c>
      <c r="J243" s="38"/>
      <c r="K243" s="38">
        <v>146127.5</v>
      </c>
      <c r="L243" s="38"/>
      <c r="M243" s="132"/>
      <c r="N243" s="36">
        <f t="shared" si="98"/>
        <v>146127.41</v>
      </c>
      <c r="O243" s="36"/>
      <c r="P243" s="38">
        <v>146127.41</v>
      </c>
      <c r="Q243" s="36"/>
      <c r="R243" s="36"/>
      <c r="S243" s="87">
        <f t="shared" si="93"/>
        <v>99.999938409950218</v>
      </c>
      <c r="T243" s="37" t="str">
        <f t="shared" si="94"/>
        <v xml:space="preserve"> </v>
      </c>
      <c r="U243" s="37">
        <f t="shared" si="95"/>
        <v>99.999938409950218</v>
      </c>
      <c r="V243" s="37" t="str">
        <f t="shared" si="96"/>
        <v xml:space="preserve"> </v>
      </c>
      <c r="W243" s="37" t="str">
        <f t="shared" si="97"/>
        <v xml:space="preserve"> </v>
      </c>
      <c r="X243" s="106"/>
      <c r="Y243" s="106"/>
      <c r="Z243" s="106"/>
      <c r="AA243" s="106"/>
      <c r="AB243" s="106"/>
    </row>
    <row r="244" spans="1:28" s="27" customFormat="1" ht="129.75" customHeight="1" x14ac:dyDescent="0.25">
      <c r="A244" s="107"/>
      <c r="B244" s="107"/>
      <c r="C244" s="55" t="s">
        <v>1174</v>
      </c>
      <c r="D244" s="36">
        <f>+E244+F244+G244+H244</f>
        <v>0</v>
      </c>
      <c r="E244" s="36"/>
      <c r="F244" s="36"/>
      <c r="G244" s="36"/>
      <c r="H244" s="36"/>
      <c r="I244" s="116">
        <f>SUM(J244:M244)</f>
        <v>7988.8</v>
      </c>
      <c r="J244" s="38"/>
      <c r="K244" s="38"/>
      <c r="L244" s="38">
        <v>7988.8</v>
      </c>
      <c r="M244" s="132"/>
      <c r="N244" s="36">
        <f t="shared" si="98"/>
        <v>7988.8</v>
      </c>
      <c r="O244" s="36"/>
      <c r="P244" s="38"/>
      <c r="Q244" s="38">
        <v>7988.8</v>
      </c>
      <c r="R244" s="36"/>
      <c r="S244" s="87">
        <f t="shared" si="93"/>
        <v>100</v>
      </c>
      <c r="T244" s="37" t="str">
        <f t="shared" si="94"/>
        <v xml:space="preserve"> </v>
      </c>
      <c r="U244" s="37" t="str">
        <f t="shared" si="95"/>
        <v xml:space="preserve"> </v>
      </c>
      <c r="V244" s="37">
        <f t="shared" si="96"/>
        <v>100</v>
      </c>
      <c r="W244" s="37" t="str">
        <f t="shared" si="97"/>
        <v xml:space="preserve"> </v>
      </c>
      <c r="X244" s="106"/>
      <c r="Y244" s="106"/>
      <c r="Z244" s="106"/>
      <c r="AA244" s="106"/>
      <c r="AB244" s="106"/>
    </row>
    <row r="245" spans="1:28" s="46" customFormat="1" ht="30" customHeight="1" x14ac:dyDescent="0.25">
      <c r="A245" s="20" t="s">
        <v>1001</v>
      </c>
      <c r="B245" s="20" t="s">
        <v>1001</v>
      </c>
      <c r="C245" s="56" t="s">
        <v>195</v>
      </c>
      <c r="D245" s="44">
        <f>+E245+F245+G245+H245</f>
        <v>0</v>
      </c>
      <c r="E245" s="44">
        <f t="shared" ref="E245:H245" si="103">SUM(E246:E249)</f>
        <v>0</v>
      </c>
      <c r="F245" s="44">
        <f t="shared" si="103"/>
        <v>0</v>
      </c>
      <c r="G245" s="44">
        <f t="shared" si="103"/>
        <v>0</v>
      </c>
      <c r="H245" s="44">
        <f t="shared" si="103"/>
        <v>0</v>
      </c>
      <c r="I245" s="119">
        <f>SUM(J245:M245)</f>
        <v>1966289.9</v>
      </c>
      <c r="J245" s="44">
        <f>SUM(J246:J249)</f>
        <v>0</v>
      </c>
      <c r="K245" s="44">
        <f>SUM(K246:K249)</f>
        <v>1966289.9</v>
      </c>
      <c r="L245" s="44">
        <f>SUM(L246:L249)</f>
        <v>0</v>
      </c>
      <c r="M245" s="135">
        <f>SUM(M246:M249)</f>
        <v>0</v>
      </c>
      <c r="N245" s="44">
        <f t="shared" si="98"/>
        <v>1915697.9</v>
      </c>
      <c r="O245" s="44">
        <f>SUM(O246:O249)</f>
        <v>0</v>
      </c>
      <c r="P245" s="44">
        <f>SUM(P246:P249)</f>
        <v>1915697.9</v>
      </c>
      <c r="Q245" s="44">
        <f>SUM(Q246:Q249)</f>
        <v>0</v>
      </c>
      <c r="R245" s="44">
        <f>SUM(R246:R249)</f>
        <v>0</v>
      </c>
      <c r="S245" s="86">
        <f t="shared" si="93"/>
        <v>97.427032504210089</v>
      </c>
      <c r="T245" s="45" t="str">
        <f t="shared" si="94"/>
        <v xml:space="preserve"> </v>
      </c>
      <c r="U245" s="45">
        <f t="shared" si="95"/>
        <v>97.427032504210089</v>
      </c>
      <c r="V245" s="45" t="str">
        <f t="shared" si="96"/>
        <v xml:space="preserve"> </v>
      </c>
      <c r="W245" s="45" t="str">
        <f t="shared" si="97"/>
        <v xml:space="preserve"> </v>
      </c>
      <c r="X245" s="106"/>
      <c r="Y245" s="106"/>
      <c r="Z245" s="106"/>
      <c r="AA245" s="106"/>
      <c r="AB245" s="106"/>
    </row>
    <row r="246" spans="1:28" s="27" customFormat="1" ht="110.25" customHeight="1" x14ac:dyDescent="0.25">
      <c r="A246" s="107"/>
      <c r="B246" s="107"/>
      <c r="C246" s="55" t="s">
        <v>1175</v>
      </c>
      <c r="D246" s="36">
        <f t="shared" ref="D246:D253" si="104">+E246+F246+G246+H246</f>
        <v>0</v>
      </c>
      <c r="E246" s="36"/>
      <c r="F246" s="36"/>
      <c r="G246" s="36"/>
      <c r="H246" s="36"/>
      <c r="I246" s="120">
        <f>SUM(J246:M246)</f>
        <v>547460.1</v>
      </c>
      <c r="J246" s="36"/>
      <c r="K246" s="38">
        <v>547460.1</v>
      </c>
      <c r="L246" s="36"/>
      <c r="M246" s="132"/>
      <c r="N246" s="38">
        <f>O246+P246+Q246+R246</f>
        <v>547460.1</v>
      </c>
      <c r="O246" s="36"/>
      <c r="P246" s="38">
        <v>547460.1</v>
      </c>
      <c r="Q246" s="36"/>
      <c r="R246" s="36"/>
      <c r="S246" s="87">
        <f t="shared" si="93"/>
        <v>100</v>
      </c>
      <c r="T246" s="37" t="str">
        <f t="shared" si="94"/>
        <v xml:space="preserve"> </v>
      </c>
      <c r="U246" s="37">
        <f t="shared" si="95"/>
        <v>100</v>
      </c>
      <c r="V246" s="37" t="str">
        <f t="shared" si="96"/>
        <v xml:space="preserve"> </v>
      </c>
      <c r="W246" s="37" t="str">
        <f t="shared" si="97"/>
        <v xml:space="preserve"> </v>
      </c>
      <c r="X246" s="106"/>
      <c r="Y246" s="106"/>
      <c r="Z246" s="106"/>
      <c r="AA246" s="106"/>
      <c r="AB246" s="106"/>
    </row>
    <row r="247" spans="1:28" s="27" customFormat="1" ht="75.75" customHeight="1" x14ac:dyDescent="0.25">
      <c r="A247" s="107"/>
      <c r="B247" s="107"/>
      <c r="C247" s="55" t="s">
        <v>1176</v>
      </c>
      <c r="D247" s="36">
        <f t="shared" si="104"/>
        <v>0</v>
      </c>
      <c r="E247" s="36"/>
      <c r="F247" s="36"/>
      <c r="G247" s="36"/>
      <c r="H247" s="36"/>
      <c r="I247" s="120">
        <f t="shared" ref="I247:I249" si="105">SUM(J247:M247)</f>
        <v>397318.40000000002</v>
      </c>
      <c r="J247" s="36"/>
      <c r="K247" s="38">
        <v>397318.40000000002</v>
      </c>
      <c r="L247" s="36"/>
      <c r="M247" s="132"/>
      <c r="N247" s="38">
        <f>O247+P247+Q247+R247</f>
        <v>377806.4</v>
      </c>
      <c r="O247" s="36"/>
      <c r="P247" s="38">
        <v>377806.4</v>
      </c>
      <c r="Q247" s="36"/>
      <c r="R247" s="36"/>
      <c r="S247" s="87">
        <f t="shared" si="93"/>
        <v>95.089077173370271</v>
      </c>
      <c r="T247" s="37" t="str">
        <f t="shared" si="94"/>
        <v xml:space="preserve"> </v>
      </c>
      <c r="U247" s="37">
        <f t="shared" si="95"/>
        <v>95.089077173370271</v>
      </c>
      <c r="V247" s="37" t="str">
        <f t="shared" si="96"/>
        <v xml:space="preserve"> </v>
      </c>
      <c r="W247" s="37" t="str">
        <f t="shared" si="97"/>
        <v xml:space="preserve"> </v>
      </c>
      <c r="X247" s="106"/>
      <c r="Y247" s="106"/>
      <c r="Z247" s="106"/>
      <c r="AA247" s="106"/>
      <c r="AB247" s="106"/>
    </row>
    <row r="248" spans="1:28" s="27" customFormat="1" ht="92.25" customHeight="1" x14ac:dyDescent="0.25">
      <c r="A248" s="107"/>
      <c r="B248" s="107"/>
      <c r="C248" s="55" t="s">
        <v>1177</v>
      </c>
      <c r="D248" s="36">
        <f t="shared" si="104"/>
        <v>0</v>
      </c>
      <c r="E248" s="36"/>
      <c r="F248" s="36"/>
      <c r="G248" s="36"/>
      <c r="H248" s="36"/>
      <c r="I248" s="120">
        <f t="shared" si="105"/>
        <v>630792.80000000005</v>
      </c>
      <c r="J248" s="36"/>
      <c r="K248" s="38">
        <v>630792.80000000005</v>
      </c>
      <c r="L248" s="36"/>
      <c r="M248" s="132"/>
      <c r="N248" s="38">
        <f>O248+P248+Q248+R248</f>
        <v>599712.80000000005</v>
      </c>
      <c r="O248" s="36"/>
      <c r="P248" s="38">
        <v>599712.80000000005</v>
      </c>
      <c r="Q248" s="36"/>
      <c r="R248" s="36"/>
      <c r="S248" s="87">
        <f t="shared" si="93"/>
        <v>95.072867033358648</v>
      </c>
      <c r="T248" s="37" t="str">
        <f t="shared" si="94"/>
        <v xml:space="preserve"> </v>
      </c>
      <c r="U248" s="37">
        <f t="shared" si="95"/>
        <v>95.072867033358648</v>
      </c>
      <c r="V248" s="37" t="str">
        <f t="shared" si="96"/>
        <v xml:space="preserve"> </v>
      </c>
      <c r="W248" s="37" t="str">
        <f t="shared" si="97"/>
        <v xml:space="preserve"> </v>
      </c>
      <c r="X248" s="106"/>
      <c r="Y248" s="106"/>
      <c r="Z248" s="106"/>
      <c r="AA248" s="106"/>
      <c r="AB248" s="106"/>
    </row>
    <row r="249" spans="1:28" s="27" customFormat="1" ht="60.75" customHeight="1" x14ac:dyDescent="0.25">
      <c r="A249" s="107"/>
      <c r="B249" s="107"/>
      <c r="C249" s="55" t="s">
        <v>1178</v>
      </c>
      <c r="D249" s="36">
        <f t="shared" si="104"/>
        <v>0</v>
      </c>
      <c r="E249" s="36"/>
      <c r="F249" s="36"/>
      <c r="G249" s="36"/>
      <c r="H249" s="36"/>
      <c r="I249" s="120">
        <f t="shared" si="105"/>
        <v>390718.6</v>
      </c>
      <c r="J249" s="36"/>
      <c r="K249" s="38">
        <v>390718.6</v>
      </c>
      <c r="L249" s="36"/>
      <c r="M249" s="132"/>
      <c r="N249" s="38">
        <f>O249+P249+Q249+R249</f>
        <v>390718.6</v>
      </c>
      <c r="O249" s="36"/>
      <c r="P249" s="38">
        <v>390718.6</v>
      </c>
      <c r="Q249" s="36"/>
      <c r="R249" s="36"/>
      <c r="S249" s="87">
        <f t="shared" si="93"/>
        <v>100</v>
      </c>
      <c r="T249" s="37" t="str">
        <f t="shared" si="94"/>
        <v xml:space="preserve"> </v>
      </c>
      <c r="U249" s="37">
        <f t="shared" si="95"/>
        <v>100</v>
      </c>
      <c r="V249" s="37" t="str">
        <f t="shared" si="96"/>
        <v xml:space="preserve"> </v>
      </c>
      <c r="W249" s="37" t="str">
        <f t="shared" si="97"/>
        <v xml:space="preserve"> </v>
      </c>
      <c r="X249" s="106"/>
      <c r="Y249" s="106"/>
      <c r="Z249" s="106"/>
      <c r="AA249" s="106"/>
      <c r="AB249" s="106"/>
    </row>
    <row r="250" spans="1:28" s="46" customFormat="1" ht="30" customHeight="1" x14ac:dyDescent="0.25">
      <c r="A250" s="20" t="s">
        <v>1001</v>
      </c>
      <c r="B250" s="20" t="s">
        <v>1001</v>
      </c>
      <c r="C250" s="56" t="s">
        <v>173</v>
      </c>
      <c r="D250" s="44">
        <f t="shared" si="104"/>
        <v>0</v>
      </c>
      <c r="E250" s="44">
        <f>SUM(E251:E253)</f>
        <v>0</v>
      </c>
      <c r="F250" s="44">
        <f>SUM(F251:F253)</f>
        <v>0</v>
      </c>
      <c r="G250" s="44">
        <f>SUM(G251:G253)</f>
        <v>0</v>
      </c>
      <c r="H250" s="44">
        <f>SUM(H251:H253)</f>
        <v>0</v>
      </c>
      <c r="I250" s="119">
        <f>SUM(J250:M250)</f>
        <v>18357.8</v>
      </c>
      <c r="J250" s="44"/>
      <c r="K250" s="44">
        <f>SUM(K251:K253)</f>
        <v>15047.8</v>
      </c>
      <c r="L250" s="44">
        <f>SUM(L251:L253)</f>
        <v>3310</v>
      </c>
      <c r="M250" s="135">
        <f>SUM(M251:M253)</f>
        <v>0</v>
      </c>
      <c r="N250" s="44">
        <f>SUM(O250:R250)</f>
        <v>18293.599999999999</v>
      </c>
      <c r="O250" s="44">
        <f>SUM(O251:O253)</f>
        <v>0</v>
      </c>
      <c r="P250" s="44">
        <f>SUM(P251:P253)</f>
        <v>15047.8</v>
      </c>
      <c r="Q250" s="44">
        <f>SUM(Q251:Q253)</f>
        <v>3245.8</v>
      </c>
      <c r="R250" s="44">
        <f>SUM(R251:R253)</f>
        <v>0</v>
      </c>
      <c r="S250" s="86">
        <f t="shared" si="93"/>
        <v>99.650284892525249</v>
      </c>
      <c r="T250" s="45" t="str">
        <f t="shared" si="94"/>
        <v xml:space="preserve"> </v>
      </c>
      <c r="U250" s="45">
        <f t="shared" si="95"/>
        <v>100</v>
      </c>
      <c r="V250" s="45">
        <f t="shared" si="96"/>
        <v>98.060422960725077</v>
      </c>
      <c r="W250" s="45" t="str">
        <f t="shared" si="97"/>
        <v xml:space="preserve"> </v>
      </c>
      <c r="X250" s="106"/>
      <c r="Y250" s="106"/>
      <c r="Z250" s="106"/>
      <c r="AA250" s="106"/>
      <c r="AB250" s="106"/>
    </row>
    <row r="251" spans="1:28" s="27" customFormat="1" ht="112.5" customHeight="1" x14ac:dyDescent="0.25">
      <c r="A251" s="107" t="s">
        <v>1001</v>
      </c>
      <c r="B251" s="107" t="s">
        <v>1001</v>
      </c>
      <c r="C251" s="55" t="s">
        <v>1179</v>
      </c>
      <c r="D251" s="36">
        <f t="shared" si="104"/>
        <v>0</v>
      </c>
      <c r="E251" s="36"/>
      <c r="F251" s="36"/>
      <c r="G251" s="36"/>
      <c r="H251" s="36"/>
      <c r="I251" s="116">
        <f>SUM(J251:M251)</f>
        <v>15047.8</v>
      </c>
      <c r="J251" s="36"/>
      <c r="K251" s="36">
        <v>15047.8</v>
      </c>
      <c r="L251" s="36">
        <v>0</v>
      </c>
      <c r="M251" s="132">
        <v>0</v>
      </c>
      <c r="N251" s="36">
        <f>SUM(O251:R251)</f>
        <v>15047.8</v>
      </c>
      <c r="O251" s="36"/>
      <c r="P251" s="36">
        <v>15047.8</v>
      </c>
      <c r="Q251" s="36"/>
      <c r="R251" s="36"/>
      <c r="S251" s="87">
        <f t="shared" si="93"/>
        <v>100</v>
      </c>
      <c r="T251" s="37" t="str">
        <f t="shared" si="94"/>
        <v xml:space="preserve"> </v>
      </c>
      <c r="U251" s="37">
        <f t="shared" si="95"/>
        <v>100</v>
      </c>
      <c r="V251" s="37" t="str">
        <f t="shared" si="96"/>
        <v xml:space="preserve"> </v>
      </c>
      <c r="W251" s="37" t="str">
        <f t="shared" si="97"/>
        <v xml:space="preserve"> </v>
      </c>
      <c r="X251" s="106"/>
      <c r="Y251" s="106"/>
      <c r="Z251" s="106"/>
      <c r="AA251" s="106"/>
      <c r="AB251" s="106"/>
    </row>
    <row r="252" spans="1:28" s="27" customFormat="1" ht="124.5" customHeight="1" x14ac:dyDescent="0.25">
      <c r="A252" s="107" t="s">
        <v>1001</v>
      </c>
      <c r="B252" s="107" t="s">
        <v>1001</v>
      </c>
      <c r="C252" s="55" t="s">
        <v>1180</v>
      </c>
      <c r="D252" s="36">
        <f t="shared" si="104"/>
        <v>0</v>
      </c>
      <c r="E252" s="36"/>
      <c r="F252" s="36"/>
      <c r="G252" s="36"/>
      <c r="H252" s="36"/>
      <c r="I252" s="116">
        <f t="shared" si="102"/>
        <v>2200</v>
      </c>
      <c r="J252" s="36"/>
      <c r="K252" s="36"/>
      <c r="L252" s="36">
        <v>2200</v>
      </c>
      <c r="M252" s="132">
        <v>0</v>
      </c>
      <c r="N252" s="36">
        <f>SUM(O252:R252)</f>
        <v>2135.8000000000002</v>
      </c>
      <c r="O252" s="36"/>
      <c r="P252" s="36"/>
      <c r="Q252" s="36">
        <v>2135.8000000000002</v>
      </c>
      <c r="R252" s="36"/>
      <c r="S252" s="87">
        <f t="shared" si="93"/>
        <v>97.081818181818193</v>
      </c>
      <c r="T252" s="37" t="str">
        <f t="shared" si="94"/>
        <v xml:space="preserve"> </v>
      </c>
      <c r="U252" s="37" t="str">
        <f t="shared" si="95"/>
        <v xml:space="preserve"> </v>
      </c>
      <c r="V252" s="37">
        <f t="shared" si="96"/>
        <v>97.081818181818193</v>
      </c>
      <c r="W252" s="37" t="str">
        <f t="shared" si="97"/>
        <v xml:space="preserve"> </v>
      </c>
      <c r="X252" s="106"/>
      <c r="Y252" s="106"/>
      <c r="Z252" s="106"/>
      <c r="AA252" s="106"/>
      <c r="AB252" s="106"/>
    </row>
    <row r="253" spans="1:28" s="27" customFormat="1" ht="156.75" customHeight="1" x14ac:dyDescent="0.25">
      <c r="A253" s="107" t="s">
        <v>1001</v>
      </c>
      <c r="B253" s="107" t="s">
        <v>1001</v>
      </c>
      <c r="C253" s="55" t="s">
        <v>1181</v>
      </c>
      <c r="D253" s="36">
        <f t="shared" si="104"/>
        <v>0</v>
      </c>
      <c r="E253" s="36"/>
      <c r="F253" s="36"/>
      <c r="G253" s="36"/>
      <c r="H253" s="36"/>
      <c r="I253" s="116">
        <f t="shared" si="102"/>
        <v>1110</v>
      </c>
      <c r="J253" s="36"/>
      <c r="K253" s="36">
        <v>0</v>
      </c>
      <c r="L253" s="36">
        <v>1110</v>
      </c>
      <c r="M253" s="132">
        <v>0</v>
      </c>
      <c r="N253" s="36">
        <f>SUM(O253:R253)</f>
        <v>1110</v>
      </c>
      <c r="O253" s="36"/>
      <c r="P253" s="36"/>
      <c r="Q253" s="36">
        <v>1110</v>
      </c>
      <c r="R253" s="36"/>
      <c r="S253" s="87">
        <f t="shared" si="93"/>
        <v>100</v>
      </c>
      <c r="T253" s="37" t="str">
        <f t="shared" si="94"/>
        <v xml:space="preserve"> </v>
      </c>
      <c r="U253" s="37" t="str">
        <f t="shared" si="95"/>
        <v xml:space="preserve"> </v>
      </c>
      <c r="V253" s="37">
        <f t="shared" si="96"/>
        <v>100</v>
      </c>
      <c r="W253" s="37" t="str">
        <f t="shared" si="97"/>
        <v xml:space="preserve"> </v>
      </c>
      <c r="X253" s="106"/>
      <c r="Y253" s="106"/>
      <c r="Z253" s="106"/>
      <c r="AA253" s="106"/>
      <c r="AB253" s="106"/>
    </row>
    <row r="254" spans="1:28" s="46" customFormat="1" ht="30" customHeight="1" x14ac:dyDescent="0.25">
      <c r="A254" s="20" t="s">
        <v>1001</v>
      </c>
      <c r="B254" s="20" t="s">
        <v>1001</v>
      </c>
      <c r="C254" s="56" t="s">
        <v>1182</v>
      </c>
      <c r="D254" s="44">
        <f>+E254+F254+G254+H254</f>
        <v>35075087.399999999</v>
      </c>
      <c r="E254" s="44"/>
      <c r="F254" s="44">
        <v>35075087.399999999</v>
      </c>
      <c r="G254" s="44"/>
      <c r="H254" s="44"/>
      <c r="I254" s="119">
        <f>+J254+K254+L254+M254</f>
        <v>0</v>
      </c>
      <c r="J254" s="44"/>
      <c r="K254" s="47"/>
      <c r="L254" s="47"/>
      <c r="M254" s="135"/>
      <c r="N254" s="44">
        <f>+O254+P254+Q254+R254</f>
        <v>0</v>
      </c>
      <c r="O254" s="44"/>
      <c r="P254" s="44"/>
      <c r="Q254" s="44"/>
      <c r="R254" s="44"/>
      <c r="S254" s="86" t="str">
        <f t="shared" si="93"/>
        <v xml:space="preserve"> </v>
      </c>
      <c r="T254" s="45" t="str">
        <f t="shared" si="94"/>
        <v xml:space="preserve"> </v>
      </c>
      <c r="U254" s="45" t="str">
        <f t="shared" si="95"/>
        <v xml:space="preserve"> </v>
      </c>
      <c r="V254" s="45" t="str">
        <f t="shared" si="96"/>
        <v xml:space="preserve"> </v>
      </c>
      <c r="W254" s="45" t="str">
        <f t="shared" si="97"/>
        <v xml:space="preserve"> </v>
      </c>
      <c r="X254" s="106"/>
      <c r="Y254" s="106"/>
      <c r="Z254" s="106"/>
      <c r="AA254" s="106"/>
      <c r="AB254" s="106"/>
    </row>
    <row r="255" spans="1:28" s="15" customFormat="1" ht="54.95" customHeight="1" x14ac:dyDescent="0.25">
      <c r="A255" s="1">
        <v>1049</v>
      </c>
      <c r="B255" s="1" t="s">
        <v>1183</v>
      </c>
      <c r="C255" s="53" t="s">
        <v>1184</v>
      </c>
      <c r="D255" s="33">
        <f>SUM(E255:H255)</f>
        <v>2500000</v>
      </c>
      <c r="E255" s="33">
        <f>E257+E258+E262+SUM(E268:E292)+E293</f>
        <v>0</v>
      </c>
      <c r="F255" s="33">
        <f>F257+F258+F259+F260+F261+F262+SUM(F267:F292)+F293</f>
        <v>2500000</v>
      </c>
      <c r="G255" s="33">
        <f>G257+G258+G259+G260+G261+G262+SUM(G267:G292)+G293</f>
        <v>0</v>
      </c>
      <c r="H255" s="33">
        <f>H257+H258+H259+H260+H261+H262+SUM(H267:H292)+H293</f>
        <v>0</v>
      </c>
      <c r="I255" s="117">
        <f>SUM(J255:M255)</f>
        <v>1599796.9</v>
      </c>
      <c r="J255" s="33">
        <f>J257+J258+J262+SUM(J268:J292)+J293</f>
        <v>0</v>
      </c>
      <c r="K255" s="33">
        <f>K257+K258+K259+K260+K261+K262+SUM(K267:K292)+K293</f>
        <v>1568839.9</v>
      </c>
      <c r="L255" s="33">
        <f>L257+L258+L259+L260+L261+L262+SUM(L267:L292)+L293</f>
        <v>30957</v>
      </c>
      <c r="M255" s="133">
        <f>M257+M258+M259+M260+M261+M262+SUM(M267:M292)+M293</f>
        <v>0</v>
      </c>
      <c r="N255" s="33">
        <f>SUM(O255:R255)</f>
        <v>1070086.5581</v>
      </c>
      <c r="O255" s="33">
        <f>O257+O258+O262+SUM(O268:O292)+O293</f>
        <v>0</v>
      </c>
      <c r="P255" s="33">
        <f>P257+P258+P259+P260+P261+P262+SUM(P267:P292)+P293</f>
        <v>1056531.0581</v>
      </c>
      <c r="Q255" s="33">
        <f>Q257+Q258+Q259+Q260+Q261+Q262+SUM(Q267:Q292)+Q293</f>
        <v>13555.5</v>
      </c>
      <c r="R255" s="33">
        <f>R257+R258+R259+R260+R261+R262+SUM(R267:R292)+R293</f>
        <v>0</v>
      </c>
      <c r="S255" s="85">
        <f t="shared" si="93"/>
        <v>66.88890059106879</v>
      </c>
      <c r="T255" s="30" t="str">
        <f t="shared" si="94"/>
        <v xml:space="preserve"> </v>
      </c>
      <c r="U255" s="30">
        <f t="shared" si="95"/>
        <v>67.344734035639974</v>
      </c>
      <c r="V255" s="30">
        <f t="shared" si="96"/>
        <v>43.788157767225506</v>
      </c>
      <c r="W255" s="30" t="str">
        <f t="shared" si="97"/>
        <v xml:space="preserve"> </v>
      </c>
      <c r="X255" s="106"/>
      <c r="Y255" s="106"/>
      <c r="Z255" s="106"/>
      <c r="AA255" s="106"/>
      <c r="AB255" s="106"/>
    </row>
    <row r="256" spans="1:28" ht="15" customHeight="1" x14ac:dyDescent="0.25">
      <c r="A256" s="3" t="s">
        <v>1001</v>
      </c>
      <c r="B256" s="3" t="s">
        <v>1001</v>
      </c>
      <c r="C256" s="52" t="s">
        <v>624</v>
      </c>
      <c r="D256" s="31"/>
      <c r="E256" s="31"/>
      <c r="F256" s="31"/>
      <c r="G256" s="31"/>
      <c r="H256" s="31"/>
      <c r="I256" s="118"/>
      <c r="J256" s="31"/>
      <c r="K256" s="31"/>
      <c r="L256" s="31"/>
      <c r="M256" s="134"/>
      <c r="N256" s="31"/>
      <c r="O256" s="31"/>
      <c r="P256" s="31"/>
      <c r="Q256" s="31"/>
      <c r="R256" s="31"/>
      <c r="S256" s="84"/>
      <c r="T256" s="32"/>
      <c r="U256" s="32"/>
      <c r="V256" s="32"/>
      <c r="W256" s="32"/>
      <c r="X256" s="106"/>
      <c r="Y256" s="106"/>
      <c r="Z256" s="106"/>
      <c r="AA256" s="106"/>
      <c r="AB256" s="106"/>
    </row>
    <row r="257" spans="1:28" s="27" customFormat="1" ht="84.95" customHeight="1" x14ac:dyDescent="0.25">
      <c r="A257" s="28" t="s">
        <v>1001</v>
      </c>
      <c r="B257" s="28" t="s">
        <v>1001</v>
      </c>
      <c r="C257" s="74" t="s">
        <v>1185</v>
      </c>
      <c r="D257" s="36">
        <f>+E257+F257+G257+H257</f>
        <v>0</v>
      </c>
      <c r="E257" s="36"/>
      <c r="F257" s="36"/>
      <c r="G257" s="36"/>
      <c r="H257" s="36"/>
      <c r="I257" s="116">
        <f>SUM(J257:M257)</f>
        <v>100107.8</v>
      </c>
      <c r="J257" s="36"/>
      <c r="K257" s="38">
        <v>100107.8</v>
      </c>
      <c r="L257" s="36"/>
      <c r="M257" s="132"/>
      <c r="N257" s="36">
        <f>SUM(O257:R257)</f>
        <v>0</v>
      </c>
      <c r="O257" s="36"/>
      <c r="P257" s="36"/>
      <c r="Q257" s="36"/>
      <c r="R257" s="36"/>
      <c r="S257" s="87">
        <f t="shared" si="93"/>
        <v>0</v>
      </c>
      <c r="T257" s="37" t="str">
        <f t="shared" si="94"/>
        <v xml:space="preserve"> </v>
      </c>
      <c r="U257" s="37">
        <f t="shared" si="95"/>
        <v>0</v>
      </c>
      <c r="V257" s="37" t="str">
        <f t="shared" si="96"/>
        <v xml:space="preserve"> </v>
      </c>
      <c r="W257" s="37" t="str">
        <f t="shared" si="97"/>
        <v xml:space="preserve"> </v>
      </c>
      <c r="X257" s="106"/>
      <c r="Y257" s="106"/>
      <c r="Z257" s="106"/>
      <c r="AA257" s="106"/>
      <c r="AB257" s="106"/>
    </row>
    <row r="258" spans="1:28" s="27" customFormat="1" ht="90.75" customHeight="1" x14ac:dyDescent="0.25">
      <c r="A258" s="28" t="s">
        <v>1001</v>
      </c>
      <c r="B258" s="28" t="s">
        <v>1001</v>
      </c>
      <c r="C258" s="75" t="s">
        <v>393</v>
      </c>
      <c r="D258" s="36">
        <f t="shared" ref="D258:D292" si="106">+E258+F258+G258+H258</f>
        <v>188598.2</v>
      </c>
      <c r="E258" s="36"/>
      <c r="F258" s="36">
        <v>188598.2</v>
      </c>
      <c r="G258" s="36"/>
      <c r="H258" s="36"/>
      <c r="I258" s="116">
        <f>SUM(J258:M258)</f>
        <v>152771.20000000001</v>
      </c>
      <c r="J258" s="36"/>
      <c r="K258" s="38">
        <v>152771.20000000001</v>
      </c>
      <c r="L258" s="36"/>
      <c r="M258" s="132"/>
      <c r="N258" s="36">
        <f>SUM(O258:R258)</f>
        <v>0</v>
      </c>
      <c r="O258" s="36"/>
      <c r="P258" s="36"/>
      <c r="Q258" s="36"/>
      <c r="R258" s="36"/>
      <c r="S258" s="87">
        <f t="shared" si="93"/>
        <v>0</v>
      </c>
      <c r="T258" s="37" t="str">
        <f t="shared" si="94"/>
        <v xml:space="preserve"> </v>
      </c>
      <c r="U258" s="37">
        <f t="shared" si="95"/>
        <v>0</v>
      </c>
      <c r="V258" s="37" t="str">
        <f t="shared" si="96"/>
        <v xml:space="preserve"> </v>
      </c>
      <c r="W258" s="37" t="str">
        <f t="shared" si="97"/>
        <v xml:space="preserve"> </v>
      </c>
      <c r="X258" s="106"/>
      <c r="Y258" s="106"/>
      <c r="Z258" s="106"/>
      <c r="AA258" s="106"/>
      <c r="AB258" s="106"/>
    </row>
    <row r="259" spans="1:28" s="27" customFormat="1" ht="91.5" customHeight="1" x14ac:dyDescent="0.25">
      <c r="A259" s="28"/>
      <c r="B259" s="28"/>
      <c r="C259" s="74" t="s">
        <v>1186</v>
      </c>
      <c r="D259" s="36"/>
      <c r="E259" s="36"/>
      <c r="F259" s="36"/>
      <c r="G259" s="36"/>
      <c r="H259" s="36"/>
      <c r="I259" s="116">
        <f>SUM(J259:M259)</f>
        <v>3420</v>
      </c>
      <c r="J259" s="36"/>
      <c r="K259" s="38"/>
      <c r="L259" s="38">
        <v>3420</v>
      </c>
      <c r="M259" s="132"/>
      <c r="N259" s="36">
        <f>SUM(O259:R259)</f>
        <v>0</v>
      </c>
      <c r="O259" s="36"/>
      <c r="P259" s="36"/>
      <c r="Q259" s="36"/>
      <c r="R259" s="36"/>
      <c r="S259" s="87">
        <f t="shared" si="93"/>
        <v>0</v>
      </c>
      <c r="T259" s="37" t="str">
        <f t="shared" si="94"/>
        <v xml:space="preserve"> </v>
      </c>
      <c r="U259" s="37" t="str">
        <f t="shared" si="95"/>
        <v xml:space="preserve"> </v>
      </c>
      <c r="V259" s="37">
        <f t="shared" si="96"/>
        <v>0</v>
      </c>
      <c r="W259" s="37" t="str">
        <f t="shared" si="97"/>
        <v xml:space="preserve"> </v>
      </c>
      <c r="X259" s="106"/>
      <c r="Y259" s="106"/>
      <c r="Z259" s="106"/>
      <c r="AA259" s="106"/>
      <c r="AB259" s="106"/>
    </row>
    <row r="260" spans="1:28" s="27" customFormat="1" ht="89.25" customHeight="1" x14ac:dyDescent="0.25">
      <c r="A260" s="28"/>
      <c r="B260" s="28"/>
      <c r="C260" s="74" t="s">
        <v>1187</v>
      </c>
      <c r="D260" s="36"/>
      <c r="E260" s="36"/>
      <c r="F260" s="36"/>
      <c r="G260" s="36"/>
      <c r="H260" s="36"/>
      <c r="I260" s="116">
        <f t="shared" ref="I260:I261" si="107">SUM(J260:M260)</f>
        <v>751.5</v>
      </c>
      <c r="J260" s="36"/>
      <c r="K260" s="38"/>
      <c r="L260" s="38">
        <v>751.5</v>
      </c>
      <c r="M260" s="132"/>
      <c r="N260" s="36">
        <f t="shared" ref="N260:N261" si="108">SUM(O260:R260)</f>
        <v>0</v>
      </c>
      <c r="O260" s="36"/>
      <c r="P260" s="36"/>
      <c r="Q260" s="36"/>
      <c r="R260" s="36"/>
      <c r="S260" s="87">
        <f t="shared" si="93"/>
        <v>0</v>
      </c>
      <c r="T260" s="37" t="str">
        <f t="shared" si="94"/>
        <v xml:space="preserve"> </v>
      </c>
      <c r="U260" s="37" t="str">
        <f t="shared" si="95"/>
        <v xml:space="preserve"> </v>
      </c>
      <c r="V260" s="37">
        <f t="shared" si="96"/>
        <v>0</v>
      </c>
      <c r="W260" s="37" t="str">
        <f t="shared" si="97"/>
        <v xml:space="preserve"> </v>
      </c>
      <c r="X260" s="106"/>
      <c r="Y260" s="106"/>
      <c r="Z260" s="106"/>
      <c r="AA260" s="106"/>
      <c r="AB260" s="106"/>
    </row>
    <row r="261" spans="1:28" s="27" customFormat="1" ht="89.25" customHeight="1" x14ac:dyDescent="0.25">
      <c r="A261" s="28"/>
      <c r="B261" s="28"/>
      <c r="C261" s="75" t="s">
        <v>1188</v>
      </c>
      <c r="D261" s="36"/>
      <c r="E261" s="36"/>
      <c r="F261" s="36"/>
      <c r="G261" s="36"/>
      <c r="H261" s="36"/>
      <c r="I261" s="116">
        <f t="shared" si="107"/>
        <v>1368</v>
      </c>
      <c r="J261" s="36"/>
      <c r="K261" s="38"/>
      <c r="L261" s="38">
        <v>1368</v>
      </c>
      <c r="M261" s="132"/>
      <c r="N261" s="36">
        <f t="shared" si="108"/>
        <v>1368</v>
      </c>
      <c r="O261" s="36"/>
      <c r="P261" s="36"/>
      <c r="Q261" s="36">
        <v>1368</v>
      </c>
      <c r="R261" s="36"/>
      <c r="S261" s="87">
        <f t="shared" si="93"/>
        <v>100</v>
      </c>
      <c r="T261" s="37" t="str">
        <f t="shared" si="94"/>
        <v xml:space="preserve"> </v>
      </c>
      <c r="U261" s="37" t="str">
        <f t="shared" si="95"/>
        <v xml:space="preserve"> </v>
      </c>
      <c r="V261" s="37">
        <f t="shared" si="96"/>
        <v>100</v>
      </c>
      <c r="W261" s="37" t="str">
        <f t="shared" si="97"/>
        <v xml:space="preserve"> </v>
      </c>
      <c r="X261" s="106"/>
      <c r="Y261" s="106"/>
      <c r="Z261" s="106"/>
      <c r="AA261" s="106"/>
      <c r="AB261" s="106"/>
    </row>
    <row r="262" spans="1:28" s="46" customFormat="1" ht="40.5" customHeight="1" x14ac:dyDescent="0.25">
      <c r="A262" s="48" t="s">
        <v>1001</v>
      </c>
      <c r="B262" s="48" t="s">
        <v>1001</v>
      </c>
      <c r="C262" s="76" t="s">
        <v>1189</v>
      </c>
      <c r="D262" s="44">
        <f>+E262+F262+G262+H262</f>
        <v>182105</v>
      </c>
      <c r="E262" s="44">
        <f>SUM(E263:E266)</f>
        <v>0</v>
      </c>
      <c r="F262" s="44">
        <f>SUM(F263:F266)</f>
        <v>182105</v>
      </c>
      <c r="G262" s="44">
        <f>SUM(G263:G266)</f>
        <v>0</v>
      </c>
      <c r="H262" s="44">
        <f>SUM(H263:H266)</f>
        <v>0</v>
      </c>
      <c r="I262" s="119">
        <f>SUM(J262:M262)</f>
        <v>183922.1</v>
      </c>
      <c r="J262" s="44">
        <f>SUM(J263:J265)</f>
        <v>0</v>
      </c>
      <c r="K262" s="44">
        <f>SUM(K263:K266)</f>
        <v>183922.1</v>
      </c>
      <c r="L262" s="44">
        <f>SUM(L263:L266)</f>
        <v>0</v>
      </c>
      <c r="M262" s="135">
        <f>SUM(M263:M266)</f>
        <v>0</v>
      </c>
      <c r="N262" s="44">
        <f t="shared" ref="N262:N267" si="109">SUM(O262:R262)</f>
        <v>132142.63199999998</v>
      </c>
      <c r="O262" s="44">
        <f>SUM(O263:O266)</f>
        <v>0</v>
      </c>
      <c r="P262" s="44">
        <f>SUM(P263:P266)</f>
        <v>132142.63199999998</v>
      </c>
      <c r="Q262" s="44">
        <f t="shared" ref="Q262:R262" si="110">SUM(Q263:Q266)</f>
        <v>0</v>
      </c>
      <c r="R262" s="44">
        <f t="shared" si="110"/>
        <v>0</v>
      </c>
      <c r="S262" s="86">
        <f t="shared" si="93"/>
        <v>71.84706568704901</v>
      </c>
      <c r="T262" s="45" t="str">
        <f t="shared" si="94"/>
        <v xml:space="preserve"> </v>
      </c>
      <c r="U262" s="45">
        <f t="shared" si="95"/>
        <v>71.84706568704901</v>
      </c>
      <c r="V262" s="45" t="str">
        <f t="shared" si="96"/>
        <v xml:space="preserve"> </v>
      </c>
      <c r="W262" s="45" t="str">
        <f t="shared" si="97"/>
        <v xml:space="preserve"> </v>
      </c>
      <c r="X262" s="106"/>
      <c r="Y262" s="106"/>
      <c r="Z262" s="106"/>
      <c r="AA262" s="106"/>
      <c r="AB262" s="106"/>
    </row>
    <row r="263" spans="1:28" s="27" customFormat="1" ht="97.5" customHeight="1" x14ac:dyDescent="0.25">
      <c r="A263" s="28" t="s">
        <v>1001</v>
      </c>
      <c r="B263" s="28" t="s">
        <v>1001</v>
      </c>
      <c r="C263" s="68" t="s">
        <v>1190</v>
      </c>
      <c r="D263" s="36">
        <f t="shared" si="106"/>
        <v>0</v>
      </c>
      <c r="E263" s="36"/>
      <c r="F263" s="36"/>
      <c r="G263" s="36"/>
      <c r="H263" s="36"/>
      <c r="I263" s="116">
        <f t="shared" ref="I263:I282" si="111">SUM(J263:M263)</f>
        <v>1060.5999999999999</v>
      </c>
      <c r="J263" s="36"/>
      <c r="K263" s="38">
        <v>1060.5999999999999</v>
      </c>
      <c r="L263" s="36"/>
      <c r="M263" s="132"/>
      <c r="N263" s="36">
        <f t="shared" si="109"/>
        <v>1060.451</v>
      </c>
      <c r="O263" s="36"/>
      <c r="P263" s="36">
        <f>1816.951-756.5</f>
        <v>1060.451</v>
      </c>
      <c r="Q263" s="36"/>
      <c r="R263" s="36"/>
      <c r="S263" s="87">
        <f t="shared" si="93"/>
        <v>99.98595134829344</v>
      </c>
      <c r="T263" s="37" t="str">
        <f t="shared" si="94"/>
        <v xml:space="preserve"> </v>
      </c>
      <c r="U263" s="37">
        <f t="shared" si="95"/>
        <v>99.98595134829344</v>
      </c>
      <c r="V263" s="37" t="str">
        <f t="shared" si="96"/>
        <v xml:space="preserve"> </v>
      </c>
      <c r="W263" s="37" t="str">
        <f t="shared" si="97"/>
        <v xml:space="preserve"> </v>
      </c>
      <c r="X263" s="106"/>
      <c r="Y263" s="106"/>
      <c r="Z263" s="106"/>
      <c r="AA263" s="106"/>
      <c r="AB263" s="106"/>
    </row>
    <row r="264" spans="1:28" s="27" customFormat="1" ht="80.099999999999994" customHeight="1" x14ac:dyDescent="0.25">
      <c r="A264" s="28" t="s">
        <v>1001</v>
      </c>
      <c r="B264" s="28" t="s">
        <v>1001</v>
      </c>
      <c r="C264" s="68" t="s">
        <v>1191</v>
      </c>
      <c r="D264" s="36">
        <f t="shared" si="106"/>
        <v>0</v>
      </c>
      <c r="E264" s="36"/>
      <c r="F264" s="36"/>
      <c r="G264" s="36"/>
      <c r="H264" s="36"/>
      <c r="I264" s="116">
        <f t="shared" si="111"/>
        <v>756.5</v>
      </c>
      <c r="J264" s="36"/>
      <c r="K264" s="38">
        <v>756.5</v>
      </c>
      <c r="L264" s="36"/>
      <c r="M264" s="132"/>
      <c r="N264" s="36">
        <f t="shared" si="109"/>
        <v>756.5</v>
      </c>
      <c r="O264" s="36"/>
      <c r="P264" s="36">
        <v>756.5</v>
      </c>
      <c r="Q264" s="36"/>
      <c r="R264" s="36"/>
      <c r="S264" s="87">
        <f t="shared" si="93"/>
        <v>100</v>
      </c>
      <c r="T264" s="37" t="str">
        <f t="shared" si="94"/>
        <v xml:space="preserve"> </v>
      </c>
      <c r="U264" s="37">
        <f t="shared" si="95"/>
        <v>100</v>
      </c>
      <c r="V264" s="37" t="str">
        <f t="shared" si="96"/>
        <v xml:space="preserve"> </v>
      </c>
      <c r="W264" s="37" t="str">
        <f t="shared" si="97"/>
        <v xml:space="preserve"> </v>
      </c>
      <c r="X264" s="106"/>
      <c r="Y264" s="106"/>
      <c r="Z264" s="106"/>
      <c r="AA264" s="106"/>
      <c r="AB264" s="106"/>
    </row>
    <row r="265" spans="1:28" s="27" customFormat="1" ht="62.25" customHeight="1" x14ac:dyDescent="0.25">
      <c r="A265" s="28" t="s">
        <v>1001</v>
      </c>
      <c r="B265" s="28" t="s">
        <v>1001</v>
      </c>
      <c r="C265" s="68" t="s">
        <v>1192</v>
      </c>
      <c r="D265" s="36">
        <f t="shared" si="106"/>
        <v>87026.5</v>
      </c>
      <c r="E265" s="36"/>
      <c r="F265" s="38">
        <v>87026.5</v>
      </c>
      <c r="G265" s="36"/>
      <c r="H265" s="36"/>
      <c r="I265" s="116">
        <f t="shared" si="111"/>
        <v>87026.5</v>
      </c>
      <c r="J265" s="36"/>
      <c r="K265" s="38">
        <v>87026.5</v>
      </c>
      <c r="L265" s="36"/>
      <c r="M265" s="132"/>
      <c r="N265" s="36">
        <f t="shared" si="109"/>
        <v>43515.281000000003</v>
      </c>
      <c r="O265" s="36"/>
      <c r="P265" s="36">
        <f>42761.981+753.3</f>
        <v>43515.281000000003</v>
      </c>
      <c r="Q265" s="36"/>
      <c r="R265" s="36"/>
      <c r="S265" s="87">
        <f t="shared" si="93"/>
        <v>50.002333771897071</v>
      </c>
      <c r="T265" s="37" t="str">
        <f t="shared" si="94"/>
        <v xml:space="preserve"> </v>
      </c>
      <c r="U265" s="37">
        <f t="shared" si="95"/>
        <v>50.002333771897071</v>
      </c>
      <c r="V265" s="37" t="str">
        <f t="shared" si="96"/>
        <v xml:space="preserve"> </v>
      </c>
      <c r="W265" s="37" t="str">
        <f t="shared" si="97"/>
        <v xml:space="preserve"> </v>
      </c>
      <c r="X265" s="106"/>
      <c r="Y265" s="106"/>
      <c r="Z265" s="106"/>
      <c r="AA265" s="106"/>
      <c r="AB265" s="106"/>
    </row>
    <row r="266" spans="1:28" s="27" customFormat="1" ht="50.1" customHeight="1" x14ac:dyDescent="0.25">
      <c r="A266" s="28" t="s">
        <v>1001</v>
      </c>
      <c r="B266" s="28" t="s">
        <v>1001</v>
      </c>
      <c r="C266" s="77" t="s">
        <v>1193</v>
      </c>
      <c r="D266" s="36">
        <f t="shared" si="106"/>
        <v>95078.5</v>
      </c>
      <c r="E266" s="36"/>
      <c r="F266" s="38">
        <v>95078.5</v>
      </c>
      <c r="G266" s="36"/>
      <c r="H266" s="36"/>
      <c r="I266" s="116">
        <f t="shared" si="111"/>
        <v>95078.5</v>
      </c>
      <c r="J266" s="36"/>
      <c r="K266" s="38">
        <v>95078.5</v>
      </c>
      <c r="L266" s="36"/>
      <c r="M266" s="132"/>
      <c r="N266" s="36">
        <f t="shared" si="109"/>
        <v>86810.4</v>
      </c>
      <c r="O266" s="36"/>
      <c r="P266" s="36">
        <f>84770.4+2040</f>
        <v>86810.4</v>
      </c>
      <c r="Q266" s="36"/>
      <c r="R266" s="36"/>
      <c r="S266" s="87">
        <f t="shared" si="93"/>
        <v>91.303922548210153</v>
      </c>
      <c r="T266" s="37" t="str">
        <f t="shared" si="94"/>
        <v xml:space="preserve"> </v>
      </c>
      <c r="U266" s="37">
        <f t="shared" si="95"/>
        <v>91.303922548210153</v>
      </c>
      <c r="V266" s="37" t="str">
        <f t="shared" si="96"/>
        <v xml:space="preserve"> </v>
      </c>
      <c r="W266" s="37" t="str">
        <f t="shared" si="97"/>
        <v xml:space="preserve"> </v>
      </c>
      <c r="X266" s="106"/>
      <c r="Y266" s="106"/>
      <c r="Z266" s="106"/>
      <c r="AA266" s="106"/>
      <c r="AB266" s="106"/>
    </row>
    <row r="267" spans="1:28" s="27" customFormat="1" ht="74.25" customHeight="1" x14ac:dyDescent="0.25">
      <c r="A267" s="28"/>
      <c r="B267" s="28"/>
      <c r="C267" s="58" t="s">
        <v>1194</v>
      </c>
      <c r="D267" s="36">
        <f>SUM(E267:H267)</f>
        <v>0</v>
      </c>
      <c r="E267" s="36"/>
      <c r="F267" s="38"/>
      <c r="G267" s="36"/>
      <c r="H267" s="36"/>
      <c r="I267" s="116">
        <f>SUM(J267:M267)</f>
        <v>9198</v>
      </c>
      <c r="J267" s="36"/>
      <c r="K267" s="38"/>
      <c r="L267" s="38">
        <v>9198</v>
      </c>
      <c r="M267" s="132"/>
      <c r="N267" s="36">
        <f t="shared" si="109"/>
        <v>0</v>
      </c>
      <c r="O267" s="36"/>
      <c r="P267" s="36"/>
      <c r="Q267" s="36"/>
      <c r="R267" s="36"/>
      <c r="S267" s="87">
        <f t="shared" si="93"/>
        <v>0</v>
      </c>
      <c r="T267" s="37" t="str">
        <f t="shared" si="94"/>
        <v xml:space="preserve"> </v>
      </c>
      <c r="U267" s="37" t="str">
        <f t="shared" si="95"/>
        <v xml:space="preserve"> </v>
      </c>
      <c r="V267" s="37">
        <f t="shared" si="96"/>
        <v>0</v>
      </c>
      <c r="W267" s="37" t="str">
        <f t="shared" si="97"/>
        <v xml:space="preserve"> </v>
      </c>
      <c r="X267" s="106"/>
      <c r="Y267" s="106"/>
      <c r="Z267" s="106"/>
      <c r="AA267" s="106"/>
      <c r="AB267" s="106"/>
    </row>
    <row r="268" spans="1:28" s="27" customFormat="1" ht="107.25" customHeight="1" x14ac:dyDescent="0.25">
      <c r="A268" s="28" t="s">
        <v>1001</v>
      </c>
      <c r="B268" s="28" t="s">
        <v>1001</v>
      </c>
      <c r="C268" s="77" t="s">
        <v>1195</v>
      </c>
      <c r="D268" s="36">
        <f>+E268+F268+G268+H268</f>
        <v>39700.400000000001</v>
      </c>
      <c r="E268" s="36"/>
      <c r="F268" s="38">
        <v>39700.400000000001</v>
      </c>
      <c r="G268" s="36"/>
      <c r="H268" s="36"/>
      <c r="I268" s="116">
        <f>SUM(J268:M268)</f>
        <v>3393.4000000000015</v>
      </c>
      <c r="J268" s="36"/>
      <c r="K268" s="38">
        <v>3393.4000000000015</v>
      </c>
      <c r="L268" s="38"/>
      <c r="M268" s="132"/>
      <c r="N268" s="36">
        <f t="shared" ref="N268:N300" si="112">SUM(O268:R268)</f>
        <v>0</v>
      </c>
      <c r="O268" s="36"/>
      <c r="P268" s="36"/>
      <c r="Q268" s="36"/>
      <c r="R268" s="36"/>
      <c r="S268" s="87">
        <f t="shared" si="93"/>
        <v>0</v>
      </c>
      <c r="T268" s="37" t="str">
        <f t="shared" si="94"/>
        <v xml:space="preserve"> </v>
      </c>
      <c r="U268" s="37">
        <f t="shared" si="95"/>
        <v>0</v>
      </c>
      <c r="V268" s="37" t="str">
        <f t="shared" si="96"/>
        <v xml:space="preserve"> </v>
      </c>
      <c r="W268" s="37" t="str">
        <f t="shared" si="97"/>
        <v xml:space="preserve"> </v>
      </c>
      <c r="X268" s="106"/>
      <c r="Y268" s="106"/>
      <c r="Z268" s="106"/>
      <c r="AA268" s="106"/>
      <c r="AB268" s="106"/>
    </row>
    <row r="269" spans="1:28" s="27" customFormat="1" ht="92.25" customHeight="1" x14ac:dyDescent="0.25">
      <c r="A269" s="28" t="s">
        <v>1001</v>
      </c>
      <c r="B269" s="28" t="s">
        <v>1001</v>
      </c>
      <c r="C269" s="77" t="s">
        <v>1196</v>
      </c>
      <c r="D269" s="36">
        <f t="shared" si="106"/>
        <v>0</v>
      </c>
      <c r="E269" s="36"/>
      <c r="F269" s="36"/>
      <c r="G269" s="36"/>
      <c r="H269" s="36"/>
      <c r="I269" s="116">
        <f t="shared" si="111"/>
        <v>62068.7</v>
      </c>
      <c r="J269" s="36"/>
      <c r="K269" s="38">
        <v>62068.7</v>
      </c>
      <c r="L269" s="36"/>
      <c r="M269" s="132"/>
      <c r="N269" s="36">
        <f t="shared" si="112"/>
        <v>56701.14</v>
      </c>
      <c r="O269" s="36"/>
      <c r="P269" s="36">
        <v>56701.14</v>
      </c>
      <c r="Q269" s="36"/>
      <c r="R269" s="36"/>
      <c r="S269" s="87">
        <f t="shared" si="93"/>
        <v>91.352227451195205</v>
      </c>
      <c r="T269" s="37" t="str">
        <f t="shared" si="94"/>
        <v xml:space="preserve"> </v>
      </c>
      <c r="U269" s="37">
        <f t="shared" si="95"/>
        <v>91.352227451195205</v>
      </c>
      <c r="V269" s="37" t="str">
        <f t="shared" si="96"/>
        <v xml:space="preserve"> </v>
      </c>
      <c r="W269" s="37" t="str">
        <f t="shared" si="97"/>
        <v xml:space="preserve"> </v>
      </c>
      <c r="X269" s="106"/>
      <c r="Y269" s="106"/>
      <c r="Z269" s="106"/>
      <c r="AA269" s="106"/>
      <c r="AB269" s="106"/>
    </row>
    <row r="270" spans="1:28" s="27" customFormat="1" ht="74.25" customHeight="1" x14ac:dyDescent="0.25">
      <c r="A270" s="28" t="s">
        <v>1001</v>
      </c>
      <c r="B270" s="28" t="s">
        <v>1001</v>
      </c>
      <c r="C270" s="77" t="s">
        <v>1197</v>
      </c>
      <c r="D270" s="36">
        <f t="shared" si="106"/>
        <v>0</v>
      </c>
      <c r="E270" s="36"/>
      <c r="F270" s="36"/>
      <c r="G270" s="36"/>
      <c r="H270" s="36"/>
      <c r="I270" s="116">
        <f t="shared" si="111"/>
        <v>2587.3000000000002</v>
      </c>
      <c r="J270" s="36"/>
      <c r="K270" s="38">
        <v>2587.3000000000002</v>
      </c>
      <c r="L270" s="36"/>
      <c r="M270" s="132"/>
      <c r="N270" s="36">
        <f t="shared" si="112"/>
        <v>0</v>
      </c>
      <c r="O270" s="36"/>
      <c r="P270" s="36"/>
      <c r="Q270" s="38"/>
      <c r="R270" s="36"/>
      <c r="S270" s="87">
        <f t="shared" si="93"/>
        <v>0</v>
      </c>
      <c r="T270" s="37" t="str">
        <f t="shared" si="94"/>
        <v xml:space="preserve"> </v>
      </c>
      <c r="U270" s="37">
        <f t="shared" si="95"/>
        <v>0</v>
      </c>
      <c r="V270" s="37" t="str">
        <f t="shared" si="96"/>
        <v xml:space="preserve"> </v>
      </c>
      <c r="W270" s="37" t="str">
        <f t="shared" si="97"/>
        <v xml:space="preserve"> </v>
      </c>
      <c r="X270" s="106"/>
      <c r="Y270" s="106"/>
      <c r="Z270" s="106"/>
      <c r="AA270" s="106"/>
      <c r="AB270" s="106"/>
    </row>
    <row r="271" spans="1:28" s="27" customFormat="1" ht="76.5" customHeight="1" x14ac:dyDescent="0.25">
      <c r="A271" s="28" t="s">
        <v>1001</v>
      </c>
      <c r="B271" s="28" t="s">
        <v>1001</v>
      </c>
      <c r="C271" s="69" t="s">
        <v>1198</v>
      </c>
      <c r="D271" s="36">
        <f t="shared" si="106"/>
        <v>0</v>
      </c>
      <c r="E271" s="36"/>
      <c r="F271" s="36"/>
      <c r="G271" s="36"/>
      <c r="H271" s="36"/>
      <c r="I271" s="116">
        <f t="shared" si="111"/>
        <v>276164.8</v>
      </c>
      <c r="J271" s="36"/>
      <c r="K271" s="38">
        <v>272864.8</v>
      </c>
      <c r="L271" s="38">
        <v>3300</v>
      </c>
      <c r="M271" s="132"/>
      <c r="N271" s="36">
        <f t="shared" si="112"/>
        <v>266551.58400000003</v>
      </c>
      <c r="O271" s="36"/>
      <c r="P271" s="36">
        <f>257665.584+5586</f>
        <v>263251.58400000003</v>
      </c>
      <c r="Q271" s="38">
        <f>3000+300</f>
        <v>3300</v>
      </c>
      <c r="R271" s="36"/>
      <c r="S271" s="87">
        <f t="shared" si="93"/>
        <v>96.519029217336907</v>
      </c>
      <c r="T271" s="37" t="str">
        <f t="shared" si="94"/>
        <v xml:space="preserve"> </v>
      </c>
      <c r="U271" s="37">
        <f t="shared" si="95"/>
        <v>96.476930699745822</v>
      </c>
      <c r="V271" s="37">
        <f t="shared" si="96"/>
        <v>100</v>
      </c>
      <c r="W271" s="37" t="str">
        <f t="shared" si="97"/>
        <v xml:space="preserve"> </v>
      </c>
      <c r="X271" s="106"/>
      <c r="Y271" s="106"/>
      <c r="Z271" s="106"/>
      <c r="AA271" s="106"/>
      <c r="AB271" s="106"/>
    </row>
    <row r="272" spans="1:28" s="27" customFormat="1" ht="92.25" customHeight="1" x14ac:dyDescent="0.25">
      <c r="A272" s="28" t="s">
        <v>1001</v>
      </c>
      <c r="B272" s="28" t="s">
        <v>1001</v>
      </c>
      <c r="C272" s="73" t="s">
        <v>1199</v>
      </c>
      <c r="D272" s="36">
        <f>+E272+F272+G272+H272</f>
        <v>0</v>
      </c>
      <c r="E272" s="36"/>
      <c r="F272" s="36"/>
      <c r="G272" s="36"/>
      <c r="H272" s="36"/>
      <c r="I272" s="116">
        <f>SUM(J272:M272)</f>
        <v>832.5</v>
      </c>
      <c r="J272" s="36"/>
      <c r="K272" s="36"/>
      <c r="L272" s="38">
        <v>832.5</v>
      </c>
      <c r="M272" s="132"/>
      <c r="N272" s="36">
        <f t="shared" si="112"/>
        <v>607.5</v>
      </c>
      <c r="O272" s="36"/>
      <c r="P272" s="36"/>
      <c r="Q272" s="38">
        <f>525+82.5</f>
        <v>607.5</v>
      </c>
      <c r="R272" s="36"/>
      <c r="S272" s="87">
        <f t="shared" si="93"/>
        <v>72.972972972972968</v>
      </c>
      <c r="T272" s="37" t="str">
        <f t="shared" si="94"/>
        <v xml:space="preserve"> </v>
      </c>
      <c r="U272" s="37" t="str">
        <f t="shared" si="95"/>
        <v xml:space="preserve"> </v>
      </c>
      <c r="V272" s="37">
        <f t="shared" si="96"/>
        <v>72.972972972972968</v>
      </c>
      <c r="W272" s="37" t="str">
        <f t="shared" si="97"/>
        <v xml:space="preserve"> </v>
      </c>
      <c r="X272" s="106"/>
      <c r="Y272" s="106"/>
      <c r="Z272" s="106"/>
      <c r="AA272" s="106"/>
      <c r="AB272" s="106"/>
    </row>
    <row r="273" spans="1:28" s="27" customFormat="1" ht="125.25" customHeight="1" x14ac:dyDescent="0.25">
      <c r="A273" s="28" t="s">
        <v>1001</v>
      </c>
      <c r="B273" s="28" t="s">
        <v>1001</v>
      </c>
      <c r="C273" s="69" t="s">
        <v>1200</v>
      </c>
      <c r="D273" s="36">
        <f>+E273+F273+G273+H273</f>
        <v>0</v>
      </c>
      <c r="E273" s="36"/>
      <c r="F273" s="36"/>
      <c r="G273" s="36"/>
      <c r="H273" s="36"/>
      <c r="I273" s="116">
        <f>SUM(J273:M273)</f>
        <v>2640</v>
      </c>
      <c r="J273" s="36"/>
      <c r="K273" s="36"/>
      <c r="L273" s="38">
        <v>2640</v>
      </c>
      <c r="M273" s="132"/>
      <c r="N273" s="36">
        <f t="shared" si="112"/>
        <v>1680</v>
      </c>
      <c r="O273" s="36"/>
      <c r="P273" s="36"/>
      <c r="Q273" s="38">
        <v>1680</v>
      </c>
      <c r="R273" s="36"/>
      <c r="S273" s="87">
        <f t="shared" si="93"/>
        <v>63.636363636363633</v>
      </c>
      <c r="T273" s="37" t="str">
        <f t="shared" si="94"/>
        <v xml:space="preserve"> </v>
      </c>
      <c r="U273" s="37" t="str">
        <f t="shared" si="95"/>
        <v xml:space="preserve"> </v>
      </c>
      <c r="V273" s="37">
        <f t="shared" si="96"/>
        <v>63.636363636363633</v>
      </c>
      <c r="W273" s="37" t="str">
        <f t="shared" si="97"/>
        <v xml:space="preserve"> </v>
      </c>
      <c r="X273" s="106"/>
      <c r="Y273" s="106"/>
      <c r="Z273" s="106"/>
      <c r="AA273" s="106"/>
      <c r="AB273" s="106"/>
    </row>
    <row r="274" spans="1:28" s="27" customFormat="1" ht="108.75" customHeight="1" x14ac:dyDescent="0.25">
      <c r="A274" s="28" t="s">
        <v>1001</v>
      </c>
      <c r="B274" s="28" t="s">
        <v>1001</v>
      </c>
      <c r="C274" s="58" t="s">
        <v>1201</v>
      </c>
      <c r="D274" s="36">
        <f t="shared" si="106"/>
        <v>0</v>
      </c>
      <c r="E274" s="36"/>
      <c r="F274" s="36"/>
      <c r="G274" s="36"/>
      <c r="H274" s="36"/>
      <c r="I274" s="116">
        <f t="shared" si="111"/>
        <v>20454.8</v>
      </c>
      <c r="J274" s="36"/>
      <c r="K274" s="38">
        <v>20454.8</v>
      </c>
      <c r="L274" s="36"/>
      <c r="M274" s="132"/>
      <c r="N274" s="36">
        <f t="shared" si="112"/>
        <v>0</v>
      </c>
      <c r="O274" s="36"/>
      <c r="P274" s="36"/>
      <c r="Q274" s="38"/>
      <c r="R274" s="36"/>
      <c r="S274" s="87">
        <f t="shared" si="93"/>
        <v>0</v>
      </c>
      <c r="T274" s="37" t="str">
        <f t="shared" si="94"/>
        <v xml:space="preserve"> </v>
      </c>
      <c r="U274" s="37">
        <f t="shared" si="95"/>
        <v>0</v>
      </c>
      <c r="V274" s="37" t="str">
        <f t="shared" si="96"/>
        <v xml:space="preserve"> </v>
      </c>
      <c r="W274" s="37" t="str">
        <f t="shared" si="97"/>
        <v xml:space="preserve"> </v>
      </c>
      <c r="X274" s="106"/>
      <c r="Y274" s="106"/>
      <c r="Z274" s="106"/>
      <c r="AA274" s="106"/>
      <c r="AB274" s="106"/>
    </row>
    <row r="275" spans="1:28" s="27" customFormat="1" ht="75" customHeight="1" x14ac:dyDescent="0.25">
      <c r="A275" s="28" t="s">
        <v>1001</v>
      </c>
      <c r="B275" s="28" t="s">
        <v>1001</v>
      </c>
      <c r="C275" s="58" t="s">
        <v>395</v>
      </c>
      <c r="D275" s="36">
        <f>+E275+F275+G275+H275</f>
        <v>87864.9</v>
      </c>
      <c r="E275" s="36"/>
      <c r="F275" s="38">
        <v>87864.9</v>
      </c>
      <c r="G275" s="36"/>
      <c r="H275" s="36"/>
      <c r="I275" s="116">
        <f>SUM(J275:M275)</f>
        <v>87864.9</v>
      </c>
      <c r="J275" s="36"/>
      <c r="K275" s="38">
        <v>87864.9</v>
      </c>
      <c r="L275" s="36"/>
      <c r="M275" s="132"/>
      <c r="N275" s="36">
        <f t="shared" si="112"/>
        <v>74174.948999999993</v>
      </c>
      <c r="O275" s="36"/>
      <c r="P275" s="36">
        <f>72227.949+1947</f>
        <v>74174.948999999993</v>
      </c>
      <c r="Q275" s="38"/>
      <c r="R275" s="36"/>
      <c r="S275" s="87">
        <f t="shared" si="93"/>
        <v>84.419317611469424</v>
      </c>
      <c r="T275" s="37" t="str">
        <f t="shared" si="94"/>
        <v xml:space="preserve"> </v>
      </c>
      <c r="U275" s="37">
        <f t="shared" si="95"/>
        <v>84.419317611469424</v>
      </c>
      <c r="V275" s="37" t="str">
        <f t="shared" si="96"/>
        <v xml:space="preserve"> </v>
      </c>
      <c r="W275" s="37" t="str">
        <f t="shared" si="97"/>
        <v xml:space="preserve"> </v>
      </c>
      <c r="X275" s="106"/>
      <c r="Y275" s="106"/>
      <c r="Z275" s="106"/>
      <c r="AA275" s="106"/>
      <c r="AB275" s="106"/>
    </row>
    <row r="276" spans="1:28" s="27" customFormat="1" ht="105" customHeight="1" x14ac:dyDescent="0.25">
      <c r="A276" s="28" t="s">
        <v>1001</v>
      </c>
      <c r="B276" s="28" t="s">
        <v>1001</v>
      </c>
      <c r="C276" s="74" t="s">
        <v>1202</v>
      </c>
      <c r="D276" s="36">
        <f>+E276+F276+G276+H276</f>
        <v>0</v>
      </c>
      <c r="E276" s="36"/>
      <c r="F276" s="36"/>
      <c r="G276" s="36"/>
      <c r="H276" s="36"/>
      <c r="I276" s="116">
        <f>SUM(J276:M276)</f>
        <v>627</v>
      </c>
      <c r="J276" s="36"/>
      <c r="K276" s="36"/>
      <c r="L276" s="38">
        <v>627</v>
      </c>
      <c r="M276" s="132"/>
      <c r="N276" s="36">
        <f t="shared" si="112"/>
        <v>0</v>
      </c>
      <c r="O276" s="36"/>
      <c r="P276" s="36"/>
      <c r="Q276" s="38"/>
      <c r="R276" s="36"/>
      <c r="S276" s="87">
        <f t="shared" si="93"/>
        <v>0</v>
      </c>
      <c r="T276" s="37" t="str">
        <f t="shared" si="94"/>
        <v xml:space="preserve"> </v>
      </c>
      <c r="U276" s="37" t="str">
        <f t="shared" si="95"/>
        <v xml:space="preserve"> </v>
      </c>
      <c r="V276" s="37">
        <f t="shared" si="96"/>
        <v>0</v>
      </c>
      <c r="W276" s="37" t="str">
        <f t="shared" si="97"/>
        <v xml:space="preserve"> </v>
      </c>
      <c r="X276" s="106"/>
      <c r="Y276" s="106"/>
      <c r="Z276" s="106"/>
      <c r="AA276" s="106"/>
      <c r="AB276" s="106"/>
    </row>
    <row r="277" spans="1:28" s="27" customFormat="1" ht="75.75" customHeight="1" x14ac:dyDescent="0.25">
      <c r="A277" s="28" t="s">
        <v>1001</v>
      </c>
      <c r="B277" s="28" t="s">
        <v>1001</v>
      </c>
      <c r="C277" s="69" t="s">
        <v>1203</v>
      </c>
      <c r="D277" s="36">
        <f>+E277+F277+G277+H277</f>
        <v>0</v>
      </c>
      <c r="E277" s="36"/>
      <c r="F277" s="36"/>
      <c r="G277" s="36"/>
      <c r="H277" s="36"/>
      <c r="I277" s="116">
        <f>SUM(J277:M277)</f>
        <v>142540.20000000001</v>
      </c>
      <c r="J277" s="36"/>
      <c r="K277" s="38">
        <v>142540.20000000001</v>
      </c>
      <c r="L277" s="38"/>
      <c r="M277" s="132"/>
      <c r="N277" s="36">
        <f t="shared" si="112"/>
        <v>94030.036999999997</v>
      </c>
      <c r="O277" s="36"/>
      <c r="P277" s="36">
        <f>92130.037+1900</f>
        <v>94030.036999999997</v>
      </c>
      <c r="Q277" s="38"/>
      <c r="R277" s="36"/>
      <c r="S277" s="87">
        <f t="shared" si="93"/>
        <v>65.96738113177895</v>
      </c>
      <c r="T277" s="37" t="str">
        <f t="shared" si="94"/>
        <v xml:space="preserve"> </v>
      </c>
      <c r="U277" s="37">
        <f t="shared" si="95"/>
        <v>65.96738113177895</v>
      </c>
      <c r="V277" s="37" t="str">
        <f t="shared" si="96"/>
        <v xml:space="preserve"> </v>
      </c>
      <c r="W277" s="37" t="str">
        <f t="shared" si="97"/>
        <v xml:space="preserve"> </v>
      </c>
      <c r="X277" s="106"/>
      <c r="Y277" s="106"/>
      <c r="Z277" s="106"/>
      <c r="AA277" s="106"/>
      <c r="AB277" s="106"/>
    </row>
    <row r="278" spans="1:28" s="27" customFormat="1" ht="72" customHeight="1" x14ac:dyDescent="0.25">
      <c r="A278" s="28" t="s">
        <v>1001</v>
      </c>
      <c r="B278" s="28" t="s">
        <v>1001</v>
      </c>
      <c r="C278" s="58" t="s">
        <v>1204</v>
      </c>
      <c r="D278" s="36">
        <f t="shared" si="106"/>
        <v>0</v>
      </c>
      <c r="E278" s="36"/>
      <c r="F278" s="36"/>
      <c r="G278" s="36"/>
      <c r="H278" s="36"/>
      <c r="I278" s="116">
        <f t="shared" si="111"/>
        <v>4432</v>
      </c>
      <c r="J278" s="36"/>
      <c r="K278" s="38">
        <v>4432</v>
      </c>
      <c r="L278" s="36"/>
      <c r="M278" s="132"/>
      <c r="N278" s="36">
        <f t="shared" si="112"/>
        <v>0</v>
      </c>
      <c r="O278" s="36"/>
      <c r="P278" s="36"/>
      <c r="Q278" s="38"/>
      <c r="R278" s="36"/>
      <c r="S278" s="87">
        <f t="shared" si="93"/>
        <v>0</v>
      </c>
      <c r="T278" s="37" t="str">
        <f t="shared" si="94"/>
        <v xml:space="preserve"> </v>
      </c>
      <c r="U278" s="37">
        <f t="shared" si="95"/>
        <v>0</v>
      </c>
      <c r="V278" s="37" t="str">
        <f t="shared" si="96"/>
        <v xml:space="preserve"> </v>
      </c>
      <c r="W278" s="37" t="str">
        <f t="shared" si="97"/>
        <v xml:space="preserve"> </v>
      </c>
      <c r="X278" s="106"/>
      <c r="Y278" s="106"/>
      <c r="Z278" s="106"/>
      <c r="AA278" s="106"/>
      <c r="AB278" s="106"/>
    </row>
    <row r="279" spans="1:28" s="27" customFormat="1" ht="76.5" customHeight="1" x14ac:dyDescent="0.25">
      <c r="A279" s="28" t="s">
        <v>1001</v>
      </c>
      <c r="B279" s="28" t="s">
        <v>1001</v>
      </c>
      <c r="C279" s="77" t="s">
        <v>1205</v>
      </c>
      <c r="D279" s="36">
        <f t="shared" si="106"/>
        <v>0</v>
      </c>
      <c r="E279" s="36"/>
      <c r="F279" s="36"/>
      <c r="G279" s="36"/>
      <c r="H279" s="36"/>
      <c r="I279" s="116">
        <f t="shared" si="111"/>
        <v>7058.4000000000005</v>
      </c>
      <c r="J279" s="36"/>
      <c r="K279" s="38">
        <v>7058.4000000000005</v>
      </c>
      <c r="L279" s="38"/>
      <c r="M279" s="132"/>
      <c r="N279" s="36">
        <f t="shared" si="112"/>
        <v>7058.2841000000008</v>
      </c>
      <c r="O279" s="36"/>
      <c r="P279" s="36">
        <f>5282.02+1776.2641</f>
        <v>7058.2841000000008</v>
      </c>
      <c r="Q279" s="38"/>
      <c r="R279" s="36"/>
      <c r="S279" s="87">
        <f t="shared" si="93"/>
        <v>99.998357984812429</v>
      </c>
      <c r="T279" s="37" t="str">
        <f t="shared" si="94"/>
        <v xml:space="preserve"> </v>
      </c>
      <c r="U279" s="37">
        <f t="shared" si="95"/>
        <v>99.998357984812429</v>
      </c>
      <c r="V279" s="37" t="str">
        <f t="shared" si="96"/>
        <v xml:space="preserve"> </v>
      </c>
      <c r="W279" s="37" t="str">
        <f t="shared" si="97"/>
        <v xml:space="preserve"> </v>
      </c>
      <c r="X279" s="106"/>
      <c r="Y279" s="106"/>
      <c r="Z279" s="106"/>
      <c r="AA279" s="106"/>
      <c r="AB279" s="106"/>
    </row>
    <row r="280" spans="1:28" s="27" customFormat="1" ht="105.75" customHeight="1" x14ac:dyDescent="0.25">
      <c r="A280" s="28" t="s">
        <v>1001</v>
      </c>
      <c r="B280" s="28" t="s">
        <v>1001</v>
      </c>
      <c r="C280" s="58" t="s">
        <v>1206</v>
      </c>
      <c r="D280" s="36">
        <f t="shared" si="106"/>
        <v>0</v>
      </c>
      <c r="E280" s="36"/>
      <c r="F280" s="36"/>
      <c r="G280" s="36"/>
      <c r="H280" s="36"/>
      <c r="I280" s="116">
        <f t="shared" si="111"/>
        <v>960</v>
      </c>
      <c r="J280" s="36"/>
      <c r="K280" s="36"/>
      <c r="L280" s="38">
        <v>960</v>
      </c>
      <c r="M280" s="132"/>
      <c r="N280" s="36">
        <f t="shared" si="112"/>
        <v>0</v>
      </c>
      <c r="O280" s="36"/>
      <c r="P280" s="36"/>
      <c r="Q280" s="38"/>
      <c r="R280" s="36"/>
      <c r="S280" s="87">
        <f t="shared" si="93"/>
        <v>0</v>
      </c>
      <c r="T280" s="37" t="str">
        <f t="shared" si="94"/>
        <v xml:space="preserve"> </v>
      </c>
      <c r="U280" s="37" t="str">
        <f t="shared" si="95"/>
        <v xml:space="preserve"> </v>
      </c>
      <c r="V280" s="37">
        <f t="shared" si="96"/>
        <v>0</v>
      </c>
      <c r="W280" s="37" t="str">
        <f t="shared" si="97"/>
        <v xml:space="preserve"> </v>
      </c>
      <c r="X280" s="106"/>
      <c r="Y280" s="106"/>
      <c r="Z280" s="106"/>
      <c r="AA280" s="106"/>
      <c r="AB280" s="106"/>
    </row>
    <row r="281" spans="1:28" s="27" customFormat="1" ht="78" customHeight="1" x14ac:dyDescent="0.25">
      <c r="A281" s="28" t="s">
        <v>1001</v>
      </c>
      <c r="B281" s="28" t="s">
        <v>1001</v>
      </c>
      <c r="C281" s="58" t="s">
        <v>1207</v>
      </c>
      <c r="D281" s="36">
        <f>+E281+F281+G281+H281</f>
        <v>0</v>
      </c>
      <c r="E281" s="36"/>
      <c r="F281" s="36"/>
      <c r="G281" s="36"/>
      <c r="H281" s="36"/>
      <c r="I281" s="116">
        <f>SUM(J281:M281)</f>
        <v>16098.7</v>
      </c>
      <c r="J281" s="36"/>
      <c r="K281" s="38">
        <v>16098.7</v>
      </c>
      <c r="L281" s="36"/>
      <c r="M281" s="132"/>
      <c r="N281" s="36">
        <f t="shared" si="112"/>
        <v>16098.69</v>
      </c>
      <c r="O281" s="36"/>
      <c r="P281" s="36">
        <v>16098.69</v>
      </c>
      <c r="Q281" s="38"/>
      <c r="R281" s="36"/>
      <c r="S281" s="87">
        <f t="shared" si="93"/>
        <v>99.999937883183108</v>
      </c>
      <c r="T281" s="37" t="str">
        <f t="shared" si="94"/>
        <v xml:space="preserve"> </v>
      </c>
      <c r="U281" s="37">
        <f t="shared" si="95"/>
        <v>99.999937883183108</v>
      </c>
      <c r="V281" s="37" t="str">
        <f t="shared" si="96"/>
        <v xml:space="preserve"> </v>
      </c>
      <c r="W281" s="37" t="str">
        <f t="shared" si="97"/>
        <v xml:space="preserve"> </v>
      </c>
      <c r="X281" s="106"/>
      <c r="Y281" s="106"/>
      <c r="Z281" s="106"/>
      <c r="AA281" s="106"/>
      <c r="AB281" s="106"/>
    </row>
    <row r="282" spans="1:28" s="27" customFormat="1" ht="76.5" customHeight="1" x14ac:dyDescent="0.25">
      <c r="A282" s="28" t="s">
        <v>1001</v>
      </c>
      <c r="B282" s="28" t="s">
        <v>1001</v>
      </c>
      <c r="C282" s="58" t="s">
        <v>1208</v>
      </c>
      <c r="D282" s="36">
        <f t="shared" si="106"/>
        <v>0</v>
      </c>
      <c r="E282" s="36"/>
      <c r="F282" s="36"/>
      <c r="G282" s="36"/>
      <c r="H282" s="36"/>
      <c r="I282" s="116">
        <f t="shared" si="111"/>
        <v>1260</v>
      </c>
      <c r="J282" s="36"/>
      <c r="K282" s="36"/>
      <c r="L282" s="36">
        <v>1260</v>
      </c>
      <c r="M282" s="132"/>
      <c r="N282" s="36">
        <f t="shared" si="112"/>
        <v>0</v>
      </c>
      <c r="O282" s="36"/>
      <c r="P282" s="36"/>
      <c r="Q282" s="38"/>
      <c r="R282" s="36"/>
      <c r="S282" s="87">
        <f t="shared" si="93"/>
        <v>0</v>
      </c>
      <c r="T282" s="37" t="str">
        <f t="shared" si="94"/>
        <v xml:space="preserve"> </v>
      </c>
      <c r="U282" s="37" t="str">
        <f t="shared" si="95"/>
        <v xml:space="preserve"> </v>
      </c>
      <c r="V282" s="37">
        <f t="shared" si="96"/>
        <v>0</v>
      </c>
      <c r="W282" s="37" t="str">
        <f t="shared" si="97"/>
        <v xml:space="preserve"> </v>
      </c>
      <c r="X282" s="106"/>
      <c r="Y282" s="106"/>
      <c r="Z282" s="106"/>
      <c r="AA282" s="106"/>
      <c r="AB282" s="106"/>
    </row>
    <row r="283" spans="1:28" s="27" customFormat="1" ht="72.75" customHeight="1" x14ac:dyDescent="0.25">
      <c r="A283" s="28" t="s">
        <v>1001</v>
      </c>
      <c r="B283" s="28" t="s">
        <v>1001</v>
      </c>
      <c r="C283" s="58" t="s">
        <v>1209</v>
      </c>
      <c r="D283" s="36">
        <f t="shared" si="106"/>
        <v>0</v>
      </c>
      <c r="E283" s="36"/>
      <c r="F283" s="36"/>
      <c r="G283" s="36"/>
      <c r="H283" s="36"/>
      <c r="I283" s="116">
        <f t="shared" ref="I283:I292" si="113">SUM(J283:M283)</f>
        <v>40281.5</v>
      </c>
      <c r="J283" s="36"/>
      <c r="K283" s="38">
        <v>33681.5</v>
      </c>
      <c r="L283" s="36">
        <v>6600</v>
      </c>
      <c r="M283" s="132"/>
      <c r="N283" s="36">
        <f>SUM(O283:R283)</f>
        <v>36871.368000000002</v>
      </c>
      <c r="O283" s="36"/>
      <c r="P283" s="36">
        <f>29671.368+600</f>
        <v>30271.367999999999</v>
      </c>
      <c r="Q283" s="38">
        <f>6000+600</f>
        <v>6600</v>
      </c>
      <c r="R283" s="36"/>
      <c r="S283" s="87">
        <f t="shared" si="93"/>
        <v>91.534247731588948</v>
      </c>
      <c r="T283" s="37" t="str">
        <f t="shared" si="94"/>
        <v xml:space="preserve"> </v>
      </c>
      <c r="U283" s="37">
        <f t="shared" si="95"/>
        <v>89.875355907545682</v>
      </c>
      <c r="V283" s="37">
        <f t="shared" si="96"/>
        <v>100</v>
      </c>
      <c r="W283" s="37" t="str">
        <f t="shared" si="97"/>
        <v xml:space="preserve"> </v>
      </c>
      <c r="X283" s="106"/>
      <c r="Y283" s="106"/>
      <c r="Z283" s="106"/>
      <c r="AA283" s="106"/>
      <c r="AB283" s="106"/>
    </row>
    <row r="284" spans="1:28" s="27" customFormat="1" ht="95.25" customHeight="1" x14ac:dyDescent="0.25">
      <c r="A284" s="28" t="s">
        <v>1001</v>
      </c>
      <c r="B284" s="28" t="s">
        <v>1001</v>
      </c>
      <c r="C284" s="58" t="s">
        <v>1210</v>
      </c>
      <c r="D284" s="36">
        <f t="shared" si="106"/>
        <v>0</v>
      </c>
      <c r="E284" s="36"/>
      <c r="F284" s="36"/>
      <c r="G284" s="36"/>
      <c r="H284" s="36"/>
      <c r="I284" s="116">
        <f t="shared" si="113"/>
        <v>7456.6</v>
      </c>
      <c r="J284" s="36"/>
      <c r="K284" s="38">
        <v>7456.6</v>
      </c>
      <c r="L284" s="36"/>
      <c r="M284" s="132"/>
      <c r="N284" s="36">
        <f t="shared" si="112"/>
        <v>7456.6</v>
      </c>
      <c r="O284" s="36"/>
      <c r="P284" s="36">
        <f>7302+154.6</f>
        <v>7456.6</v>
      </c>
      <c r="Q284" s="38"/>
      <c r="R284" s="36"/>
      <c r="S284" s="87">
        <f t="shared" si="93"/>
        <v>100</v>
      </c>
      <c r="T284" s="37" t="str">
        <f t="shared" si="94"/>
        <v xml:space="preserve"> </v>
      </c>
      <c r="U284" s="37">
        <f t="shared" si="95"/>
        <v>100</v>
      </c>
      <c r="V284" s="37" t="str">
        <f t="shared" si="96"/>
        <v xml:space="preserve"> </v>
      </c>
      <c r="W284" s="37" t="str">
        <f t="shared" si="97"/>
        <v xml:space="preserve"> </v>
      </c>
      <c r="X284" s="106"/>
      <c r="Y284" s="106"/>
      <c r="Z284" s="106"/>
      <c r="AA284" s="106"/>
      <c r="AB284" s="106"/>
    </row>
    <row r="285" spans="1:28" s="27" customFormat="1" ht="63" customHeight="1" x14ac:dyDescent="0.25">
      <c r="A285" s="28" t="s">
        <v>1001</v>
      </c>
      <c r="B285" s="28" t="s">
        <v>1001</v>
      </c>
      <c r="C285" s="58" t="s">
        <v>1211</v>
      </c>
      <c r="D285" s="36">
        <f t="shared" si="106"/>
        <v>0</v>
      </c>
      <c r="E285" s="36"/>
      <c r="F285" s="36"/>
      <c r="G285" s="36"/>
      <c r="H285" s="36"/>
      <c r="I285" s="116">
        <f t="shared" si="113"/>
        <v>58273.3</v>
      </c>
      <c r="J285" s="36"/>
      <c r="K285" s="38">
        <v>58273.3</v>
      </c>
      <c r="L285" s="38"/>
      <c r="M285" s="132"/>
      <c r="N285" s="36">
        <f t="shared" si="112"/>
        <v>51399.19</v>
      </c>
      <c r="O285" s="36"/>
      <c r="P285" s="36">
        <f>50879.19+520</f>
        <v>51399.19</v>
      </c>
      <c r="Q285" s="38"/>
      <c r="R285" s="36"/>
      <c r="S285" s="87">
        <f t="shared" si="93"/>
        <v>88.2036713211711</v>
      </c>
      <c r="T285" s="37" t="str">
        <f t="shared" si="94"/>
        <v xml:space="preserve"> </v>
      </c>
      <c r="U285" s="37">
        <f t="shared" si="95"/>
        <v>88.2036713211711</v>
      </c>
      <c r="V285" s="37" t="str">
        <f t="shared" si="96"/>
        <v xml:space="preserve"> </v>
      </c>
      <c r="W285" s="37" t="str">
        <f t="shared" si="97"/>
        <v xml:space="preserve"> </v>
      </c>
      <c r="X285" s="106"/>
      <c r="Y285" s="106"/>
      <c r="Z285" s="106"/>
      <c r="AA285" s="106"/>
      <c r="AB285" s="106"/>
    </row>
    <row r="286" spans="1:28" s="27" customFormat="1" ht="84.75" customHeight="1" x14ac:dyDescent="0.25">
      <c r="A286" s="28" t="s">
        <v>1001</v>
      </c>
      <c r="B286" s="28" t="s">
        <v>1001</v>
      </c>
      <c r="C286" s="58" t="s">
        <v>396</v>
      </c>
      <c r="D286" s="36">
        <f t="shared" si="106"/>
        <v>38912.199999999997</v>
      </c>
      <c r="E286" s="36"/>
      <c r="F286" s="38">
        <v>38912.199999999997</v>
      </c>
      <c r="G286" s="36"/>
      <c r="H286" s="36"/>
      <c r="I286" s="116">
        <f t="shared" si="113"/>
        <v>38912.199999999997</v>
      </c>
      <c r="J286" s="36"/>
      <c r="K286" s="38">
        <v>38912.199999999997</v>
      </c>
      <c r="L286" s="36"/>
      <c r="M286" s="132"/>
      <c r="N286" s="36">
        <f t="shared" si="112"/>
        <v>34949.678999999996</v>
      </c>
      <c r="O286" s="36"/>
      <c r="P286" s="36">
        <f>34729.329+220.35</f>
        <v>34949.678999999996</v>
      </c>
      <c r="Q286" s="38"/>
      <c r="R286" s="36"/>
      <c r="S286" s="87">
        <f t="shared" si="93"/>
        <v>89.81676440807766</v>
      </c>
      <c r="T286" s="37" t="str">
        <f t="shared" si="94"/>
        <v xml:space="preserve"> </v>
      </c>
      <c r="U286" s="37">
        <f t="shared" si="95"/>
        <v>89.81676440807766</v>
      </c>
      <c r="V286" s="37" t="str">
        <f t="shared" si="96"/>
        <v xml:space="preserve"> </v>
      </c>
      <c r="W286" s="37" t="str">
        <f t="shared" si="97"/>
        <v xml:space="preserve"> </v>
      </c>
      <c r="X286" s="106"/>
      <c r="Y286" s="106"/>
      <c r="Z286" s="106"/>
      <c r="AA286" s="106"/>
      <c r="AB286" s="106"/>
    </row>
    <row r="287" spans="1:28" s="27" customFormat="1" ht="71.25" customHeight="1" x14ac:dyDescent="0.25">
      <c r="A287" s="28" t="s">
        <v>1001</v>
      </c>
      <c r="B287" s="28" t="s">
        <v>1001</v>
      </c>
      <c r="C287" s="58" t="s">
        <v>397</v>
      </c>
      <c r="D287" s="36">
        <f t="shared" si="106"/>
        <v>42908.6</v>
      </c>
      <c r="E287" s="36"/>
      <c r="F287" s="38">
        <v>42908.6</v>
      </c>
      <c r="G287" s="36"/>
      <c r="H287" s="36"/>
      <c r="I287" s="116">
        <f t="shared" si="113"/>
        <v>42908.6</v>
      </c>
      <c r="J287" s="36"/>
      <c r="K287" s="38">
        <v>42908.6</v>
      </c>
      <c r="L287" s="36"/>
      <c r="M287" s="132"/>
      <c r="N287" s="36">
        <f t="shared" si="112"/>
        <v>39527.644</v>
      </c>
      <c r="O287" s="36"/>
      <c r="P287" s="36">
        <f>39283.744+243.9</f>
        <v>39527.644</v>
      </c>
      <c r="Q287" s="38"/>
      <c r="R287" s="36"/>
      <c r="S287" s="87">
        <f t="shared" si="93"/>
        <v>92.120563243732036</v>
      </c>
      <c r="T287" s="37" t="str">
        <f t="shared" si="94"/>
        <v xml:space="preserve"> </v>
      </c>
      <c r="U287" s="37">
        <f t="shared" si="95"/>
        <v>92.120563243732036</v>
      </c>
      <c r="V287" s="37" t="str">
        <f t="shared" si="96"/>
        <v xml:space="preserve"> </v>
      </c>
      <c r="W287" s="37" t="str">
        <f t="shared" si="97"/>
        <v xml:space="preserve"> </v>
      </c>
      <c r="X287" s="106"/>
      <c r="Y287" s="106"/>
      <c r="Z287" s="106"/>
      <c r="AA287" s="106"/>
      <c r="AB287" s="106"/>
    </row>
    <row r="288" spans="1:28" s="27" customFormat="1" ht="104.25" customHeight="1" x14ac:dyDescent="0.25">
      <c r="A288" s="28" t="s">
        <v>1001</v>
      </c>
      <c r="B288" s="28" t="s">
        <v>1001</v>
      </c>
      <c r="C288" s="58" t="s">
        <v>398</v>
      </c>
      <c r="D288" s="36">
        <f t="shared" si="106"/>
        <v>62531.6</v>
      </c>
      <c r="E288" s="36"/>
      <c r="F288" s="38">
        <v>62531.6</v>
      </c>
      <c r="G288" s="36"/>
      <c r="H288" s="36"/>
      <c r="I288" s="116">
        <f t="shared" si="113"/>
        <v>62531.6</v>
      </c>
      <c r="J288" s="36"/>
      <c r="K288" s="38">
        <v>62531.6</v>
      </c>
      <c r="L288" s="36"/>
      <c r="M288" s="132"/>
      <c r="N288" s="36">
        <f t="shared" si="112"/>
        <v>0</v>
      </c>
      <c r="O288" s="36"/>
      <c r="P288" s="36"/>
      <c r="Q288" s="38"/>
      <c r="R288" s="36"/>
      <c r="S288" s="87">
        <f t="shared" si="93"/>
        <v>0</v>
      </c>
      <c r="T288" s="37" t="str">
        <f t="shared" si="94"/>
        <v xml:space="preserve"> </v>
      </c>
      <c r="U288" s="37">
        <f t="shared" si="95"/>
        <v>0</v>
      </c>
      <c r="V288" s="37" t="str">
        <f t="shared" si="96"/>
        <v xml:space="preserve"> </v>
      </c>
      <c r="W288" s="37" t="str">
        <f t="shared" si="97"/>
        <v xml:space="preserve"> </v>
      </c>
      <c r="X288" s="106"/>
      <c r="Y288" s="106"/>
      <c r="Z288" s="106"/>
      <c r="AA288" s="106"/>
      <c r="AB288" s="106"/>
    </row>
    <row r="289" spans="1:28" s="27" customFormat="1" ht="50.1" customHeight="1" x14ac:dyDescent="0.25">
      <c r="A289" s="28" t="s">
        <v>1001</v>
      </c>
      <c r="B289" s="28" t="s">
        <v>1001</v>
      </c>
      <c r="C289" s="58" t="s">
        <v>394</v>
      </c>
      <c r="D289" s="36">
        <f t="shared" si="106"/>
        <v>184666.8</v>
      </c>
      <c r="E289" s="36"/>
      <c r="F289" s="38">
        <v>184666.8</v>
      </c>
      <c r="G289" s="36"/>
      <c r="H289" s="36"/>
      <c r="I289" s="116">
        <f t="shared" si="113"/>
        <v>156473</v>
      </c>
      <c r="J289" s="36"/>
      <c r="K289" s="38">
        <v>156473</v>
      </c>
      <c r="L289" s="38"/>
      <c r="M289" s="132"/>
      <c r="N289" s="36">
        <f t="shared" si="112"/>
        <v>147015.508</v>
      </c>
      <c r="O289" s="36"/>
      <c r="P289" s="36">
        <f>144840.708+2174.8</f>
        <v>147015.508</v>
      </c>
      <c r="Q289" s="38"/>
      <c r="R289" s="36"/>
      <c r="S289" s="87">
        <f t="shared" si="93"/>
        <v>93.955831357486602</v>
      </c>
      <c r="T289" s="37" t="str">
        <f t="shared" si="94"/>
        <v xml:space="preserve"> </v>
      </c>
      <c r="U289" s="37">
        <f t="shared" si="95"/>
        <v>93.955831357486602</v>
      </c>
      <c r="V289" s="37" t="str">
        <f t="shared" si="96"/>
        <v xml:space="preserve"> </v>
      </c>
      <c r="W289" s="37" t="str">
        <f t="shared" si="97"/>
        <v xml:space="preserve"> </v>
      </c>
      <c r="X289" s="106"/>
      <c r="Y289" s="106"/>
      <c r="Z289" s="106"/>
      <c r="AA289" s="106"/>
      <c r="AB289" s="106"/>
    </row>
    <row r="290" spans="1:28" s="27" customFormat="1" ht="50.1" customHeight="1" x14ac:dyDescent="0.25">
      <c r="A290" s="28" t="s">
        <v>1001</v>
      </c>
      <c r="B290" s="28" t="s">
        <v>1001</v>
      </c>
      <c r="C290" s="77" t="s">
        <v>1212</v>
      </c>
      <c r="D290" s="36">
        <f t="shared" si="106"/>
        <v>0</v>
      </c>
      <c r="E290" s="36"/>
      <c r="F290" s="36"/>
      <c r="G290" s="36"/>
      <c r="H290" s="36"/>
      <c r="I290" s="116">
        <f t="shared" si="113"/>
        <v>108730.8</v>
      </c>
      <c r="J290" s="36"/>
      <c r="K290" s="38">
        <v>108730.8</v>
      </c>
      <c r="L290" s="36"/>
      <c r="M290" s="132"/>
      <c r="N290" s="36">
        <f t="shared" si="112"/>
        <v>102453.753</v>
      </c>
      <c r="O290" s="36"/>
      <c r="P290" s="36">
        <f>100848.277+1605.476</f>
        <v>102453.753</v>
      </c>
      <c r="Q290" s="36"/>
      <c r="R290" s="36"/>
      <c r="S290" s="87">
        <f t="shared" si="93"/>
        <v>94.226983522608123</v>
      </c>
      <c r="T290" s="37" t="str">
        <f t="shared" si="94"/>
        <v xml:space="preserve"> </v>
      </c>
      <c r="U290" s="37">
        <f t="shared" si="95"/>
        <v>94.226983522608123</v>
      </c>
      <c r="V290" s="37" t="str">
        <f t="shared" si="96"/>
        <v xml:space="preserve"> </v>
      </c>
      <c r="W290" s="37" t="str">
        <f t="shared" si="97"/>
        <v xml:space="preserve"> </v>
      </c>
      <c r="X290" s="106"/>
      <c r="Y290" s="106"/>
      <c r="Z290" s="106"/>
      <c r="AA290" s="106"/>
      <c r="AB290" s="106"/>
    </row>
    <row r="291" spans="1:28" s="27" customFormat="1" ht="81.75" customHeight="1" x14ac:dyDescent="0.25">
      <c r="A291" s="28" t="s">
        <v>1001</v>
      </c>
      <c r="B291" s="28" t="s">
        <v>1001</v>
      </c>
      <c r="C291" s="77" t="s">
        <v>1213</v>
      </c>
      <c r="D291" s="36">
        <f t="shared" si="106"/>
        <v>0</v>
      </c>
      <c r="E291" s="36"/>
      <c r="F291" s="36"/>
      <c r="G291" s="36"/>
      <c r="H291" s="36"/>
      <c r="I291" s="116">
        <f t="shared" si="113"/>
        <v>2360.6999999999998</v>
      </c>
      <c r="J291" s="36"/>
      <c r="K291" s="38">
        <v>2360.6999999999998</v>
      </c>
      <c r="L291" s="36"/>
      <c r="M291" s="132"/>
      <c r="N291" s="36">
        <f t="shared" si="112"/>
        <v>0</v>
      </c>
      <c r="O291" s="36"/>
      <c r="P291" s="36"/>
      <c r="Q291" s="36"/>
      <c r="R291" s="36"/>
      <c r="S291" s="87">
        <f t="shared" si="93"/>
        <v>0</v>
      </c>
      <c r="T291" s="37" t="str">
        <f t="shared" si="94"/>
        <v xml:space="preserve"> </v>
      </c>
      <c r="U291" s="37">
        <f t="shared" si="95"/>
        <v>0</v>
      </c>
      <c r="V291" s="37" t="str">
        <f t="shared" si="96"/>
        <v xml:space="preserve"> </v>
      </c>
      <c r="W291" s="37" t="str">
        <f t="shared" si="97"/>
        <v xml:space="preserve"> </v>
      </c>
      <c r="X291" s="106"/>
      <c r="Y291" s="106"/>
      <c r="Z291" s="106"/>
      <c r="AA291" s="106"/>
      <c r="AB291" s="106"/>
    </row>
    <row r="292" spans="1:28" s="27" customFormat="1" ht="110.25" customHeight="1" x14ac:dyDescent="0.25">
      <c r="A292" s="28" t="s">
        <v>1001</v>
      </c>
      <c r="B292" s="28" t="s">
        <v>1001</v>
      </c>
      <c r="C292" s="77" t="s">
        <v>1214</v>
      </c>
      <c r="D292" s="36">
        <f t="shared" si="106"/>
        <v>0</v>
      </c>
      <c r="E292" s="36"/>
      <c r="F292" s="36"/>
      <c r="G292" s="36"/>
      <c r="H292" s="36"/>
      <c r="I292" s="116">
        <f t="shared" si="113"/>
        <v>1347.3</v>
      </c>
      <c r="J292" s="36"/>
      <c r="K292" s="38">
        <v>1347.3</v>
      </c>
      <c r="L292" s="38"/>
      <c r="M292" s="132"/>
      <c r="N292" s="36">
        <f t="shared" si="112"/>
        <v>0</v>
      </c>
      <c r="O292" s="36"/>
      <c r="P292" s="36"/>
      <c r="Q292" s="36"/>
      <c r="R292" s="36"/>
      <c r="S292" s="87">
        <f t="shared" si="93"/>
        <v>0</v>
      </c>
      <c r="T292" s="37" t="str">
        <f t="shared" si="94"/>
        <v xml:space="preserve"> </v>
      </c>
      <c r="U292" s="37">
        <f t="shared" si="95"/>
        <v>0</v>
      </c>
      <c r="V292" s="37" t="str">
        <f t="shared" si="96"/>
        <v xml:space="preserve"> </v>
      </c>
      <c r="W292" s="37" t="str">
        <f t="shared" si="97"/>
        <v xml:space="preserve"> </v>
      </c>
      <c r="X292" s="106"/>
      <c r="Y292" s="106"/>
      <c r="Z292" s="106"/>
      <c r="AA292" s="106"/>
      <c r="AB292" s="106"/>
    </row>
    <row r="293" spans="1:28" s="27" customFormat="1" ht="23.25" customHeight="1" x14ac:dyDescent="0.25">
      <c r="A293" s="28" t="s">
        <v>1001</v>
      </c>
      <c r="B293" s="28" t="s">
        <v>1001</v>
      </c>
      <c r="C293" s="58" t="s">
        <v>1182</v>
      </c>
      <c r="D293" s="36">
        <f>+E293+F293+G293+H293</f>
        <v>1672712.3</v>
      </c>
      <c r="E293" s="36"/>
      <c r="F293" s="36">
        <v>1672712.3</v>
      </c>
      <c r="G293" s="36"/>
      <c r="H293" s="36"/>
      <c r="I293" s="116">
        <f>SUM(J293:M293)</f>
        <v>0</v>
      </c>
      <c r="J293" s="36"/>
      <c r="K293" s="38"/>
      <c r="L293" s="38"/>
      <c r="M293" s="132"/>
      <c r="N293" s="36">
        <f t="shared" si="112"/>
        <v>0</v>
      </c>
      <c r="O293" s="36"/>
      <c r="P293" s="36"/>
      <c r="Q293" s="38"/>
      <c r="R293" s="36"/>
      <c r="S293" s="87" t="str">
        <f t="shared" si="93"/>
        <v xml:space="preserve"> </v>
      </c>
      <c r="T293" s="37" t="str">
        <f t="shared" si="94"/>
        <v xml:space="preserve"> </v>
      </c>
      <c r="U293" s="37" t="str">
        <f t="shared" si="95"/>
        <v xml:space="preserve"> </v>
      </c>
      <c r="V293" s="37" t="str">
        <f t="shared" si="96"/>
        <v xml:space="preserve"> </v>
      </c>
      <c r="W293" s="37" t="str">
        <f t="shared" si="97"/>
        <v xml:space="preserve"> </v>
      </c>
      <c r="X293" s="106"/>
      <c r="Y293" s="106"/>
      <c r="Z293" s="106"/>
      <c r="AA293" s="106"/>
      <c r="AB293" s="106"/>
    </row>
    <row r="294" spans="1:28" s="15" customFormat="1" ht="54.95" customHeight="1" x14ac:dyDescent="0.25">
      <c r="A294" s="1" t="s">
        <v>1015</v>
      </c>
      <c r="B294" s="1" t="s">
        <v>1215</v>
      </c>
      <c r="C294" s="53" t="s">
        <v>1216</v>
      </c>
      <c r="D294" s="34">
        <f>SUM(E294:H294)</f>
        <v>5088982</v>
      </c>
      <c r="E294" s="34"/>
      <c r="F294" s="34">
        <v>5088982</v>
      </c>
      <c r="G294" s="34"/>
      <c r="H294" s="34"/>
      <c r="I294" s="114">
        <f>SUM(I296,I306,I322)</f>
        <v>8493882.2999999989</v>
      </c>
      <c r="J294" s="34">
        <f t="shared" ref="J294" si="114">SUM(J296,J306,J322)</f>
        <v>0</v>
      </c>
      <c r="K294" s="34">
        <f>SUM(K296,K306,K322)</f>
        <v>8493882.2999999989</v>
      </c>
      <c r="L294" s="34">
        <f t="shared" ref="L294:M294" si="115">SUM(L296,L306,L322)</f>
        <v>0</v>
      </c>
      <c r="M294" s="130">
        <f t="shared" si="115"/>
        <v>0</v>
      </c>
      <c r="N294" s="34">
        <f>SUM(N296,N306,N322)</f>
        <v>8337347.2567999996</v>
      </c>
      <c r="O294" s="34">
        <f>SUM(O296,O306,O322)</f>
        <v>0</v>
      </c>
      <c r="P294" s="34">
        <f t="shared" ref="P294:R294" si="116">SUM(P296,P306,P322)</f>
        <v>8337347.2567999996</v>
      </c>
      <c r="Q294" s="34">
        <f t="shared" si="116"/>
        <v>0</v>
      </c>
      <c r="R294" s="34">
        <f t="shared" si="116"/>
        <v>0</v>
      </c>
      <c r="S294" s="85">
        <f t="shared" si="93"/>
        <v>98.157084856238242</v>
      </c>
      <c r="T294" s="30" t="str">
        <f t="shared" si="94"/>
        <v xml:space="preserve"> </v>
      </c>
      <c r="U294" s="30">
        <f t="shared" si="95"/>
        <v>98.157084856238242</v>
      </c>
      <c r="V294" s="30" t="str">
        <f t="shared" si="96"/>
        <v xml:space="preserve"> </v>
      </c>
      <c r="W294" s="30" t="str">
        <f t="shared" si="97"/>
        <v xml:space="preserve"> </v>
      </c>
      <c r="X294" s="106"/>
      <c r="Y294" s="106"/>
      <c r="Z294" s="106"/>
      <c r="AA294" s="106"/>
      <c r="AB294" s="106"/>
    </row>
    <row r="295" spans="1:28" ht="16.5" customHeight="1" x14ac:dyDescent="0.25">
      <c r="A295" s="3"/>
      <c r="B295" s="3"/>
      <c r="C295" s="78"/>
      <c r="D295" s="35"/>
      <c r="E295" s="35"/>
      <c r="F295" s="35"/>
      <c r="G295" s="35"/>
      <c r="H295" s="35"/>
      <c r="I295" s="115">
        <f>SUM(J294:M294)-I294</f>
        <v>0</v>
      </c>
      <c r="J295" s="35"/>
      <c r="K295" s="35"/>
      <c r="L295" s="35"/>
      <c r="M295" s="131"/>
      <c r="N295" s="35">
        <f>SUM(O294:R294)-N294</f>
        <v>0</v>
      </c>
      <c r="O295" s="35"/>
      <c r="P295" s="35"/>
      <c r="Q295" s="35"/>
      <c r="R295" s="35"/>
      <c r="S295" s="84" t="str">
        <f t="shared" si="93"/>
        <v xml:space="preserve"> </v>
      </c>
      <c r="T295" s="32" t="str">
        <f t="shared" si="94"/>
        <v xml:space="preserve"> </v>
      </c>
      <c r="U295" s="32" t="str">
        <f t="shared" si="95"/>
        <v xml:space="preserve"> </v>
      </c>
      <c r="V295" s="32" t="str">
        <f t="shared" si="96"/>
        <v xml:space="preserve"> </v>
      </c>
      <c r="W295" s="32" t="str">
        <f t="shared" si="97"/>
        <v xml:space="preserve"> </v>
      </c>
      <c r="X295" s="106"/>
      <c r="Y295" s="106"/>
      <c r="Z295" s="106"/>
      <c r="AA295" s="106"/>
      <c r="AB295" s="106"/>
    </row>
    <row r="296" spans="1:28" s="46" customFormat="1" ht="42.75" customHeight="1" x14ac:dyDescent="0.25">
      <c r="A296" s="20" t="s">
        <v>1001</v>
      </c>
      <c r="B296" s="20" t="s">
        <v>1001</v>
      </c>
      <c r="C296" s="56" t="s">
        <v>1217</v>
      </c>
      <c r="D296" s="47">
        <f>SUM(E296:H296)</f>
        <v>0</v>
      </c>
      <c r="E296" s="47">
        <f>SUM(E297:E305)</f>
        <v>0</v>
      </c>
      <c r="F296" s="47">
        <f t="shared" ref="F296:H296" si="117">SUM(F297:F305)</f>
        <v>0</v>
      </c>
      <c r="G296" s="47">
        <f t="shared" si="117"/>
        <v>0</v>
      </c>
      <c r="H296" s="47">
        <f t="shared" si="117"/>
        <v>0</v>
      </c>
      <c r="I296" s="121">
        <f>SUM(J296:M296)</f>
        <v>2664000.5</v>
      </c>
      <c r="J296" s="47">
        <f>SUM(J297:J305)</f>
        <v>0</v>
      </c>
      <c r="K296" s="47">
        <f t="shared" ref="K296:M296" si="118">SUM(K297:K305)</f>
        <v>2664000.5</v>
      </c>
      <c r="L296" s="47">
        <f t="shared" si="118"/>
        <v>0</v>
      </c>
      <c r="M296" s="136">
        <f t="shared" si="118"/>
        <v>0</v>
      </c>
      <c r="N296" s="47">
        <f t="shared" si="112"/>
        <v>2621088.2630000003</v>
      </c>
      <c r="O296" s="47">
        <f>SUM(O297:O305)</f>
        <v>0</v>
      </c>
      <c r="P296" s="47">
        <f t="shared" ref="P296:R296" si="119">SUM(P297:P305)</f>
        <v>2621088.2630000003</v>
      </c>
      <c r="Q296" s="47">
        <f t="shared" si="119"/>
        <v>0</v>
      </c>
      <c r="R296" s="47">
        <f t="shared" si="119"/>
        <v>0</v>
      </c>
      <c r="S296" s="86">
        <f t="shared" ref="S296:S359" si="120">IF(I296=0," ",N296/I296*100)</f>
        <v>98.389180595123776</v>
      </c>
      <c r="T296" s="45" t="str">
        <f t="shared" ref="T296:T359" si="121">IF(J296=0," ",O296/J296*100)</f>
        <v xml:space="preserve"> </v>
      </c>
      <c r="U296" s="45">
        <f t="shared" ref="U296:U359" si="122">IF(K296=0," ",P296/K296*100)</f>
        <v>98.389180595123776</v>
      </c>
      <c r="V296" s="45" t="str">
        <f t="shared" ref="V296:V359" si="123">IF(L296=0," ",Q296/L296*100)</f>
        <v xml:space="preserve"> </v>
      </c>
      <c r="W296" s="45" t="str">
        <f t="shared" ref="W296:W359" si="124">IF(M296=0," ",R296/M296*100)</f>
        <v xml:space="preserve"> </v>
      </c>
      <c r="X296" s="106"/>
      <c r="Y296" s="106"/>
      <c r="Z296" s="106"/>
      <c r="AA296" s="106"/>
      <c r="AB296" s="106"/>
    </row>
    <row r="297" spans="1:28" s="27" customFormat="1" ht="58.5" customHeight="1" x14ac:dyDescent="0.25">
      <c r="A297" s="107" t="s">
        <v>1001</v>
      </c>
      <c r="B297" s="107" t="s">
        <v>1001</v>
      </c>
      <c r="C297" s="55" t="s">
        <v>1218</v>
      </c>
      <c r="D297" s="38">
        <f t="shared" ref="D297:D321" si="125">SUM(E297:H297)</f>
        <v>0</v>
      </c>
      <c r="E297" s="38"/>
      <c r="F297" s="38"/>
      <c r="G297" s="38"/>
      <c r="H297" s="38"/>
      <c r="I297" s="120">
        <f t="shared" ref="I297:I321" si="126">SUM(J297:M297)</f>
        <v>276000</v>
      </c>
      <c r="J297" s="38"/>
      <c r="K297" s="38">
        <v>276000</v>
      </c>
      <c r="L297" s="38"/>
      <c r="M297" s="137"/>
      <c r="N297" s="38">
        <f t="shared" si="112"/>
        <v>266706.984</v>
      </c>
      <c r="O297" s="38"/>
      <c r="P297" s="38">
        <v>266706.984</v>
      </c>
      <c r="Q297" s="38"/>
      <c r="R297" s="38"/>
      <c r="S297" s="87">
        <f t="shared" si="120"/>
        <v>96.632965217391302</v>
      </c>
      <c r="T297" s="37" t="str">
        <f t="shared" si="121"/>
        <v xml:space="preserve"> </v>
      </c>
      <c r="U297" s="37">
        <f t="shared" si="122"/>
        <v>96.632965217391302</v>
      </c>
      <c r="V297" s="37" t="str">
        <f t="shared" si="123"/>
        <v xml:space="preserve"> </v>
      </c>
      <c r="W297" s="37" t="str">
        <f t="shared" si="124"/>
        <v xml:space="preserve"> </v>
      </c>
      <c r="X297" s="106"/>
      <c r="Y297" s="106"/>
      <c r="Z297" s="106"/>
      <c r="AA297" s="106"/>
      <c r="AB297" s="106"/>
    </row>
    <row r="298" spans="1:28" s="27" customFormat="1" ht="80.099999999999994" customHeight="1" x14ac:dyDescent="0.25">
      <c r="A298" s="107" t="s">
        <v>1001</v>
      </c>
      <c r="B298" s="107" t="s">
        <v>1001</v>
      </c>
      <c r="C298" s="55" t="s">
        <v>1219</v>
      </c>
      <c r="D298" s="38">
        <f t="shared" si="125"/>
        <v>0</v>
      </c>
      <c r="E298" s="38"/>
      <c r="F298" s="38"/>
      <c r="G298" s="38"/>
      <c r="H298" s="38"/>
      <c r="I298" s="120">
        <f t="shared" si="126"/>
        <v>268680</v>
      </c>
      <c r="J298" s="38"/>
      <c r="K298" s="38">
        <v>268680</v>
      </c>
      <c r="L298" s="38"/>
      <c r="M298" s="137"/>
      <c r="N298" s="38">
        <f t="shared" si="112"/>
        <v>261272.96400000001</v>
      </c>
      <c r="O298" s="38"/>
      <c r="P298" s="38">
        <v>261272.96400000001</v>
      </c>
      <c r="Q298" s="38"/>
      <c r="R298" s="38"/>
      <c r="S298" s="87">
        <f t="shared" si="120"/>
        <v>97.243175524787844</v>
      </c>
      <c r="T298" s="37" t="str">
        <f t="shared" si="121"/>
        <v xml:space="preserve"> </v>
      </c>
      <c r="U298" s="37">
        <f t="shared" si="122"/>
        <v>97.243175524787844</v>
      </c>
      <c r="V298" s="37" t="str">
        <f t="shared" si="123"/>
        <v xml:space="preserve"> </v>
      </c>
      <c r="W298" s="37" t="str">
        <f t="shared" si="124"/>
        <v xml:space="preserve"> </v>
      </c>
      <c r="X298" s="106"/>
      <c r="Y298" s="106"/>
      <c r="Z298" s="106"/>
      <c r="AA298" s="106"/>
      <c r="AB298" s="106"/>
    </row>
    <row r="299" spans="1:28" s="27" customFormat="1" ht="80.099999999999994" customHeight="1" x14ac:dyDescent="0.25">
      <c r="A299" s="107" t="s">
        <v>1001</v>
      </c>
      <c r="B299" s="107" t="s">
        <v>1001</v>
      </c>
      <c r="C299" s="55" t="s">
        <v>1220</v>
      </c>
      <c r="D299" s="38">
        <f t="shared" si="125"/>
        <v>0</v>
      </c>
      <c r="E299" s="38"/>
      <c r="F299" s="38"/>
      <c r="G299" s="38"/>
      <c r="H299" s="38"/>
      <c r="I299" s="120">
        <f t="shared" si="126"/>
        <v>79900</v>
      </c>
      <c r="J299" s="38"/>
      <c r="K299" s="38">
        <v>79900</v>
      </c>
      <c r="L299" s="38"/>
      <c r="M299" s="137"/>
      <c r="N299" s="38">
        <f t="shared" si="112"/>
        <v>78948.569000000003</v>
      </c>
      <c r="O299" s="38"/>
      <c r="P299" s="38">
        <v>78948.569000000003</v>
      </c>
      <c r="Q299" s="38"/>
      <c r="R299" s="38"/>
      <c r="S299" s="87">
        <f t="shared" si="120"/>
        <v>98.809222778473099</v>
      </c>
      <c r="T299" s="37" t="str">
        <f t="shared" si="121"/>
        <v xml:space="preserve"> </v>
      </c>
      <c r="U299" s="37">
        <f t="shared" si="122"/>
        <v>98.809222778473099</v>
      </c>
      <c r="V299" s="37" t="str">
        <f t="shared" si="123"/>
        <v xml:space="preserve"> </v>
      </c>
      <c r="W299" s="37" t="str">
        <f t="shared" si="124"/>
        <v xml:space="preserve"> </v>
      </c>
      <c r="X299" s="106"/>
      <c r="Y299" s="106"/>
      <c r="Z299" s="106"/>
      <c r="AA299" s="106"/>
      <c r="AB299" s="106"/>
    </row>
    <row r="300" spans="1:28" s="27" customFormat="1" ht="80.099999999999994" customHeight="1" x14ac:dyDescent="0.25">
      <c r="A300" s="107" t="s">
        <v>1001</v>
      </c>
      <c r="B300" s="107" t="s">
        <v>1001</v>
      </c>
      <c r="C300" s="55" t="s">
        <v>1221</v>
      </c>
      <c r="D300" s="38">
        <f t="shared" si="125"/>
        <v>0</v>
      </c>
      <c r="E300" s="38"/>
      <c r="F300" s="38"/>
      <c r="G300" s="38"/>
      <c r="H300" s="38"/>
      <c r="I300" s="120">
        <f t="shared" si="126"/>
        <v>59139</v>
      </c>
      <c r="J300" s="38"/>
      <c r="K300" s="38">
        <v>59139</v>
      </c>
      <c r="L300" s="38"/>
      <c r="M300" s="137"/>
      <c r="N300" s="38">
        <f t="shared" si="112"/>
        <v>57748.951000000001</v>
      </c>
      <c r="O300" s="38"/>
      <c r="P300" s="38">
        <v>57748.951000000001</v>
      </c>
      <c r="Q300" s="38"/>
      <c r="R300" s="38"/>
      <c r="S300" s="87">
        <f t="shared" si="120"/>
        <v>97.649522311841594</v>
      </c>
      <c r="T300" s="37" t="str">
        <f t="shared" si="121"/>
        <v xml:space="preserve"> </v>
      </c>
      <c r="U300" s="37">
        <f t="shared" si="122"/>
        <v>97.649522311841594</v>
      </c>
      <c r="V300" s="37" t="str">
        <f t="shared" si="123"/>
        <v xml:space="preserve"> </v>
      </c>
      <c r="W300" s="37" t="str">
        <f t="shared" si="124"/>
        <v xml:space="preserve"> </v>
      </c>
      <c r="X300" s="106"/>
      <c r="Y300" s="106"/>
      <c r="Z300" s="106"/>
      <c r="AA300" s="106"/>
      <c r="AB300" s="106"/>
    </row>
    <row r="301" spans="1:28" s="27" customFormat="1" ht="80.099999999999994" customHeight="1" x14ac:dyDescent="0.25">
      <c r="A301" s="107" t="s">
        <v>1001</v>
      </c>
      <c r="B301" s="107"/>
      <c r="C301" s="55" t="s">
        <v>1222</v>
      </c>
      <c r="D301" s="38">
        <f t="shared" si="125"/>
        <v>0</v>
      </c>
      <c r="E301" s="38"/>
      <c r="F301" s="38"/>
      <c r="G301" s="38"/>
      <c r="H301" s="38"/>
      <c r="I301" s="120">
        <f t="shared" si="126"/>
        <v>792000</v>
      </c>
      <c r="J301" s="38"/>
      <c r="K301" s="38">
        <v>792000</v>
      </c>
      <c r="L301" s="38"/>
      <c r="M301" s="137"/>
      <c r="N301" s="38">
        <f t="shared" ref="N301:N324" si="127">SUM(O301:R301)</f>
        <v>776150.16399999999</v>
      </c>
      <c r="O301" s="38"/>
      <c r="P301" s="38">
        <v>776150.16399999999</v>
      </c>
      <c r="Q301" s="38"/>
      <c r="R301" s="38"/>
      <c r="S301" s="87">
        <f t="shared" si="120"/>
        <v>97.998758080808074</v>
      </c>
      <c r="T301" s="37" t="str">
        <f t="shared" si="121"/>
        <v xml:space="preserve"> </v>
      </c>
      <c r="U301" s="37">
        <f t="shared" si="122"/>
        <v>97.998758080808074</v>
      </c>
      <c r="V301" s="37" t="str">
        <f t="shared" si="123"/>
        <v xml:space="preserve"> </v>
      </c>
      <c r="W301" s="37" t="str">
        <f t="shared" si="124"/>
        <v xml:space="preserve"> </v>
      </c>
      <c r="X301" s="106"/>
      <c r="Y301" s="106"/>
      <c r="Z301" s="106"/>
      <c r="AA301" s="106"/>
      <c r="AB301" s="106"/>
    </row>
    <row r="302" spans="1:28" s="27" customFormat="1" ht="80.099999999999994" customHeight="1" x14ac:dyDescent="0.25">
      <c r="A302" s="107" t="s">
        <v>1001</v>
      </c>
      <c r="B302" s="107" t="s">
        <v>1001</v>
      </c>
      <c r="C302" s="55" t="s">
        <v>1223</v>
      </c>
      <c r="D302" s="38">
        <f t="shared" si="125"/>
        <v>0</v>
      </c>
      <c r="E302" s="38"/>
      <c r="F302" s="38"/>
      <c r="G302" s="38"/>
      <c r="H302" s="38"/>
      <c r="I302" s="120">
        <f t="shared" si="126"/>
        <v>681000</v>
      </c>
      <c r="J302" s="38"/>
      <c r="K302" s="38">
        <v>681000</v>
      </c>
      <c r="L302" s="38"/>
      <c r="M302" s="137"/>
      <c r="N302" s="38">
        <f t="shared" si="127"/>
        <v>681000</v>
      </c>
      <c r="O302" s="38"/>
      <c r="P302" s="38">
        <v>681000</v>
      </c>
      <c r="Q302" s="38"/>
      <c r="R302" s="38"/>
      <c r="S302" s="87">
        <f t="shared" si="120"/>
        <v>100</v>
      </c>
      <c r="T302" s="37" t="str">
        <f t="shared" si="121"/>
        <v xml:space="preserve"> </v>
      </c>
      <c r="U302" s="37">
        <f t="shared" si="122"/>
        <v>100</v>
      </c>
      <c r="V302" s="37" t="str">
        <f t="shared" si="123"/>
        <v xml:space="preserve"> </v>
      </c>
      <c r="W302" s="37" t="str">
        <f t="shared" si="124"/>
        <v xml:space="preserve"> </v>
      </c>
      <c r="X302" s="106"/>
      <c r="Y302" s="106"/>
      <c r="Z302" s="106"/>
      <c r="AA302" s="106"/>
      <c r="AB302" s="106"/>
    </row>
    <row r="303" spans="1:28" s="27" customFormat="1" ht="89.25" customHeight="1" x14ac:dyDescent="0.25">
      <c r="A303" s="107" t="s">
        <v>1001</v>
      </c>
      <c r="B303" s="107" t="s">
        <v>1001</v>
      </c>
      <c r="C303" s="55" t="s">
        <v>1224</v>
      </c>
      <c r="D303" s="38">
        <f t="shared" ref="D303:D304" si="128">SUM(E303:H303)</f>
        <v>0</v>
      </c>
      <c r="E303" s="38"/>
      <c r="F303" s="38"/>
      <c r="G303" s="38"/>
      <c r="H303" s="38"/>
      <c r="I303" s="120">
        <f t="shared" ref="I303:I304" si="129">SUM(J303:M303)</f>
        <v>102581.5</v>
      </c>
      <c r="J303" s="38"/>
      <c r="K303" s="38">
        <v>102581.5</v>
      </c>
      <c r="L303" s="38"/>
      <c r="M303" s="137"/>
      <c r="N303" s="38">
        <f>SUM(O303:R303)</f>
        <v>102581.5</v>
      </c>
      <c r="O303" s="38"/>
      <c r="P303" s="38">
        <v>102581.5</v>
      </c>
      <c r="Q303" s="38"/>
      <c r="R303" s="38"/>
      <c r="S303" s="87">
        <f t="shared" si="120"/>
        <v>100</v>
      </c>
      <c r="T303" s="37" t="str">
        <f t="shared" si="121"/>
        <v xml:space="preserve"> </v>
      </c>
      <c r="U303" s="37">
        <f t="shared" si="122"/>
        <v>100</v>
      </c>
      <c r="V303" s="37" t="str">
        <f t="shared" si="123"/>
        <v xml:space="preserve"> </v>
      </c>
      <c r="W303" s="37" t="str">
        <f t="shared" si="124"/>
        <v xml:space="preserve"> </v>
      </c>
      <c r="X303" s="106"/>
      <c r="Y303" s="106"/>
      <c r="Z303" s="106"/>
      <c r="AA303" s="106"/>
      <c r="AB303" s="106"/>
    </row>
    <row r="304" spans="1:28" s="27" customFormat="1" ht="90" customHeight="1" x14ac:dyDescent="0.25">
      <c r="A304" s="107" t="s">
        <v>1001</v>
      </c>
      <c r="B304" s="107"/>
      <c r="C304" s="55" t="s">
        <v>1225</v>
      </c>
      <c r="D304" s="38">
        <f t="shared" si="128"/>
        <v>0</v>
      </c>
      <c r="E304" s="38"/>
      <c r="F304" s="38"/>
      <c r="G304" s="38"/>
      <c r="H304" s="38"/>
      <c r="I304" s="120">
        <f t="shared" si="129"/>
        <v>313200</v>
      </c>
      <c r="J304" s="38"/>
      <c r="K304" s="38">
        <v>313200</v>
      </c>
      <c r="L304" s="38"/>
      <c r="M304" s="137"/>
      <c r="N304" s="38">
        <f t="shared" si="127"/>
        <v>305179.13099999999</v>
      </c>
      <c r="O304" s="38"/>
      <c r="P304" s="38">
        <v>305179.13099999999</v>
      </c>
      <c r="Q304" s="38"/>
      <c r="R304" s="38"/>
      <c r="S304" s="87">
        <f t="shared" si="120"/>
        <v>97.439058429118774</v>
      </c>
      <c r="T304" s="37" t="str">
        <f t="shared" si="121"/>
        <v xml:space="preserve"> </v>
      </c>
      <c r="U304" s="37">
        <f t="shared" si="122"/>
        <v>97.439058429118774</v>
      </c>
      <c r="V304" s="37" t="str">
        <f t="shared" si="123"/>
        <v xml:space="preserve"> </v>
      </c>
      <c r="W304" s="37" t="str">
        <f t="shared" si="124"/>
        <v xml:space="preserve"> </v>
      </c>
      <c r="X304" s="106"/>
      <c r="Y304" s="106"/>
      <c r="Z304" s="106"/>
      <c r="AA304" s="106"/>
      <c r="AB304" s="106"/>
    </row>
    <row r="305" spans="1:28" s="27" customFormat="1" ht="80.099999999999994" customHeight="1" x14ac:dyDescent="0.25">
      <c r="A305" s="107" t="s">
        <v>1001</v>
      </c>
      <c r="B305" s="107"/>
      <c r="C305" s="58" t="s">
        <v>1226</v>
      </c>
      <c r="D305" s="38">
        <f t="shared" si="125"/>
        <v>0</v>
      </c>
      <c r="E305" s="38"/>
      <c r="F305" s="38"/>
      <c r="G305" s="38"/>
      <c r="H305" s="38"/>
      <c r="I305" s="120">
        <f t="shared" si="126"/>
        <v>91500</v>
      </c>
      <c r="J305" s="38"/>
      <c r="K305" s="38">
        <v>91500</v>
      </c>
      <c r="L305" s="38"/>
      <c r="M305" s="137"/>
      <c r="N305" s="38">
        <f t="shared" si="127"/>
        <v>91500</v>
      </c>
      <c r="O305" s="38"/>
      <c r="P305" s="38">
        <v>91500</v>
      </c>
      <c r="Q305" s="38"/>
      <c r="R305" s="38"/>
      <c r="S305" s="87">
        <f t="shared" si="120"/>
        <v>100</v>
      </c>
      <c r="T305" s="37" t="str">
        <f t="shared" si="121"/>
        <v xml:space="preserve"> </v>
      </c>
      <c r="U305" s="37">
        <f t="shared" si="122"/>
        <v>100</v>
      </c>
      <c r="V305" s="37" t="str">
        <f t="shared" si="123"/>
        <v xml:space="preserve"> </v>
      </c>
      <c r="W305" s="37" t="str">
        <f t="shared" si="124"/>
        <v xml:space="preserve"> </v>
      </c>
      <c r="X305" s="106"/>
      <c r="Y305" s="106"/>
      <c r="Z305" s="106"/>
      <c r="AA305" s="106"/>
      <c r="AB305" s="106"/>
    </row>
    <row r="306" spans="1:28" s="46" customFormat="1" ht="50.1" customHeight="1" x14ac:dyDescent="0.25">
      <c r="A306" s="20" t="s">
        <v>1001</v>
      </c>
      <c r="B306" s="20" t="s">
        <v>1001</v>
      </c>
      <c r="C306" s="56" t="s">
        <v>1227</v>
      </c>
      <c r="D306" s="47">
        <f t="shared" si="125"/>
        <v>0</v>
      </c>
      <c r="E306" s="47">
        <f>SUM(E307:E321)</f>
        <v>0</v>
      </c>
      <c r="F306" s="47">
        <f>SUM(F307:F321)</f>
        <v>0</v>
      </c>
      <c r="G306" s="47">
        <f>SUM(G307:G321)</f>
        <v>0</v>
      </c>
      <c r="H306" s="47">
        <f>SUM(H307:H321)</f>
        <v>0</v>
      </c>
      <c r="I306" s="121">
        <f>SUM(J306:M306)</f>
        <v>4869909.3999999994</v>
      </c>
      <c r="J306" s="47">
        <f>SUM(J307:J321)</f>
        <v>0</v>
      </c>
      <c r="K306" s="47">
        <f>SUM(K307:K321)</f>
        <v>4869909.3999999994</v>
      </c>
      <c r="L306" s="47">
        <f>SUM(L307:L321)</f>
        <v>0</v>
      </c>
      <c r="M306" s="136">
        <f>SUM(M307:M321)</f>
        <v>0</v>
      </c>
      <c r="N306" s="47">
        <f t="shared" si="127"/>
        <v>4761467.7867999999</v>
      </c>
      <c r="O306" s="47">
        <f>SUM(O307:O321)</f>
        <v>0</v>
      </c>
      <c r="P306" s="47">
        <f>SUM(P307:P321)</f>
        <v>4761467.7867999999</v>
      </c>
      <c r="Q306" s="47">
        <f>SUM(Q307:Q321)</f>
        <v>0</v>
      </c>
      <c r="R306" s="47">
        <f>SUM(R307:R321)</f>
        <v>0</v>
      </c>
      <c r="S306" s="86">
        <f t="shared" si="120"/>
        <v>97.773231403442537</v>
      </c>
      <c r="T306" s="45" t="str">
        <f t="shared" si="121"/>
        <v xml:space="preserve"> </v>
      </c>
      <c r="U306" s="45">
        <f t="shared" si="122"/>
        <v>97.773231403442537</v>
      </c>
      <c r="V306" s="45" t="str">
        <f t="shared" si="123"/>
        <v xml:space="preserve"> </v>
      </c>
      <c r="W306" s="45" t="str">
        <f t="shared" si="124"/>
        <v xml:space="preserve"> </v>
      </c>
      <c r="X306" s="106"/>
      <c r="Y306" s="106"/>
      <c r="Z306" s="106"/>
      <c r="AA306" s="106"/>
      <c r="AB306" s="106"/>
    </row>
    <row r="307" spans="1:28" s="27" customFormat="1" ht="80.099999999999994" customHeight="1" x14ac:dyDescent="0.25">
      <c r="A307" s="107" t="s">
        <v>1001</v>
      </c>
      <c r="B307" s="107" t="s">
        <v>1001</v>
      </c>
      <c r="C307" s="55" t="s">
        <v>1228</v>
      </c>
      <c r="D307" s="38">
        <f t="shared" si="125"/>
        <v>0</v>
      </c>
      <c r="E307" s="38"/>
      <c r="F307" s="38"/>
      <c r="G307" s="38"/>
      <c r="H307" s="38"/>
      <c r="I307" s="120">
        <f t="shared" si="126"/>
        <v>889800</v>
      </c>
      <c r="J307" s="38"/>
      <c r="K307" s="38">
        <v>889800</v>
      </c>
      <c r="L307" s="38"/>
      <c r="M307" s="137"/>
      <c r="N307" s="38">
        <f t="shared" si="127"/>
        <v>889800</v>
      </c>
      <c r="O307" s="38"/>
      <c r="P307" s="38">
        <v>889800</v>
      </c>
      <c r="Q307" s="38"/>
      <c r="R307" s="38"/>
      <c r="S307" s="87">
        <f t="shared" si="120"/>
        <v>100</v>
      </c>
      <c r="T307" s="37" t="str">
        <f t="shared" si="121"/>
        <v xml:space="preserve"> </v>
      </c>
      <c r="U307" s="37">
        <f t="shared" si="122"/>
        <v>100</v>
      </c>
      <c r="V307" s="37" t="str">
        <f t="shared" si="123"/>
        <v xml:space="preserve"> </v>
      </c>
      <c r="W307" s="37" t="str">
        <f t="shared" si="124"/>
        <v xml:space="preserve"> </v>
      </c>
      <c r="X307" s="106"/>
      <c r="Y307" s="106"/>
      <c r="Z307" s="106"/>
      <c r="AA307" s="106"/>
      <c r="AB307" s="106"/>
    </row>
    <row r="308" spans="1:28" s="27" customFormat="1" ht="80.099999999999994" customHeight="1" x14ac:dyDescent="0.25">
      <c r="A308" s="107" t="s">
        <v>1001</v>
      </c>
      <c r="B308" s="107" t="s">
        <v>1001</v>
      </c>
      <c r="C308" s="64" t="s">
        <v>1229</v>
      </c>
      <c r="D308" s="38">
        <f t="shared" si="125"/>
        <v>0</v>
      </c>
      <c r="E308" s="38"/>
      <c r="F308" s="38"/>
      <c r="G308" s="38"/>
      <c r="H308" s="38"/>
      <c r="I308" s="120">
        <f t="shared" si="126"/>
        <v>28259</v>
      </c>
      <c r="J308" s="38"/>
      <c r="K308" s="38">
        <v>28259</v>
      </c>
      <c r="L308" s="38"/>
      <c r="M308" s="137"/>
      <c r="N308" s="38">
        <f t="shared" si="127"/>
        <v>28259</v>
      </c>
      <c r="O308" s="38"/>
      <c r="P308" s="38">
        <v>28259</v>
      </c>
      <c r="Q308" s="38"/>
      <c r="R308" s="38"/>
      <c r="S308" s="87">
        <f t="shared" si="120"/>
        <v>100</v>
      </c>
      <c r="T308" s="37" t="str">
        <f t="shared" si="121"/>
        <v xml:space="preserve"> </v>
      </c>
      <c r="U308" s="37">
        <f t="shared" si="122"/>
        <v>100</v>
      </c>
      <c r="V308" s="37" t="str">
        <f t="shared" si="123"/>
        <v xml:space="preserve"> </v>
      </c>
      <c r="W308" s="37" t="str">
        <f t="shared" si="124"/>
        <v xml:space="preserve"> </v>
      </c>
      <c r="X308" s="106"/>
      <c r="Y308" s="106"/>
      <c r="Z308" s="106"/>
      <c r="AA308" s="106"/>
      <c r="AB308" s="106"/>
    </row>
    <row r="309" spans="1:28" s="27" customFormat="1" ht="61.5" customHeight="1" x14ac:dyDescent="0.25">
      <c r="A309" s="107" t="s">
        <v>1001</v>
      </c>
      <c r="B309" s="107" t="s">
        <v>1001</v>
      </c>
      <c r="C309" s="64" t="s">
        <v>1230</v>
      </c>
      <c r="D309" s="38">
        <f t="shared" si="125"/>
        <v>0</v>
      </c>
      <c r="E309" s="38"/>
      <c r="F309" s="38"/>
      <c r="G309" s="38"/>
      <c r="H309" s="38"/>
      <c r="I309" s="120">
        <f t="shared" si="126"/>
        <v>15000</v>
      </c>
      <c r="J309" s="38"/>
      <c r="K309" s="38">
        <v>15000</v>
      </c>
      <c r="L309" s="38"/>
      <c r="M309" s="137"/>
      <c r="N309" s="38">
        <f t="shared" si="127"/>
        <v>14999.999</v>
      </c>
      <c r="O309" s="38"/>
      <c r="P309" s="38">
        <v>14999.999</v>
      </c>
      <c r="Q309" s="38"/>
      <c r="R309" s="38"/>
      <c r="S309" s="87">
        <f t="shared" si="120"/>
        <v>99.999993333333336</v>
      </c>
      <c r="T309" s="37" t="str">
        <f t="shared" si="121"/>
        <v xml:space="preserve"> </v>
      </c>
      <c r="U309" s="37">
        <f t="shared" si="122"/>
        <v>99.999993333333336</v>
      </c>
      <c r="V309" s="37" t="str">
        <f t="shared" si="123"/>
        <v xml:space="preserve"> </v>
      </c>
      <c r="W309" s="37" t="str">
        <f t="shared" si="124"/>
        <v xml:space="preserve"> </v>
      </c>
      <c r="X309" s="106"/>
      <c r="Y309" s="106"/>
      <c r="Z309" s="106"/>
      <c r="AA309" s="106"/>
      <c r="AB309" s="106"/>
    </row>
    <row r="310" spans="1:28" s="27" customFormat="1" ht="80.099999999999994" customHeight="1" x14ac:dyDescent="0.25">
      <c r="A310" s="107" t="s">
        <v>1001</v>
      </c>
      <c r="B310" s="107" t="s">
        <v>1001</v>
      </c>
      <c r="C310" s="64" t="s">
        <v>1231</v>
      </c>
      <c r="D310" s="38">
        <f>SUM(E310:H310)</f>
        <v>0</v>
      </c>
      <c r="E310" s="38"/>
      <c r="F310" s="38"/>
      <c r="G310" s="38"/>
      <c r="H310" s="38"/>
      <c r="I310" s="120">
        <f>SUM(J310:M310)</f>
        <v>16243.4</v>
      </c>
      <c r="J310" s="38"/>
      <c r="K310" s="38">
        <v>16243.4</v>
      </c>
      <c r="L310" s="38"/>
      <c r="M310" s="137"/>
      <c r="N310" s="38">
        <f t="shared" si="127"/>
        <v>16243.352999999999</v>
      </c>
      <c r="O310" s="38"/>
      <c r="P310" s="38">
        <v>16243.352999999999</v>
      </c>
      <c r="Q310" s="38"/>
      <c r="R310" s="38"/>
      <c r="S310" s="87">
        <f t="shared" si="120"/>
        <v>99.999710651710842</v>
      </c>
      <c r="T310" s="37" t="str">
        <f t="shared" si="121"/>
        <v xml:space="preserve"> </v>
      </c>
      <c r="U310" s="37">
        <f t="shared" si="122"/>
        <v>99.999710651710842</v>
      </c>
      <c r="V310" s="37" t="str">
        <f t="shared" si="123"/>
        <v xml:space="preserve"> </v>
      </c>
      <c r="W310" s="37" t="str">
        <f t="shared" si="124"/>
        <v xml:space="preserve"> </v>
      </c>
      <c r="X310" s="106"/>
      <c r="Y310" s="106"/>
      <c r="Z310" s="106"/>
      <c r="AA310" s="106"/>
      <c r="AB310" s="106"/>
    </row>
    <row r="311" spans="1:28" s="27" customFormat="1" ht="73.5" customHeight="1" x14ac:dyDescent="0.25">
      <c r="A311" s="107" t="s">
        <v>1001</v>
      </c>
      <c r="B311" s="107" t="s">
        <v>1001</v>
      </c>
      <c r="C311" s="72" t="s">
        <v>1232</v>
      </c>
      <c r="D311" s="38">
        <f t="shared" si="125"/>
        <v>0</v>
      </c>
      <c r="E311" s="38"/>
      <c r="F311" s="38"/>
      <c r="G311" s="38"/>
      <c r="H311" s="38"/>
      <c r="I311" s="120">
        <f t="shared" si="126"/>
        <v>67575.899999999994</v>
      </c>
      <c r="J311" s="38"/>
      <c r="K311" s="38">
        <v>67575.899999999994</v>
      </c>
      <c r="L311" s="38"/>
      <c r="M311" s="137"/>
      <c r="N311" s="38">
        <f t="shared" si="127"/>
        <v>65346.995000000003</v>
      </c>
      <c r="O311" s="38"/>
      <c r="P311" s="38">
        <v>65346.995000000003</v>
      </c>
      <c r="Q311" s="38"/>
      <c r="R311" s="38"/>
      <c r="S311" s="87">
        <f t="shared" si="120"/>
        <v>96.701627355314557</v>
      </c>
      <c r="T311" s="37" t="str">
        <f t="shared" si="121"/>
        <v xml:space="preserve"> </v>
      </c>
      <c r="U311" s="37">
        <f t="shared" si="122"/>
        <v>96.701627355314557</v>
      </c>
      <c r="V311" s="37" t="str">
        <f t="shared" si="123"/>
        <v xml:space="preserve"> </v>
      </c>
      <c r="W311" s="37" t="str">
        <f t="shared" si="124"/>
        <v xml:space="preserve"> </v>
      </c>
      <c r="X311" s="106"/>
      <c r="Y311" s="106"/>
      <c r="Z311" s="106"/>
      <c r="AA311" s="106"/>
      <c r="AB311" s="106"/>
    </row>
    <row r="312" spans="1:28" s="27" customFormat="1" ht="72.75" customHeight="1" x14ac:dyDescent="0.25">
      <c r="A312" s="107" t="s">
        <v>1001</v>
      </c>
      <c r="B312" s="107" t="s">
        <v>1001</v>
      </c>
      <c r="C312" s="79" t="s">
        <v>1233</v>
      </c>
      <c r="D312" s="38">
        <f t="shared" si="125"/>
        <v>0</v>
      </c>
      <c r="E312" s="38"/>
      <c r="F312" s="38"/>
      <c r="G312" s="38"/>
      <c r="H312" s="38"/>
      <c r="I312" s="120">
        <f t="shared" si="126"/>
        <v>504580.9</v>
      </c>
      <c r="J312" s="38"/>
      <c r="K312" s="38">
        <v>504580.9</v>
      </c>
      <c r="L312" s="38"/>
      <c r="M312" s="137"/>
      <c r="N312" s="38">
        <f t="shared" si="127"/>
        <v>490742.70299999998</v>
      </c>
      <c r="O312" s="38"/>
      <c r="P312" s="38">
        <v>490742.70299999998</v>
      </c>
      <c r="Q312" s="38"/>
      <c r="R312" s="38"/>
      <c r="S312" s="87">
        <f t="shared" si="120"/>
        <v>97.25748695600646</v>
      </c>
      <c r="T312" s="37" t="str">
        <f t="shared" si="121"/>
        <v xml:space="preserve"> </v>
      </c>
      <c r="U312" s="37">
        <f t="shared" si="122"/>
        <v>97.25748695600646</v>
      </c>
      <c r="V312" s="37" t="str">
        <f t="shared" si="123"/>
        <v xml:space="preserve"> </v>
      </c>
      <c r="W312" s="37" t="str">
        <f t="shared" si="124"/>
        <v xml:space="preserve"> </v>
      </c>
      <c r="X312" s="106"/>
      <c r="Y312" s="106"/>
      <c r="Z312" s="106"/>
      <c r="AA312" s="106"/>
      <c r="AB312" s="106"/>
    </row>
    <row r="313" spans="1:28" s="27" customFormat="1" ht="60.75" customHeight="1" x14ac:dyDescent="0.25">
      <c r="A313" s="107" t="s">
        <v>1001</v>
      </c>
      <c r="B313" s="107" t="s">
        <v>1001</v>
      </c>
      <c r="C313" s="58" t="s">
        <v>1234</v>
      </c>
      <c r="D313" s="38">
        <f t="shared" si="125"/>
        <v>0</v>
      </c>
      <c r="E313" s="38"/>
      <c r="F313" s="38"/>
      <c r="G313" s="38"/>
      <c r="H313" s="38"/>
      <c r="I313" s="120">
        <f t="shared" si="126"/>
        <v>508496.3</v>
      </c>
      <c r="J313" s="38"/>
      <c r="K313" s="38">
        <v>508496.3</v>
      </c>
      <c r="L313" s="38"/>
      <c r="M313" s="137"/>
      <c r="N313" s="38">
        <f t="shared" si="127"/>
        <v>507696.11900000001</v>
      </c>
      <c r="O313" s="38"/>
      <c r="P313" s="38">
        <v>507696.11900000001</v>
      </c>
      <c r="Q313" s="38"/>
      <c r="R313" s="38"/>
      <c r="S313" s="87">
        <f t="shared" si="120"/>
        <v>99.842637793038023</v>
      </c>
      <c r="T313" s="37" t="str">
        <f t="shared" si="121"/>
        <v xml:space="preserve"> </v>
      </c>
      <c r="U313" s="37">
        <f t="shared" si="122"/>
        <v>99.842637793038023</v>
      </c>
      <c r="V313" s="37" t="str">
        <f t="shared" si="123"/>
        <v xml:space="preserve"> </v>
      </c>
      <c r="W313" s="37" t="str">
        <f t="shared" si="124"/>
        <v xml:space="preserve"> </v>
      </c>
      <c r="X313" s="106"/>
      <c r="Y313" s="106"/>
      <c r="Z313" s="106"/>
      <c r="AA313" s="106"/>
      <c r="AB313" s="106"/>
    </row>
    <row r="314" spans="1:28" s="27" customFormat="1" ht="74.25" customHeight="1" x14ac:dyDescent="0.25">
      <c r="A314" s="107" t="s">
        <v>1001</v>
      </c>
      <c r="B314" s="107" t="s">
        <v>1001</v>
      </c>
      <c r="C314" s="58" t="s">
        <v>1235</v>
      </c>
      <c r="D314" s="38">
        <f t="shared" si="125"/>
        <v>0</v>
      </c>
      <c r="E314" s="38"/>
      <c r="F314" s="38"/>
      <c r="G314" s="38"/>
      <c r="H314" s="38"/>
      <c r="I314" s="120">
        <f t="shared" si="126"/>
        <v>377432.3</v>
      </c>
      <c r="J314" s="38"/>
      <c r="K314" s="38">
        <v>377432.3</v>
      </c>
      <c r="L314" s="38"/>
      <c r="M314" s="137"/>
      <c r="N314" s="38">
        <f t="shared" si="127"/>
        <v>377013.788</v>
      </c>
      <c r="O314" s="38"/>
      <c r="P314" s="38">
        <v>377013.788</v>
      </c>
      <c r="Q314" s="38"/>
      <c r="R314" s="38"/>
      <c r="S314" s="87">
        <f t="shared" si="120"/>
        <v>99.88911600835435</v>
      </c>
      <c r="T314" s="37" t="str">
        <f t="shared" si="121"/>
        <v xml:space="preserve"> </v>
      </c>
      <c r="U314" s="37">
        <f t="shared" si="122"/>
        <v>99.88911600835435</v>
      </c>
      <c r="V314" s="37" t="str">
        <f t="shared" si="123"/>
        <v xml:space="preserve"> </v>
      </c>
      <c r="W314" s="37" t="str">
        <f t="shared" si="124"/>
        <v xml:space="preserve"> </v>
      </c>
      <c r="X314" s="106"/>
      <c r="Y314" s="106"/>
      <c r="Z314" s="106"/>
      <c r="AA314" s="106"/>
      <c r="AB314" s="106"/>
    </row>
    <row r="315" spans="1:28" s="27" customFormat="1" ht="79.5" customHeight="1" x14ac:dyDescent="0.25">
      <c r="A315" s="107" t="s">
        <v>1001</v>
      </c>
      <c r="B315" s="107" t="s">
        <v>1001</v>
      </c>
      <c r="C315" s="55" t="s">
        <v>1236</v>
      </c>
      <c r="D315" s="38">
        <f t="shared" si="125"/>
        <v>0</v>
      </c>
      <c r="E315" s="38"/>
      <c r="F315" s="38"/>
      <c r="G315" s="38"/>
      <c r="H315" s="38"/>
      <c r="I315" s="120">
        <f t="shared" si="126"/>
        <v>107407.4</v>
      </c>
      <c r="J315" s="38"/>
      <c r="K315" s="38">
        <v>107407.4</v>
      </c>
      <c r="L315" s="38"/>
      <c r="M315" s="137"/>
      <c r="N315" s="38">
        <f t="shared" si="127"/>
        <v>107407.351</v>
      </c>
      <c r="O315" s="38"/>
      <c r="P315" s="38">
        <v>107407.351</v>
      </c>
      <c r="Q315" s="38"/>
      <c r="R315" s="38"/>
      <c r="S315" s="87">
        <f t="shared" si="120"/>
        <v>99.999954379307198</v>
      </c>
      <c r="T315" s="37" t="str">
        <f t="shared" si="121"/>
        <v xml:space="preserve"> </v>
      </c>
      <c r="U315" s="37">
        <f t="shared" si="122"/>
        <v>99.999954379307198</v>
      </c>
      <c r="V315" s="37" t="str">
        <f t="shared" si="123"/>
        <v xml:space="preserve"> </v>
      </c>
      <c r="W315" s="37" t="str">
        <f t="shared" si="124"/>
        <v xml:space="preserve"> </v>
      </c>
      <c r="X315" s="106"/>
      <c r="Y315" s="106"/>
      <c r="Z315" s="106"/>
      <c r="AA315" s="106"/>
      <c r="AB315" s="106"/>
    </row>
    <row r="316" spans="1:28" s="27" customFormat="1" ht="76.5" customHeight="1" x14ac:dyDescent="0.25">
      <c r="A316" s="107" t="s">
        <v>1001</v>
      </c>
      <c r="B316" s="107" t="s">
        <v>1001</v>
      </c>
      <c r="C316" s="55" t="s">
        <v>1237</v>
      </c>
      <c r="D316" s="38">
        <f t="shared" si="125"/>
        <v>0</v>
      </c>
      <c r="E316" s="38"/>
      <c r="F316" s="38"/>
      <c r="G316" s="38"/>
      <c r="H316" s="38"/>
      <c r="I316" s="120">
        <f t="shared" si="126"/>
        <v>360565.3</v>
      </c>
      <c r="J316" s="38"/>
      <c r="K316" s="38">
        <v>360565.3</v>
      </c>
      <c r="L316" s="38"/>
      <c r="M316" s="137"/>
      <c r="N316" s="38">
        <f t="shared" si="127"/>
        <v>360320.82900000003</v>
      </c>
      <c r="O316" s="38"/>
      <c r="P316" s="38">
        <v>360320.82900000003</v>
      </c>
      <c r="Q316" s="38"/>
      <c r="R316" s="38"/>
      <c r="S316" s="87">
        <f t="shared" si="120"/>
        <v>99.932197857087203</v>
      </c>
      <c r="T316" s="37" t="str">
        <f t="shared" si="121"/>
        <v xml:space="preserve"> </v>
      </c>
      <c r="U316" s="37">
        <f t="shared" si="122"/>
        <v>99.932197857087203</v>
      </c>
      <c r="V316" s="37" t="str">
        <f t="shared" si="123"/>
        <v xml:space="preserve"> </v>
      </c>
      <c r="W316" s="37" t="str">
        <f t="shared" si="124"/>
        <v xml:space="preserve"> </v>
      </c>
      <c r="X316" s="106"/>
      <c r="Y316" s="106"/>
      <c r="Z316" s="106"/>
      <c r="AA316" s="106"/>
      <c r="AB316" s="106"/>
    </row>
    <row r="317" spans="1:28" s="27" customFormat="1" ht="75.75" customHeight="1" x14ac:dyDescent="0.25">
      <c r="A317" s="107" t="s">
        <v>1001</v>
      </c>
      <c r="B317" s="107" t="s">
        <v>1001</v>
      </c>
      <c r="C317" s="55" t="s">
        <v>1238</v>
      </c>
      <c r="D317" s="38">
        <f t="shared" si="125"/>
        <v>0</v>
      </c>
      <c r="E317" s="38"/>
      <c r="F317" s="38"/>
      <c r="G317" s="38"/>
      <c r="H317" s="38"/>
      <c r="I317" s="120">
        <f t="shared" si="126"/>
        <v>1033194.8</v>
      </c>
      <c r="J317" s="38"/>
      <c r="K317" s="38">
        <v>1033194.8</v>
      </c>
      <c r="L317" s="38"/>
      <c r="M317" s="137"/>
      <c r="N317" s="38">
        <f t="shared" si="127"/>
        <v>997200</v>
      </c>
      <c r="O317" s="38"/>
      <c r="P317" s="38">
        <v>997200</v>
      </c>
      <c r="Q317" s="38"/>
      <c r="R317" s="38"/>
      <c r="S317" s="87">
        <f t="shared" si="120"/>
        <v>96.516165199437694</v>
      </c>
      <c r="T317" s="37" t="str">
        <f t="shared" si="121"/>
        <v xml:space="preserve"> </v>
      </c>
      <c r="U317" s="37">
        <f t="shared" si="122"/>
        <v>96.516165199437694</v>
      </c>
      <c r="V317" s="37" t="str">
        <f t="shared" si="123"/>
        <v xml:space="preserve"> </v>
      </c>
      <c r="W317" s="37" t="str">
        <f t="shared" si="124"/>
        <v xml:space="preserve"> </v>
      </c>
      <c r="X317" s="106"/>
      <c r="Y317" s="106"/>
      <c r="Z317" s="106"/>
      <c r="AA317" s="106"/>
      <c r="AB317" s="106"/>
    </row>
    <row r="318" spans="1:28" s="27" customFormat="1" ht="72" customHeight="1" x14ac:dyDescent="0.25">
      <c r="A318" s="107" t="s">
        <v>1001</v>
      </c>
      <c r="B318" s="107" t="s">
        <v>1001</v>
      </c>
      <c r="C318" s="64" t="s">
        <v>1239</v>
      </c>
      <c r="D318" s="38">
        <f t="shared" si="125"/>
        <v>0</v>
      </c>
      <c r="E318" s="38"/>
      <c r="F318" s="38"/>
      <c r="G318" s="38"/>
      <c r="H318" s="38"/>
      <c r="I318" s="120">
        <f t="shared" si="126"/>
        <v>6478.3</v>
      </c>
      <c r="J318" s="38"/>
      <c r="K318" s="38">
        <v>6478.3</v>
      </c>
      <c r="L318" s="38"/>
      <c r="M318" s="137"/>
      <c r="N318" s="38">
        <f t="shared" si="127"/>
        <v>6478.2359999999999</v>
      </c>
      <c r="O318" s="38"/>
      <c r="P318" s="38">
        <v>6478.2359999999999</v>
      </c>
      <c r="Q318" s="38"/>
      <c r="R318" s="38"/>
      <c r="S318" s="87">
        <f t="shared" si="120"/>
        <v>99.999012086504166</v>
      </c>
      <c r="T318" s="37" t="str">
        <f t="shared" si="121"/>
        <v xml:space="preserve"> </v>
      </c>
      <c r="U318" s="37">
        <f t="shared" si="122"/>
        <v>99.999012086504166</v>
      </c>
      <c r="V318" s="37" t="str">
        <f t="shared" si="123"/>
        <v xml:space="preserve"> </v>
      </c>
      <c r="W318" s="37" t="str">
        <f t="shared" si="124"/>
        <v xml:space="preserve"> </v>
      </c>
      <c r="X318" s="106"/>
      <c r="Y318" s="106"/>
      <c r="Z318" s="106"/>
      <c r="AA318" s="106"/>
      <c r="AB318" s="106"/>
    </row>
    <row r="319" spans="1:28" s="27" customFormat="1" ht="52.5" customHeight="1" x14ac:dyDescent="0.25">
      <c r="A319" s="107" t="s">
        <v>1001</v>
      </c>
      <c r="B319" s="107" t="s">
        <v>1001</v>
      </c>
      <c r="C319" s="55" t="s">
        <v>1240</v>
      </c>
      <c r="D319" s="38">
        <f t="shared" si="125"/>
        <v>0</v>
      </c>
      <c r="E319" s="38"/>
      <c r="F319" s="38"/>
      <c r="G319" s="38"/>
      <c r="H319" s="38"/>
      <c r="I319" s="120">
        <f t="shared" si="126"/>
        <v>62915.8</v>
      </c>
      <c r="J319" s="38"/>
      <c r="K319" s="38">
        <v>62915.8</v>
      </c>
      <c r="L319" s="38"/>
      <c r="M319" s="137"/>
      <c r="N319" s="38">
        <f t="shared" si="127"/>
        <v>11876.558999999999</v>
      </c>
      <c r="O319" s="38"/>
      <c r="P319" s="38">
        <v>11876.558999999999</v>
      </c>
      <c r="Q319" s="38"/>
      <c r="R319" s="38"/>
      <c r="S319" s="87">
        <f t="shared" si="120"/>
        <v>18.876910092536374</v>
      </c>
      <c r="T319" s="37" t="str">
        <f t="shared" si="121"/>
        <v xml:space="preserve"> </v>
      </c>
      <c r="U319" s="37">
        <f t="shared" si="122"/>
        <v>18.876910092536374</v>
      </c>
      <c r="V319" s="37" t="str">
        <f t="shared" si="123"/>
        <v xml:space="preserve"> </v>
      </c>
      <c r="W319" s="37" t="str">
        <f t="shared" si="124"/>
        <v xml:space="preserve"> </v>
      </c>
      <c r="X319" s="106"/>
      <c r="Y319" s="106"/>
      <c r="Z319" s="106"/>
      <c r="AA319" s="106"/>
      <c r="AB319" s="106"/>
    </row>
    <row r="320" spans="1:28" s="27" customFormat="1" ht="76.5" customHeight="1" x14ac:dyDescent="0.25">
      <c r="A320" s="107" t="s">
        <v>1001</v>
      </c>
      <c r="B320" s="107" t="s">
        <v>1001</v>
      </c>
      <c r="C320" s="58" t="s">
        <v>1241</v>
      </c>
      <c r="D320" s="38">
        <f t="shared" ref="D320" si="130">SUM(E320:H320)</f>
        <v>0</v>
      </c>
      <c r="E320" s="38"/>
      <c r="F320" s="38"/>
      <c r="G320" s="38"/>
      <c r="H320" s="38"/>
      <c r="I320" s="120">
        <f t="shared" ref="I320" si="131">SUM(J320:M320)</f>
        <v>543000</v>
      </c>
      <c r="J320" s="38"/>
      <c r="K320" s="38">
        <v>543000</v>
      </c>
      <c r="L320" s="38"/>
      <c r="M320" s="137"/>
      <c r="N320" s="38">
        <f t="shared" si="127"/>
        <v>539340.13300000003</v>
      </c>
      <c r="O320" s="38"/>
      <c r="P320" s="38">
        <v>539340.13300000003</v>
      </c>
      <c r="Q320" s="38"/>
      <c r="R320" s="38"/>
      <c r="S320" s="87">
        <f t="shared" si="120"/>
        <v>99.325991344383056</v>
      </c>
      <c r="T320" s="37" t="str">
        <f t="shared" si="121"/>
        <v xml:space="preserve"> </v>
      </c>
      <c r="U320" s="37">
        <f t="shared" si="122"/>
        <v>99.325991344383056</v>
      </c>
      <c r="V320" s="37" t="str">
        <f t="shared" si="123"/>
        <v xml:space="preserve"> </v>
      </c>
      <c r="W320" s="37" t="str">
        <f t="shared" si="124"/>
        <v xml:space="preserve"> </v>
      </c>
      <c r="X320" s="106"/>
      <c r="Y320" s="106"/>
      <c r="Z320" s="106"/>
      <c r="AA320" s="106"/>
      <c r="AB320" s="106"/>
    </row>
    <row r="321" spans="1:28" s="27" customFormat="1" ht="141" customHeight="1" x14ac:dyDescent="0.25">
      <c r="A321" s="107" t="s">
        <v>1001</v>
      </c>
      <c r="B321" s="107" t="s">
        <v>1001</v>
      </c>
      <c r="C321" s="58" t="s">
        <v>1242</v>
      </c>
      <c r="D321" s="38">
        <f t="shared" si="125"/>
        <v>0</v>
      </c>
      <c r="E321" s="38"/>
      <c r="F321" s="38"/>
      <c r="G321" s="38"/>
      <c r="H321" s="38"/>
      <c r="I321" s="120">
        <f t="shared" si="126"/>
        <v>348960</v>
      </c>
      <c r="J321" s="38"/>
      <c r="K321" s="38">
        <v>348960</v>
      </c>
      <c r="L321" s="38"/>
      <c r="M321" s="137"/>
      <c r="N321" s="38">
        <f t="shared" si="127"/>
        <v>348742.7218</v>
      </c>
      <c r="O321" s="38"/>
      <c r="P321" s="38">
        <v>348742.7218</v>
      </c>
      <c r="Q321" s="38"/>
      <c r="R321" s="38"/>
      <c r="S321" s="87">
        <f t="shared" si="120"/>
        <v>99.937735499770753</v>
      </c>
      <c r="T321" s="37" t="str">
        <f t="shared" si="121"/>
        <v xml:space="preserve"> </v>
      </c>
      <c r="U321" s="37">
        <f t="shared" si="122"/>
        <v>99.937735499770753</v>
      </c>
      <c r="V321" s="37" t="str">
        <f t="shared" si="123"/>
        <v xml:space="preserve"> </v>
      </c>
      <c r="W321" s="37" t="str">
        <f t="shared" si="124"/>
        <v xml:space="preserve"> </v>
      </c>
      <c r="X321" s="106"/>
      <c r="Y321" s="106"/>
      <c r="Z321" s="106"/>
      <c r="AA321" s="106"/>
      <c r="AB321" s="106"/>
    </row>
    <row r="322" spans="1:28" s="46" customFormat="1" ht="40.5" customHeight="1" x14ac:dyDescent="0.25">
      <c r="A322" s="20" t="s">
        <v>1001</v>
      </c>
      <c r="B322" s="20" t="s">
        <v>1001</v>
      </c>
      <c r="C322" s="67" t="s">
        <v>1096</v>
      </c>
      <c r="D322" s="44">
        <f t="shared" ref="D322:D325" si="132">+E322+F322+G322+H322</f>
        <v>0</v>
      </c>
      <c r="E322" s="44">
        <f>SUM(E323:E325)</f>
        <v>0</v>
      </c>
      <c r="F322" s="44">
        <f t="shared" ref="F322:H322" si="133">SUM(F323:F325)</f>
        <v>0</v>
      </c>
      <c r="G322" s="44">
        <f t="shared" si="133"/>
        <v>0</v>
      </c>
      <c r="H322" s="44">
        <f t="shared" si="133"/>
        <v>0</v>
      </c>
      <c r="I322" s="119">
        <f>SUM(J322:M322)</f>
        <v>959972.4</v>
      </c>
      <c r="J322" s="44">
        <f t="shared" ref="J322:M322" si="134">SUM(J323:J325)</f>
        <v>0</v>
      </c>
      <c r="K322" s="44">
        <f t="shared" si="134"/>
        <v>959972.4</v>
      </c>
      <c r="L322" s="44">
        <f t="shared" si="134"/>
        <v>0</v>
      </c>
      <c r="M322" s="135">
        <f t="shared" si="134"/>
        <v>0</v>
      </c>
      <c r="N322" s="44">
        <f t="shared" si="127"/>
        <v>954791.20699999994</v>
      </c>
      <c r="O322" s="44">
        <f t="shared" ref="O322:R322" si="135">SUM(O323:O325)</f>
        <v>0</v>
      </c>
      <c r="P322" s="44">
        <f t="shared" si="135"/>
        <v>954791.20699999994</v>
      </c>
      <c r="Q322" s="44">
        <f t="shared" si="135"/>
        <v>0</v>
      </c>
      <c r="R322" s="44">
        <f t="shared" si="135"/>
        <v>0</v>
      </c>
      <c r="S322" s="86">
        <f t="shared" si="120"/>
        <v>99.460276878793579</v>
      </c>
      <c r="T322" s="45" t="str">
        <f t="shared" si="121"/>
        <v xml:space="preserve"> </v>
      </c>
      <c r="U322" s="45">
        <f t="shared" si="122"/>
        <v>99.460276878793579</v>
      </c>
      <c r="V322" s="45" t="str">
        <f t="shared" si="123"/>
        <v xml:space="preserve"> </v>
      </c>
      <c r="W322" s="45" t="str">
        <f t="shared" si="124"/>
        <v xml:space="preserve"> </v>
      </c>
      <c r="X322" s="106"/>
      <c r="Y322" s="106"/>
      <c r="Z322" s="106"/>
      <c r="AA322" s="106"/>
      <c r="AB322" s="106"/>
    </row>
    <row r="323" spans="1:28" s="27" customFormat="1" ht="126.75" customHeight="1" x14ac:dyDescent="0.25">
      <c r="A323" s="107" t="s">
        <v>1001</v>
      </c>
      <c r="B323" s="107" t="s">
        <v>1001</v>
      </c>
      <c r="C323" s="55" t="s">
        <v>1243</v>
      </c>
      <c r="D323" s="36">
        <f t="shared" si="132"/>
        <v>0</v>
      </c>
      <c r="E323" s="36"/>
      <c r="F323" s="38"/>
      <c r="G323" s="36"/>
      <c r="H323" s="36"/>
      <c r="I323" s="116">
        <f>SUM(J323:M323)</f>
        <v>421200</v>
      </c>
      <c r="J323" s="36"/>
      <c r="K323" s="36">
        <v>421200</v>
      </c>
      <c r="L323" s="36"/>
      <c r="M323" s="132"/>
      <c r="N323" s="36">
        <f t="shared" si="127"/>
        <v>416056.83799999999</v>
      </c>
      <c r="O323" s="36"/>
      <c r="P323" s="36">
        <v>416056.83799999999</v>
      </c>
      <c r="Q323" s="36"/>
      <c r="R323" s="36"/>
      <c r="S323" s="87">
        <f t="shared" si="120"/>
        <v>98.77892640075973</v>
      </c>
      <c r="T323" s="37" t="str">
        <f t="shared" si="121"/>
        <v xml:space="preserve"> </v>
      </c>
      <c r="U323" s="37">
        <f t="shared" si="122"/>
        <v>98.77892640075973</v>
      </c>
      <c r="V323" s="37" t="str">
        <f t="shared" si="123"/>
        <v xml:space="preserve"> </v>
      </c>
      <c r="W323" s="37" t="str">
        <f t="shared" si="124"/>
        <v xml:space="preserve"> </v>
      </c>
      <c r="X323" s="106"/>
      <c r="Y323" s="106"/>
      <c r="Z323" s="106"/>
      <c r="AA323" s="106"/>
      <c r="AB323" s="106"/>
    </row>
    <row r="324" spans="1:28" s="27" customFormat="1" ht="75.75" customHeight="1" x14ac:dyDescent="0.25">
      <c r="A324" s="107" t="s">
        <v>1001</v>
      </c>
      <c r="B324" s="107" t="s">
        <v>1001</v>
      </c>
      <c r="C324" s="55" t="s">
        <v>1244</v>
      </c>
      <c r="D324" s="36">
        <f t="shared" si="132"/>
        <v>0</v>
      </c>
      <c r="E324" s="36"/>
      <c r="F324" s="38"/>
      <c r="G324" s="36"/>
      <c r="H324" s="36"/>
      <c r="I324" s="116">
        <f t="shared" ref="I324" si="136">SUM(J324:M324)</f>
        <v>220772.40000000002</v>
      </c>
      <c r="J324" s="36"/>
      <c r="K324" s="38">
        <v>220772.40000000002</v>
      </c>
      <c r="L324" s="36"/>
      <c r="M324" s="132"/>
      <c r="N324" s="36">
        <f t="shared" si="127"/>
        <v>220772.323</v>
      </c>
      <c r="O324" s="36"/>
      <c r="P324" s="36">
        <v>220772.323</v>
      </c>
      <c r="Q324" s="36"/>
      <c r="R324" s="36"/>
      <c r="S324" s="87">
        <f t="shared" si="120"/>
        <v>99.999965122451897</v>
      </c>
      <c r="T324" s="37" t="str">
        <f t="shared" si="121"/>
        <v xml:space="preserve"> </v>
      </c>
      <c r="U324" s="37">
        <f t="shared" si="122"/>
        <v>99.999965122451897</v>
      </c>
      <c r="V324" s="37" t="str">
        <f t="shared" si="123"/>
        <v xml:space="preserve"> </v>
      </c>
      <c r="W324" s="37" t="str">
        <f t="shared" si="124"/>
        <v xml:space="preserve"> </v>
      </c>
      <c r="X324" s="106"/>
      <c r="Y324" s="106"/>
      <c r="Z324" s="106"/>
      <c r="AA324" s="106"/>
      <c r="AB324" s="106"/>
    </row>
    <row r="325" spans="1:28" s="27" customFormat="1" ht="156.75" customHeight="1" x14ac:dyDescent="0.25">
      <c r="A325" s="107" t="s">
        <v>1001</v>
      </c>
      <c r="B325" s="107" t="s">
        <v>1001</v>
      </c>
      <c r="C325" s="55" t="s">
        <v>1245</v>
      </c>
      <c r="D325" s="36">
        <f t="shared" si="132"/>
        <v>0</v>
      </c>
      <c r="E325" s="36"/>
      <c r="F325" s="38"/>
      <c r="G325" s="36"/>
      <c r="H325" s="36"/>
      <c r="I325" s="116">
        <f>SUM(J325:M325)</f>
        <v>318000</v>
      </c>
      <c r="J325" s="36"/>
      <c r="K325" s="38">
        <v>318000</v>
      </c>
      <c r="L325" s="36"/>
      <c r="M325" s="132"/>
      <c r="N325" s="36">
        <f>SUM(O325:R325)</f>
        <v>317962.04599999997</v>
      </c>
      <c r="O325" s="36"/>
      <c r="P325" s="36">
        <v>317962.04599999997</v>
      </c>
      <c r="Q325" s="36"/>
      <c r="R325" s="36"/>
      <c r="S325" s="87">
        <f t="shared" si="120"/>
        <v>99.988064779874207</v>
      </c>
      <c r="T325" s="37" t="str">
        <f t="shared" si="121"/>
        <v xml:space="preserve"> </v>
      </c>
      <c r="U325" s="37">
        <f t="shared" si="122"/>
        <v>99.988064779874207</v>
      </c>
      <c r="V325" s="37" t="str">
        <f t="shared" si="123"/>
        <v xml:space="preserve"> </v>
      </c>
      <c r="W325" s="37" t="str">
        <f t="shared" si="124"/>
        <v xml:space="preserve"> </v>
      </c>
      <c r="X325" s="106"/>
      <c r="Y325" s="106"/>
      <c r="Z325" s="106"/>
      <c r="AA325" s="106"/>
      <c r="AB325" s="106"/>
    </row>
    <row r="326" spans="1:28" s="15" customFormat="1" ht="58.5" customHeight="1" x14ac:dyDescent="0.25">
      <c r="A326" s="1">
        <v>1049</v>
      </c>
      <c r="B326" s="1">
        <v>21023</v>
      </c>
      <c r="C326" s="53" t="s">
        <v>1246</v>
      </c>
      <c r="D326" s="33">
        <f t="shared" ref="D326" si="137">SUM(E326:H326)</f>
        <v>344500</v>
      </c>
      <c r="E326" s="33">
        <v>344500</v>
      </c>
      <c r="F326" s="33"/>
      <c r="G326" s="33"/>
      <c r="H326" s="33"/>
      <c r="I326" s="117">
        <f>SUM(J326:M326)</f>
        <v>344500</v>
      </c>
      <c r="J326" s="33">
        <f>344500-8664.9</f>
        <v>335835.1</v>
      </c>
      <c r="K326" s="33"/>
      <c r="L326" s="33">
        <v>8664.9</v>
      </c>
      <c r="M326" s="133"/>
      <c r="N326" s="33">
        <f>+O326+P326+Q326+R326</f>
        <v>0</v>
      </c>
      <c r="O326" s="33"/>
      <c r="P326" s="33"/>
      <c r="Q326" s="33"/>
      <c r="R326" s="33"/>
      <c r="S326" s="85">
        <f t="shared" si="120"/>
        <v>0</v>
      </c>
      <c r="T326" s="30">
        <f t="shared" si="121"/>
        <v>0</v>
      </c>
      <c r="U326" s="30" t="str">
        <f t="shared" si="122"/>
        <v xml:space="preserve"> </v>
      </c>
      <c r="V326" s="30">
        <f t="shared" si="123"/>
        <v>0</v>
      </c>
      <c r="W326" s="30" t="str">
        <f t="shared" si="124"/>
        <v xml:space="preserve"> </v>
      </c>
      <c r="X326" s="106"/>
      <c r="Y326" s="106"/>
      <c r="Z326" s="106"/>
      <c r="AA326" s="106"/>
      <c r="AB326" s="106"/>
    </row>
    <row r="327" spans="1:28" s="15" customFormat="1" ht="80.099999999999994" customHeight="1" x14ac:dyDescent="0.25">
      <c r="A327" s="1">
        <v>1072</v>
      </c>
      <c r="B327" s="1">
        <v>31008</v>
      </c>
      <c r="C327" s="53" t="s">
        <v>1247</v>
      </c>
      <c r="D327" s="33">
        <f>SUM(D329:D341)</f>
        <v>0</v>
      </c>
      <c r="E327" s="33">
        <f t="shared" ref="E327:R327" si="138">SUM(E329:E341)</f>
        <v>0</v>
      </c>
      <c r="F327" s="33">
        <f t="shared" si="138"/>
        <v>0</v>
      </c>
      <c r="G327" s="33">
        <f t="shared" si="138"/>
        <v>0</v>
      </c>
      <c r="H327" s="33">
        <f t="shared" si="138"/>
        <v>0</v>
      </c>
      <c r="I327" s="117">
        <f>SUM(I329:I341)</f>
        <v>964552</v>
      </c>
      <c r="J327" s="33">
        <f>SUM(J329:J341)</f>
        <v>0</v>
      </c>
      <c r="K327" s="33">
        <f>SUM(K329:K341)</f>
        <v>964552</v>
      </c>
      <c r="L327" s="33">
        <f t="shared" si="138"/>
        <v>0</v>
      </c>
      <c r="M327" s="133">
        <f t="shared" si="138"/>
        <v>0</v>
      </c>
      <c r="N327" s="33">
        <f>SUM(N329:N341)</f>
        <v>555119.24</v>
      </c>
      <c r="O327" s="33">
        <f t="shared" si="138"/>
        <v>0</v>
      </c>
      <c r="P327" s="33">
        <f>SUM(P329:P341)</f>
        <v>555119.24</v>
      </c>
      <c r="Q327" s="33">
        <f t="shared" si="138"/>
        <v>0</v>
      </c>
      <c r="R327" s="33">
        <f t="shared" si="138"/>
        <v>0</v>
      </c>
      <c r="S327" s="85">
        <f t="shared" si="120"/>
        <v>57.552028299148205</v>
      </c>
      <c r="T327" s="30" t="str">
        <f t="shared" si="121"/>
        <v xml:space="preserve"> </v>
      </c>
      <c r="U327" s="30">
        <f t="shared" si="122"/>
        <v>57.552028299148205</v>
      </c>
      <c r="V327" s="30" t="str">
        <f t="shared" si="123"/>
        <v xml:space="preserve"> </v>
      </c>
      <c r="W327" s="30" t="str">
        <f t="shared" si="124"/>
        <v xml:space="preserve"> </v>
      </c>
      <c r="X327" s="106"/>
      <c r="Y327" s="106"/>
      <c r="Z327" s="106"/>
      <c r="AA327" s="106"/>
      <c r="AB327" s="106"/>
    </row>
    <row r="328" spans="1:28" ht="15" customHeight="1" x14ac:dyDescent="0.25">
      <c r="A328" s="3" t="s">
        <v>1001</v>
      </c>
      <c r="B328" s="3" t="s">
        <v>1001</v>
      </c>
      <c r="C328" s="52" t="s">
        <v>137</v>
      </c>
      <c r="D328" s="35"/>
      <c r="E328" s="35"/>
      <c r="F328" s="35"/>
      <c r="G328" s="35"/>
      <c r="H328" s="35"/>
      <c r="I328" s="115"/>
      <c r="J328" s="35"/>
      <c r="K328" s="35"/>
      <c r="L328" s="35"/>
      <c r="M328" s="131"/>
      <c r="N328" s="35"/>
      <c r="O328" s="35"/>
      <c r="P328" s="35"/>
      <c r="Q328" s="35"/>
      <c r="R328" s="35"/>
      <c r="S328" s="84"/>
      <c r="T328" s="32"/>
      <c r="U328" s="32"/>
      <c r="V328" s="32"/>
      <c r="W328" s="32"/>
      <c r="X328" s="106"/>
      <c r="Y328" s="106"/>
      <c r="Z328" s="106"/>
      <c r="AA328" s="106"/>
      <c r="AB328" s="106"/>
    </row>
    <row r="329" spans="1:28" s="27" customFormat="1" ht="57" customHeight="1" x14ac:dyDescent="0.25">
      <c r="A329" s="107"/>
      <c r="B329" s="107"/>
      <c r="C329" s="55" t="s">
        <v>1248</v>
      </c>
      <c r="D329" s="36">
        <f>+E329+F329+G329+H329</f>
        <v>0</v>
      </c>
      <c r="E329" s="36"/>
      <c r="F329" s="36"/>
      <c r="G329" s="36"/>
      <c r="H329" s="36"/>
      <c r="I329" s="116">
        <f>+J329+K329+L329+M329</f>
        <v>66775</v>
      </c>
      <c r="J329" s="36"/>
      <c r="K329" s="36">
        <v>66775</v>
      </c>
      <c r="L329" s="36"/>
      <c r="M329" s="132"/>
      <c r="N329" s="36">
        <f t="shared" ref="N329:N341" si="139">+O329+P329+Q329+R329</f>
        <v>36240</v>
      </c>
      <c r="O329" s="36"/>
      <c r="P329" s="36">
        <v>36240</v>
      </c>
      <c r="Q329" s="36"/>
      <c r="R329" s="36"/>
      <c r="S329" s="87">
        <f t="shared" si="120"/>
        <v>54.271808311493821</v>
      </c>
      <c r="T329" s="37" t="str">
        <f t="shared" si="121"/>
        <v xml:space="preserve"> </v>
      </c>
      <c r="U329" s="37">
        <f t="shared" si="122"/>
        <v>54.271808311493821</v>
      </c>
      <c r="V329" s="37" t="str">
        <f t="shared" si="123"/>
        <v xml:space="preserve"> </v>
      </c>
      <c r="W329" s="37" t="str">
        <f t="shared" si="124"/>
        <v xml:space="preserve"> </v>
      </c>
      <c r="X329" s="106"/>
      <c r="Y329" s="106"/>
      <c r="Z329" s="106"/>
      <c r="AA329" s="106"/>
      <c r="AB329" s="106"/>
    </row>
    <row r="330" spans="1:28" s="27" customFormat="1" ht="57" customHeight="1" x14ac:dyDescent="0.25">
      <c r="A330" s="107"/>
      <c r="B330" s="107"/>
      <c r="C330" s="55" t="s">
        <v>1249</v>
      </c>
      <c r="D330" s="36">
        <f t="shared" ref="D330:D341" si="140">+E330+F330+G330+H330</f>
        <v>0</v>
      </c>
      <c r="E330" s="36"/>
      <c r="F330" s="36"/>
      <c r="G330" s="36"/>
      <c r="H330" s="36"/>
      <c r="I330" s="116">
        <f t="shared" ref="I330:I344" si="141">+J330+K330+L330+M330</f>
        <v>87569</v>
      </c>
      <c r="J330" s="36"/>
      <c r="K330" s="36">
        <v>87569</v>
      </c>
      <c r="L330" s="36"/>
      <c r="M330" s="132"/>
      <c r="N330" s="36">
        <f t="shared" si="139"/>
        <v>25000</v>
      </c>
      <c r="O330" s="36"/>
      <c r="P330" s="36">
        <v>25000</v>
      </c>
      <c r="Q330" s="36"/>
      <c r="R330" s="36"/>
      <c r="S330" s="87">
        <f t="shared" si="120"/>
        <v>28.548915712181248</v>
      </c>
      <c r="T330" s="37" t="str">
        <f t="shared" si="121"/>
        <v xml:space="preserve"> </v>
      </c>
      <c r="U330" s="37">
        <f t="shared" si="122"/>
        <v>28.548915712181248</v>
      </c>
      <c r="V330" s="37" t="str">
        <f t="shared" si="123"/>
        <v xml:space="preserve"> </v>
      </c>
      <c r="W330" s="37" t="str">
        <f t="shared" si="124"/>
        <v xml:space="preserve"> </v>
      </c>
      <c r="X330" s="106"/>
      <c r="Y330" s="106"/>
      <c r="Z330" s="106"/>
      <c r="AA330" s="106"/>
      <c r="AB330" s="106"/>
    </row>
    <row r="331" spans="1:28" s="27" customFormat="1" ht="59.25" customHeight="1" x14ac:dyDescent="0.25">
      <c r="A331" s="107"/>
      <c r="B331" s="107"/>
      <c r="C331" s="55" t="s">
        <v>1250</v>
      </c>
      <c r="D331" s="36">
        <f t="shared" si="140"/>
        <v>0</v>
      </c>
      <c r="E331" s="36"/>
      <c r="F331" s="36"/>
      <c r="G331" s="36"/>
      <c r="H331" s="36"/>
      <c r="I331" s="116">
        <f t="shared" si="141"/>
        <v>102227</v>
      </c>
      <c r="J331" s="36"/>
      <c r="K331" s="36">
        <v>102227</v>
      </c>
      <c r="L331" s="36"/>
      <c r="M331" s="132"/>
      <c r="N331" s="36">
        <f t="shared" si="139"/>
        <v>29000</v>
      </c>
      <c r="O331" s="36"/>
      <c r="P331" s="36">
        <v>29000</v>
      </c>
      <c r="Q331" s="36"/>
      <c r="R331" s="36"/>
      <c r="S331" s="87">
        <f t="shared" si="120"/>
        <v>28.36823931055396</v>
      </c>
      <c r="T331" s="37" t="str">
        <f t="shared" si="121"/>
        <v xml:space="preserve"> </v>
      </c>
      <c r="U331" s="37">
        <f t="shared" si="122"/>
        <v>28.36823931055396</v>
      </c>
      <c r="V331" s="37" t="str">
        <f t="shared" si="123"/>
        <v xml:space="preserve"> </v>
      </c>
      <c r="W331" s="37" t="str">
        <f t="shared" si="124"/>
        <v xml:space="preserve"> </v>
      </c>
      <c r="X331" s="106"/>
      <c r="Y331" s="106"/>
      <c r="Z331" s="106"/>
      <c r="AA331" s="106"/>
      <c r="AB331" s="106"/>
    </row>
    <row r="332" spans="1:28" s="27" customFormat="1" ht="55.5" customHeight="1" x14ac:dyDescent="0.25">
      <c r="A332" s="107"/>
      <c r="B332" s="107"/>
      <c r="C332" s="55" t="s">
        <v>1251</v>
      </c>
      <c r="D332" s="36">
        <f t="shared" si="140"/>
        <v>0</v>
      </c>
      <c r="E332" s="36"/>
      <c r="F332" s="36"/>
      <c r="G332" s="36"/>
      <c r="H332" s="36"/>
      <c r="I332" s="116">
        <f t="shared" si="141"/>
        <v>58263</v>
      </c>
      <c r="J332" s="36"/>
      <c r="K332" s="36">
        <v>58263</v>
      </c>
      <c r="L332" s="36"/>
      <c r="M332" s="132"/>
      <c r="N332" s="36">
        <f t="shared" si="139"/>
        <v>16000</v>
      </c>
      <c r="O332" s="36"/>
      <c r="P332" s="36">
        <v>16000</v>
      </c>
      <c r="Q332" s="36"/>
      <c r="R332" s="36"/>
      <c r="S332" s="87">
        <f t="shared" si="120"/>
        <v>27.461682371316272</v>
      </c>
      <c r="T332" s="37" t="str">
        <f t="shared" si="121"/>
        <v xml:space="preserve"> </v>
      </c>
      <c r="U332" s="37">
        <f t="shared" si="122"/>
        <v>27.461682371316272</v>
      </c>
      <c r="V332" s="37" t="str">
        <f t="shared" si="123"/>
        <v xml:space="preserve"> </v>
      </c>
      <c r="W332" s="37" t="str">
        <f t="shared" si="124"/>
        <v xml:space="preserve"> </v>
      </c>
      <c r="X332" s="106"/>
      <c r="Y332" s="106"/>
      <c r="Z332" s="106"/>
      <c r="AA332" s="106"/>
      <c r="AB332" s="106"/>
    </row>
    <row r="333" spans="1:28" s="27" customFormat="1" ht="80.099999999999994" customHeight="1" x14ac:dyDescent="0.25">
      <c r="A333" s="107"/>
      <c r="B333" s="107"/>
      <c r="C333" s="55" t="s">
        <v>1252</v>
      </c>
      <c r="D333" s="36">
        <f t="shared" si="140"/>
        <v>0</v>
      </c>
      <c r="E333" s="36"/>
      <c r="F333" s="36"/>
      <c r="G333" s="36"/>
      <c r="H333" s="36"/>
      <c r="I333" s="116">
        <f t="shared" si="141"/>
        <v>86478</v>
      </c>
      <c r="J333" s="36"/>
      <c r="K333" s="36">
        <v>86478</v>
      </c>
      <c r="L333" s="36"/>
      <c r="M333" s="132"/>
      <c r="N333" s="36">
        <f t="shared" si="139"/>
        <v>58800</v>
      </c>
      <c r="O333" s="36"/>
      <c r="P333" s="36">
        <v>58800</v>
      </c>
      <c r="Q333" s="36"/>
      <c r="R333" s="36"/>
      <c r="S333" s="87">
        <f t="shared" si="120"/>
        <v>67.994171928120451</v>
      </c>
      <c r="T333" s="37" t="str">
        <f t="shared" si="121"/>
        <v xml:space="preserve"> </v>
      </c>
      <c r="U333" s="37">
        <f t="shared" si="122"/>
        <v>67.994171928120451</v>
      </c>
      <c r="V333" s="37" t="str">
        <f t="shared" si="123"/>
        <v xml:space="preserve"> </v>
      </c>
      <c r="W333" s="37" t="str">
        <f t="shared" si="124"/>
        <v xml:space="preserve"> </v>
      </c>
      <c r="X333" s="106"/>
      <c r="Y333" s="106"/>
      <c r="Z333" s="106"/>
      <c r="AA333" s="106"/>
      <c r="AB333" s="106"/>
    </row>
    <row r="334" spans="1:28" s="27" customFormat="1" ht="90.75" customHeight="1" x14ac:dyDescent="0.25">
      <c r="A334" s="107"/>
      <c r="B334" s="107"/>
      <c r="C334" s="55" t="s">
        <v>1253</v>
      </c>
      <c r="D334" s="36">
        <f t="shared" si="140"/>
        <v>0</v>
      </c>
      <c r="E334" s="36"/>
      <c r="F334" s="36"/>
      <c r="G334" s="36"/>
      <c r="H334" s="36"/>
      <c r="I334" s="116">
        <f t="shared" si="141"/>
        <v>118477</v>
      </c>
      <c r="J334" s="36"/>
      <c r="K334" s="36">
        <v>118477</v>
      </c>
      <c r="L334" s="36"/>
      <c r="M334" s="132"/>
      <c r="N334" s="36">
        <f t="shared" si="139"/>
        <v>77872.800000000003</v>
      </c>
      <c r="O334" s="36"/>
      <c r="P334" s="36">
        <v>77872.800000000003</v>
      </c>
      <c r="Q334" s="36"/>
      <c r="R334" s="36"/>
      <c r="S334" s="87">
        <f t="shared" si="120"/>
        <v>65.728200410206199</v>
      </c>
      <c r="T334" s="37" t="str">
        <f t="shared" si="121"/>
        <v xml:space="preserve"> </v>
      </c>
      <c r="U334" s="37">
        <f t="shared" si="122"/>
        <v>65.728200410206199</v>
      </c>
      <c r="V334" s="37" t="str">
        <f t="shared" si="123"/>
        <v xml:space="preserve"> </v>
      </c>
      <c r="W334" s="37" t="str">
        <f t="shared" si="124"/>
        <v xml:space="preserve"> </v>
      </c>
      <c r="X334" s="106"/>
      <c r="Y334" s="106"/>
      <c r="Z334" s="106"/>
      <c r="AA334" s="106"/>
      <c r="AB334" s="106"/>
    </row>
    <row r="335" spans="1:28" s="27" customFormat="1" ht="52.5" customHeight="1" x14ac:dyDescent="0.25">
      <c r="A335" s="107"/>
      <c r="B335" s="107"/>
      <c r="C335" s="55" t="s">
        <v>1254</v>
      </c>
      <c r="D335" s="36">
        <f t="shared" si="140"/>
        <v>0</v>
      </c>
      <c r="E335" s="36"/>
      <c r="F335" s="36"/>
      <c r="G335" s="36"/>
      <c r="H335" s="36"/>
      <c r="I335" s="116">
        <f t="shared" si="141"/>
        <v>90817</v>
      </c>
      <c r="J335" s="36"/>
      <c r="K335" s="36">
        <v>90817</v>
      </c>
      <c r="L335" s="36"/>
      <c r="M335" s="132"/>
      <c r="N335" s="36">
        <f t="shared" si="139"/>
        <v>60420</v>
      </c>
      <c r="O335" s="36"/>
      <c r="P335" s="36">
        <v>60420</v>
      </c>
      <c r="Q335" s="36"/>
      <c r="R335" s="36"/>
      <c r="S335" s="87">
        <f t="shared" si="120"/>
        <v>66.529394276402002</v>
      </c>
      <c r="T335" s="37" t="str">
        <f t="shared" si="121"/>
        <v xml:space="preserve"> </v>
      </c>
      <c r="U335" s="37">
        <f t="shared" si="122"/>
        <v>66.529394276402002</v>
      </c>
      <c r="V335" s="37" t="str">
        <f t="shared" si="123"/>
        <v xml:space="preserve"> </v>
      </c>
      <c r="W335" s="37" t="str">
        <f t="shared" si="124"/>
        <v xml:space="preserve"> </v>
      </c>
      <c r="X335" s="106"/>
      <c r="Y335" s="106"/>
      <c r="Z335" s="106"/>
      <c r="AA335" s="106"/>
      <c r="AB335" s="106"/>
    </row>
    <row r="336" spans="1:28" s="27" customFormat="1" ht="60" customHeight="1" x14ac:dyDescent="0.25">
      <c r="A336" s="107"/>
      <c r="B336" s="107"/>
      <c r="C336" s="55" t="s">
        <v>1255</v>
      </c>
      <c r="D336" s="36">
        <f t="shared" si="140"/>
        <v>0</v>
      </c>
      <c r="E336" s="36"/>
      <c r="F336" s="36"/>
      <c r="G336" s="36"/>
      <c r="H336" s="36"/>
      <c r="I336" s="116">
        <f t="shared" si="141"/>
        <v>43378</v>
      </c>
      <c r="J336" s="36"/>
      <c r="K336" s="36">
        <v>43378</v>
      </c>
      <c r="L336" s="36"/>
      <c r="M336" s="132"/>
      <c r="N336" s="36">
        <f t="shared" si="139"/>
        <v>29797.200000000001</v>
      </c>
      <c r="O336" s="36"/>
      <c r="P336" s="36">
        <v>29797.200000000001</v>
      </c>
      <c r="Q336" s="36"/>
      <c r="R336" s="36"/>
      <c r="S336" s="87">
        <f t="shared" si="120"/>
        <v>68.691963668218918</v>
      </c>
      <c r="T336" s="37" t="str">
        <f t="shared" si="121"/>
        <v xml:space="preserve"> </v>
      </c>
      <c r="U336" s="37">
        <f t="shared" si="122"/>
        <v>68.691963668218918</v>
      </c>
      <c r="V336" s="37" t="str">
        <f t="shared" si="123"/>
        <v xml:space="preserve"> </v>
      </c>
      <c r="W336" s="37" t="str">
        <f t="shared" si="124"/>
        <v xml:space="preserve"> </v>
      </c>
      <c r="X336" s="106"/>
      <c r="Y336" s="106"/>
      <c r="Z336" s="106"/>
      <c r="AA336" s="106"/>
      <c r="AB336" s="106"/>
    </row>
    <row r="337" spans="1:28" s="27" customFormat="1" ht="50.1" customHeight="1" x14ac:dyDescent="0.25">
      <c r="A337" s="107"/>
      <c r="B337" s="107"/>
      <c r="C337" s="55" t="s">
        <v>1256</v>
      </c>
      <c r="D337" s="36">
        <f t="shared" si="140"/>
        <v>0</v>
      </c>
      <c r="E337" s="36"/>
      <c r="F337" s="36"/>
      <c r="G337" s="36"/>
      <c r="H337" s="36"/>
      <c r="I337" s="116">
        <f t="shared" si="141"/>
        <v>106873</v>
      </c>
      <c r="J337" s="36"/>
      <c r="K337" s="36">
        <v>106873</v>
      </c>
      <c r="L337" s="36"/>
      <c r="M337" s="132"/>
      <c r="N337" s="36">
        <f t="shared" si="139"/>
        <v>87804</v>
      </c>
      <c r="O337" s="36"/>
      <c r="P337" s="36">
        <v>87804</v>
      </c>
      <c r="Q337" s="36"/>
      <c r="R337" s="36"/>
      <c r="S337" s="87">
        <f t="shared" si="120"/>
        <v>82.157326920737688</v>
      </c>
      <c r="T337" s="37" t="str">
        <f t="shared" si="121"/>
        <v xml:space="preserve"> </v>
      </c>
      <c r="U337" s="37">
        <f t="shared" si="122"/>
        <v>82.157326920737688</v>
      </c>
      <c r="V337" s="37" t="str">
        <f t="shared" si="123"/>
        <v xml:space="preserve"> </v>
      </c>
      <c r="W337" s="37" t="str">
        <f t="shared" si="124"/>
        <v xml:space="preserve"> </v>
      </c>
      <c r="X337" s="106"/>
      <c r="Y337" s="106"/>
      <c r="Z337" s="106"/>
      <c r="AA337" s="106"/>
      <c r="AB337" s="106"/>
    </row>
    <row r="338" spans="1:28" s="27" customFormat="1" ht="50.1" customHeight="1" x14ac:dyDescent="0.25">
      <c r="A338" s="107"/>
      <c r="B338" s="107"/>
      <c r="C338" s="55" t="s">
        <v>1257</v>
      </c>
      <c r="D338" s="36">
        <f t="shared" si="140"/>
        <v>0</v>
      </c>
      <c r="E338" s="36"/>
      <c r="F338" s="36"/>
      <c r="G338" s="36"/>
      <c r="H338" s="36"/>
      <c r="I338" s="116">
        <f t="shared" si="141"/>
        <v>101058</v>
      </c>
      <c r="J338" s="36"/>
      <c r="K338" s="36">
        <v>101058</v>
      </c>
      <c r="L338" s="36"/>
      <c r="M338" s="132"/>
      <c r="N338" s="36">
        <f t="shared" si="139"/>
        <v>68396.399999999994</v>
      </c>
      <c r="O338" s="36"/>
      <c r="P338" s="36">
        <v>68396.399999999994</v>
      </c>
      <c r="Q338" s="36"/>
      <c r="R338" s="36"/>
      <c r="S338" s="87">
        <f t="shared" si="120"/>
        <v>67.680341981832214</v>
      </c>
      <c r="T338" s="37" t="str">
        <f t="shared" si="121"/>
        <v xml:space="preserve"> </v>
      </c>
      <c r="U338" s="37">
        <f t="shared" si="122"/>
        <v>67.680341981832214</v>
      </c>
      <c r="V338" s="37" t="str">
        <f t="shared" si="123"/>
        <v xml:space="preserve"> </v>
      </c>
      <c r="W338" s="37" t="str">
        <f t="shared" si="124"/>
        <v xml:space="preserve"> </v>
      </c>
      <c r="X338" s="106"/>
      <c r="Y338" s="106"/>
      <c r="Z338" s="106"/>
      <c r="AA338" s="106"/>
      <c r="AB338" s="106"/>
    </row>
    <row r="339" spans="1:28" s="27" customFormat="1" ht="50.1" customHeight="1" x14ac:dyDescent="0.25">
      <c r="A339" s="107"/>
      <c r="B339" s="107"/>
      <c r="C339" s="55" t="s">
        <v>1258</v>
      </c>
      <c r="D339" s="36">
        <f t="shared" si="140"/>
        <v>0</v>
      </c>
      <c r="E339" s="36"/>
      <c r="F339" s="36"/>
      <c r="G339" s="36"/>
      <c r="H339" s="36"/>
      <c r="I339" s="116">
        <f t="shared" si="141"/>
        <v>25810</v>
      </c>
      <c r="J339" s="36"/>
      <c r="K339" s="36">
        <v>25810</v>
      </c>
      <c r="L339" s="36"/>
      <c r="M339" s="132"/>
      <c r="N339" s="36">
        <f t="shared" si="139"/>
        <v>19770</v>
      </c>
      <c r="O339" s="36"/>
      <c r="P339" s="36">
        <v>19770</v>
      </c>
      <c r="Q339" s="36"/>
      <c r="R339" s="36"/>
      <c r="S339" s="87">
        <f t="shared" si="120"/>
        <v>76.598217745060055</v>
      </c>
      <c r="T339" s="37" t="str">
        <f t="shared" si="121"/>
        <v xml:space="preserve"> </v>
      </c>
      <c r="U339" s="37">
        <f t="shared" si="122"/>
        <v>76.598217745060055</v>
      </c>
      <c r="V339" s="37" t="str">
        <f t="shared" si="123"/>
        <v xml:space="preserve"> </v>
      </c>
      <c r="W339" s="37" t="str">
        <f t="shared" si="124"/>
        <v xml:space="preserve"> </v>
      </c>
      <c r="X339" s="106"/>
      <c r="Y339" s="106"/>
      <c r="Z339" s="106"/>
      <c r="AA339" s="106"/>
      <c r="AB339" s="106"/>
    </row>
    <row r="340" spans="1:28" s="27" customFormat="1" ht="50.1" customHeight="1" x14ac:dyDescent="0.25">
      <c r="A340" s="107"/>
      <c r="B340" s="107"/>
      <c r="C340" s="55" t="s">
        <v>1259</v>
      </c>
      <c r="D340" s="36">
        <f t="shared" si="140"/>
        <v>0</v>
      </c>
      <c r="E340" s="36"/>
      <c r="F340" s="36"/>
      <c r="G340" s="36"/>
      <c r="H340" s="36"/>
      <c r="I340" s="116">
        <f t="shared" si="141"/>
        <v>26040</v>
      </c>
      <c r="J340" s="36"/>
      <c r="K340" s="36">
        <v>26040</v>
      </c>
      <c r="L340" s="36"/>
      <c r="M340" s="132"/>
      <c r="N340" s="36">
        <f t="shared" si="139"/>
        <v>15828.84</v>
      </c>
      <c r="O340" s="36"/>
      <c r="P340" s="36">
        <v>15828.84</v>
      </c>
      <c r="Q340" s="36"/>
      <c r="R340" s="36"/>
      <c r="S340" s="87">
        <f t="shared" si="120"/>
        <v>60.786635944700464</v>
      </c>
      <c r="T340" s="37" t="str">
        <f t="shared" si="121"/>
        <v xml:space="preserve"> </v>
      </c>
      <c r="U340" s="37">
        <f t="shared" si="122"/>
        <v>60.786635944700464</v>
      </c>
      <c r="V340" s="37" t="str">
        <f t="shared" si="123"/>
        <v xml:space="preserve"> </v>
      </c>
      <c r="W340" s="37" t="str">
        <f t="shared" si="124"/>
        <v xml:space="preserve"> </v>
      </c>
      <c r="X340" s="106"/>
      <c r="Y340" s="106"/>
      <c r="Z340" s="106"/>
      <c r="AA340" s="106"/>
      <c r="AB340" s="106"/>
    </row>
    <row r="341" spans="1:28" s="27" customFormat="1" ht="88.5" customHeight="1" x14ac:dyDescent="0.25">
      <c r="A341" s="107"/>
      <c r="B341" s="107"/>
      <c r="C341" s="55" t="s">
        <v>1260</v>
      </c>
      <c r="D341" s="36">
        <f t="shared" si="140"/>
        <v>0</v>
      </c>
      <c r="E341" s="36"/>
      <c r="F341" s="36"/>
      <c r="G341" s="36"/>
      <c r="H341" s="36"/>
      <c r="I341" s="116">
        <f t="shared" si="141"/>
        <v>50787</v>
      </c>
      <c r="J341" s="36"/>
      <c r="K341" s="36">
        <v>50787</v>
      </c>
      <c r="L341" s="36"/>
      <c r="M341" s="132"/>
      <c r="N341" s="36">
        <f t="shared" si="139"/>
        <v>30190</v>
      </c>
      <c r="O341" s="36"/>
      <c r="P341" s="36">
        <v>30190</v>
      </c>
      <c r="Q341" s="36"/>
      <c r="R341" s="36"/>
      <c r="S341" s="87">
        <f t="shared" si="120"/>
        <v>59.444345994053592</v>
      </c>
      <c r="T341" s="37" t="str">
        <f t="shared" si="121"/>
        <v xml:space="preserve"> </v>
      </c>
      <c r="U341" s="37">
        <f t="shared" si="122"/>
        <v>59.444345994053592</v>
      </c>
      <c r="V341" s="37" t="str">
        <f t="shared" si="123"/>
        <v xml:space="preserve"> </v>
      </c>
      <c r="W341" s="37" t="str">
        <f t="shared" si="124"/>
        <v xml:space="preserve"> </v>
      </c>
      <c r="X341" s="106"/>
      <c r="Y341" s="106"/>
      <c r="Z341" s="106"/>
      <c r="AA341" s="106"/>
      <c r="AB341" s="106"/>
    </row>
    <row r="342" spans="1:28" s="15" customFormat="1" ht="80.099999999999994" customHeight="1" x14ac:dyDescent="0.25">
      <c r="A342" s="1">
        <v>1072</v>
      </c>
      <c r="B342" s="1">
        <v>31009</v>
      </c>
      <c r="C342" s="80" t="s">
        <v>1261</v>
      </c>
      <c r="D342" s="33">
        <f>+D344</f>
        <v>0</v>
      </c>
      <c r="E342" s="33">
        <f t="shared" ref="E342:H342" si="142">+E344</f>
        <v>0</v>
      </c>
      <c r="F342" s="33">
        <f t="shared" si="142"/>
        <v>0</v>
      </c>
      <c r="G342" s="33">
        <f t="shared" si="142"/>
        <v>0</v>
      </c>
      <c r="H342" s="33">
        <f t="shared" si="142"/>
        <v>0</v>
      </c>
      <c r="I342" s="117">
        <f>+I344</f>
        <v>3960</v>
      </c>
      <c r="J342" s="33">
        <f t="shared" ref="J342:R342" si="143">+J344</f>
        <v>0</v>
      </c>
      <c r="K342" s="33">
        <f t="shared" si="143"/>
        <v>0</v>
      </c>
      <c r="L342" s="33">
        <f t="shared" si="143"/>
        <v>3960</v>
      </c>
      <c r="M342" s="133">
        <f t="shared" si="143"/>
        <v>0</v>
      </c>
      <c r="N342" s="33">
        <f>+N344</f>
        <v>3895</v>
      </c>
      <c r="O342" s="33">
        <f t="shared" si="143"/>
        <v>0</v>
      </c>
      <c r="P342" s="33">
        <f t="shared" si="143"/>
        <v>0</v>
      </c>
      <c r="Q342" s="33">
        <f t="shared" si="143"/>
        <v>3895</v>
      </c>
      <c r="R342" s="33">
        <f t="shared" si="143"/>
        <v>0</v>
      </c>
      <c r="S342" s="85">
        <f t="shared" si="120"/>
        <v>98.358585858585855</v>
      </c>
      <c r="T342" s="30" t="str">
        <f t="shared" si="121"/>
        <v xml:space="preserve"> </v>
      </c>
      <c r="U342" s="30" t="str">
        <f t="shared" si="122"/>
        <v xml:space="preserve"> </v>
      </c>
      <c r="V342" s="30">
        <f t="shared" si="123"/>
        <v>98.358585858585855</v>
      </c>
      <c r="W342" s="30" t="str">
        <f t="shared" si="124"/>
        <v xml:space="preserve"> </v>
      </c>
      <c r="X342" s="106"/>
      <c r="Y342" s="106"/>
      <c r="Z342" s="106"/>
      <c r="AA342" s="106"/>
      <c r="AB342" s="106"/>
    </row>
    <row r="343" spans="1:28" ht="15" customHeight="1" x14ac:dyDescent="0.25">
      <c r="A343" s="3" t="s">
        <v>1001</v>
      </c>
      <c r="B343" s="3" t="s">
        <v>1001</v>
      </c>
      <c r="C343" s="52" t="s">
        <v>137</v>
      </c>
      <c r="D343" s="35"/>
      <c r="E343" s="35"/>
      <c r="F343" s="35"/>
      <c r="G343" s="35"/>
      <c r="H343" s="35"/>
      <c r="I343" s="115"/>
      <c r="J343" s="35"/>
      <c r="K343" s="35"/>
      <c r="L343" s="35"/>
      <c r="M343" s="131"/>
      <c r="N343" s="35"/>
      <c r="O343" s="35"/>
      <c r="P343" s="35"/>
      <c r="Q343" s="35"/>
      <c r="R343" s="35"/>
      <c r="S343" s="84"/>
      <c r="T343" s="32"/>
      <c r="U343" s="32"/>
      <c r="V343" s="32"/>
      <c r="W343" s="32"/>
      <c r="X343" s="106"/>
      <c r="Y343" s="106"/>
      <c r="Z343" s="106"/>
      <c r="AA343" s="106"/>
      <c r="AB343" s="106"/>
    </row>
    <row r="344" spans="1:28" s="27" customFormat="1" ht="90.75" customHeight="1" x14ac:dyDescent="0.25">
      <c r="A344" s="107"/>
      <c r="B344" s="107"/>
      <c r="C344" s="55" t="s">
        <v>1262</v>
      </c>
      <c r="D344" s="36">
        <v>0</v>
      </c>
      <c r="E344" s="36"/>
      <c r="F344" s="36"/>
      <c r="G344" s="36"/>
      <c r="H344" s="36"/>
      <c r="I344" s="116">
        <f t="shared" si="141"/>
        <v>3960</v>
      </c>
      <c r="J344" s="36"/>
      <c r="K344" s="36"/>
      <c r="L344" s="36">
        <v>3960</v>
      </c>
      <c r="M344" s="132"/>
      <c r="N344" s="36">
        <f>+O344+P344+Q344+R344</f>
        <v>3895</v>
      </c>
      <c r="O344" s="36"/>
      <c r="P344" s="36"/>
      <c r="Q344" s="36">
        <v>3895</v>
      </c>
      <c r="R344" s="36"/>
      <c r="S344" s="87">
        <f t="shared" si="120"/>
        <v>98.358585858585855</v>
      </c>
      <c r="T344" s="37" t="str">
        <f t="shared" si="121"/>
        <v xml:space="preserve"> </v>
      </c>
      <c r="U344" s="37" t="str">
        <f t="shared" si="122"/>
        <v xml:space="preserve"> </v>
      </c>
      <c r="V344" s="37">
        <f t="shared" si="123"/>
        <v>98.358585858585855</v>
      </c>
      <c r="W344" s="37" t="str">
        <f t="shared" si="124"/>
        <v xml:space="preserve"> </v>
      </c>
      <c r="X344" s="106"/>
      <c r="Y344" s="106"/>
      <c r="Z344" s="106"/>
      <c r="AA344" s="106"/>
      <c r="AB344" s="106"/>
    </row>
    <row r="345" spans="1:28" s="15" customFormat="1" ht="54.95" customHeight="1" x14ac:dyDescent="0.25">
      <c r="A345" s="1" t="s">
        <v>1263</v>
      </c>
      <c r="B345" s="1" t="s">
        <v>1264</v>
      </c>
      <c r="C345" s="53" t="s">
        <v>1265</v>
      </c>
      <c r="D345" s="34">
        <f t="shared" ref="D345" si="144">SUM(E345:H345)</f>
        <v>4530000</v>
      </c>
      <c r="E345" s="34">
        <f t="shared" ref="E345:M345" si="145">SUM(E347:E371)</f>
        <v>530000</v>
      </c>
      <c r="F345" s="34">
        <f t="shared" si="145"/>
        <v>4000000</v>
      </c>
      <c r="G345" s="34">
        <f>SUM(G347:G371)</f>
        <v>0</v>
      </c>
      <c r="H345" s="34">
        <f t="shared" si="145"/>
        <v>0</v>
      </c>
      <c r="I345" s="114">
        <f t="shared" si="145"/>
        <v>2379698</v>
      </c>
      <c r="J345" s="34">
        <f t="shared" si="145"/>
        <v>1048380.4</v>
      </c>
      <c r="K345" s="34">
        <f t="shared" si="145"/>
        <v>1331317.5999999999</v>
      </c>
      <c r="L345" s="34">
        <f t="shared" si="145"/>
        <v>0</v>
      </c>
      <c r="M345" s="130">
        <f t="shared" si="145"/>
        <v>0</v>
      </c>
      <c r="N345" s="34">
        <f>SUM(O345:R345)</f>
        <v>1013546.394</v>
      </c>
      <c r="O345" s="34">
        <f>SUM(O347:O371)</f>
        <v>659384.64300000004</v>
      </c>
      <c r="P345" s="34">
        <f>SUM(P347:P371)</f>
        <v>354161.75099999993</v>
      </c>
      <c r="Q345" s="34">
        <f>SUM(Q347:Q371)</f>
        <v>0</v>
      </c>
      <c r="R345" s="34">
        <f>SUM(R347:R371)</f>
        <v>0</v>
      </c>
      <c r="S345" s="85">
        <f t="shared" si="120"/>
        <v>42.591387394534934</v>
      </c>
      <c r="T345" s="30">
        <f t="shared" si="121"/>
        <v>62.895552320512671</v>
      </c>
      <c r="U345" s="30">
        <f t="shared" si="122"/>
        <v>26.602348755849093</v>
      </c>
      <c r="V345" s="30" t="str">
        <f t="shared" si="123"/>
        <v xml:space="preserve"> </v>
      </c>
      <c r="W345" s="30" t="str">
        <f t="shared" si="124"/>
        <v xml:space="preserve"> </v>
      </c>
      <c r="X345" s="106"/>
      <c r="Y345" s="106"/>
      <c r="Z345" s="106"/>
      <c r="AA345" s="106"/>
      <c r="AB345" s="106"/>
    </row>
    <row r="346" spans="1:28" ht="15" customHeight="1" x14ac:dyDescent="0.25">
      <c r="A346" s="3" t="s">
        <v>1001</v>
      </c>
      <c r="B346" s="3" t="s">
        <v>1001</v>
      </c>
      <c r="C346" s="52" t="s">
        <v>137</v>
      </c>
      <c r="D346" s="35"/>
      <c r="E346" s="35"/>
      <c r="F346" s="35"/>
      <c r="G346" s="35"/>
      <c r="H346" s="35"/>
      <c r="I346" s="115"/>
      <c r="J346" s="35"/>
      <c r="K346" s="35"/>
      <c r="L346" s="35"/>
      <c r="M346" s="131"/>
      <c r="N346" s="35"/>
      <c r="O346" s="35"/>
      <c r="P346" s="35"/>
      <c r="Q346" s="35"/>
      <c r="R346" s="35"/>
      <c r="S346" s="84"/>
      <c r="T346" s="32"/>
      <c r="U346" s="32"/>
      <c r="V346" s="32"/>
      <c r="W346" s="32"/>
      <c r="X346" s="106"/>
      <c r="Y346" s="106"/>
      <c r="Z346" s="106"/>
      <c r="AA346" s="106"/>
      <c r="AB346" s="106"/>
    </row>
    <row r="347" spans="1:28" s="27" customFormat="1" ht="52.5" customHeight="1" x14ac:dyDescent="0.25">
      <c r="A347" s="107"/>
      <c r="B347" s="107"/>
      <c r="C347" s="55" t="s">
        <v>142</v>
      </c>
      <c r="D347" s="36">
        <f>SUM(E347:H347)</f>
        <v>70000</v>
      </c>
      <c r="E347" s="36">
        <v>70000</v>
      </c>
      <c r="F347" s="36"/>
      <c r="G347" s="36"/>
      <c r="H347" s="36"/>
      <c r="I347" s="116">
        <f t="shared" ref="I347:I369" si="146">+J347+K347+L347+M347</f>
        <v>70000</v>
      </c>
      <c r="J347" s="36">
        <v>70000</v>
      </c>
      <c r="K347" s="36"/>
      <c r="L347" s="36"/>
      <c r="M347" s="132"/>
      <c r="N347" s="36">
        <f t="shared" ref="N347:N371" si="147">+O347+P347+Q347+R347</f>
        <v>0</v>
      </c>
      <c r="O347" s="36">
        <v>0</v>
      </c>
      <c r="P347" s="36"/>
      <c r="Q347" s="36"/>
      <c r="R347" s="36"/>
      <c r="S347" s="87">
        <f t="shared" si="120"/>
        <v>0</v>
      </c>
      <c r="T347" s="37">
        <f t="shared" si="121"/>
        <v>0</v>
      </c>
      <c r="U347" s="37" t="str">
        <f t="shared" si="122"/>
        <v xml:space="preserve"> </v>
      </c>
      <c r="V347" s="37" t="str">
        <f t="shared" si="123"/>
        <v xml:space="preserve"> </v>
      </c>
      <c r="W347" s="37" t="str">
        <f t="shared" si="124"/>
        <v xml:space="preserve"> </v>
      </c>
      <c r="X347" s="106"/>
      <c r="Y347" s="106"/>
      <c r="Z347" s="106"/>
      <c r="AA347" s="106"/>
      <c r="AB347" s="106"/>
    </row>
    <row r="348" spans="1:28" s="27" customFormat="1" ht="70.5" customHeight="1" x14ac:dyDescent="0.25">
      <c r="A348" s="107"/>
      <c r="B348" s="107"/>
      <c r="C348" s="55" t="s">
        <v>143</v>
      </c>
      <c r="D348" s="36">
        <f t="shared" ref="D348" si="148">SUM(E348:H348)</f>
        <v>460000</v>
      </c>
      <c r="E348" s="36">
        <v>460000</v>
      </c>
      <c r="F348" s="36"/>
      <c r="G348" s="36"/>
      <c r="H348" s="36"/>
      <c r="I348" s="116">
        <f t="shared" si="146"/>
        <v>460000</v>
      </c>
      <c r="J348" s="36">
        <v>460000</v>
      </c>
      <c r="K348" s="36"/>
      <c r="L348" s="36"/>
      <c r="M348" s="132"/>
      <c r="N348" s="36">
        <f t="shared" si="147"/>
        <v>199541.54</v>
      </c>
      <c r="O348" s="36">
        <v>199541.54</v>
      </c>
      <c r="P348" s="36"/>
      <c r="Q348" s="36"/>
      <c r="R348" s="36"/>
      <c r="S348" s="87">
        <f t="shared" si="120"/>
        <v>43.378595652173914</v>
      </c>
      <c r="T348" s="37">
        <f t="shared" si="121"/>
        <v>43.378595652173914</v>
      </c>
      <c r="U348" s="37" t="str">
        <f t="shared" si="122"/>
        <v xml:space="preserve"> </v>
      </c>
      <c r="V348" s="37" t="str">
        <f t="shared" si="123"/>
        <v xml:space="preserve"> </v>
      </c>
      <c r="W348" s="37" t="str">
        <f t="shared" si="124"/>
        <v xml:space="preserve"> </v>
      </c>
      <c r="X348" s="106"/>
      <c r="Y348" s="106"/>
      <c r="Z348" s="106"/>
      <c r="AA348" s="106"/>
      <c r="AB348" s="106"/>
    </row>
    <row r="349" spans="1:28" s="27" customFormat="1" ht="75" customHeight="1" x14ac:dyDescent="0.25">
      <c r="A349" s="107"/>
      <c r="B349" s="107"/>
      <c r="C349" s="55" t="s">
        <v>1266</v>
      </c>
      <c r="D349" s="38"/>
      <c r="E349" s="38"/>
      <c r="F349" s="38"/>
      <c r="G349" s="38"/>
      <c r="H349" s="38"/>
      <c r="I349" s="116">
        <f t="shared" si="146"/>
        <v>30197.5</v>
      </c>
      <c r="J349" s="38">
        <v>30197.5</v>
      </c>
      <c r="K349" s="38"/>
      <c r="L349" s="38"/>
      <c r="M349" s="137"/>
      <c r="N349" s="36">
        <f t="shared" si="147"/>
        <v>30153.243000000002</v>
      </c>
      <c r="O349" s="38">
        <f>30153.24+0.003</f>
        <v>30153.243000000002</v>
      </c>
      <c r="P349" s="38"/>
      <c r="Q349" s="38"/>
      <c r="R349" s="38"/>
      <c r="S349" s="87">
        <f t="shared" si="120"/>
        <v>99.853441510058786</v>
      </c>
      <c r="T349" s="37">
        <f t="shared" si="121"/>
        <v>99.853441510058786</v>
      </c>
      <c r="U349" s="37" t="str">
        <f t="shared" si="122"/>
        <v xml:space="preserve"> </v>
      </c>
      <c r="V349" s="37" t="str">
        <f t="shared" si="123"/>
        <v xml:space="preserve"> </v>
      </c>
      <c r="W349" s="37" t="str">
        <f t="shared" si="124"/>
        <v xml:space="preserve"> </v>
      </c>
      <c r="X349" s="106"/>
      <c r="Y349" s="106"/>
      <c r="Z349" s="106"/>
      <c r="AA349" s="106"/>
      <c r="AB349" s="106"/>
    </row>
    <row r="350" spans="1:28" s="27" customFormat="1" ht="91.5" customHeight="1" x14ac:dyDescent="0.25">
      <c r="A350" s="107"/>
      <c r="B350" s="107"/>
      <c r="C350" s="55" t="s">
        <v>1267</v>
      </c>
      <c r="D350" s="38"/>
      <c r="E350" s="38"/>
      <c r="F350" s="38"/>
      <c r="G350" s="38"/>
      <c r="H350" s="38"/>
      <c r="I350" s="116">
        <f t="shared" si="146"/>
        <v>33511.599999999999</v>
      </c>
      <c r="J350" s="38"/>
      <c r="K350" s="38">
        <v>33511.599999999999</v>
      </c>
      <c r="L350" s="38"/>
      <c r="M350" s="137"/>
      <c r="N350" s="36">
        <f t="shared" si="147"/>
        <v>32653.563999999998</v>
      </c>
      <c r="O350" s="38"/>
      <c r="P350" s="38">
        <v>32653.563999999998</v>
      </c>
      <c r="Q350" s="38"/>
      <c r="R350" s="38"/>
      <c r="S350" s="87">
        <f t="shared" si="120"/>
        <v>97.439585098891129</v>
      </c>
      <c r="T350" s="37" t="str">
        <f t="shared" si="121"/>
        <v xml:space="preserve"> </v>
      </c>
      <c r="U350" s="37">
        <f t="shared" si="122"/>
        <v>97.439585098891129</v>
      </c>
      <c r="V350" s="37" t="str">
        <f t="shared" si="123"/>
        <v xml:space="preserve"> </v>
      </c>
      <c r="W350" s="37" t="str">
        <f t="shared" si="124"/>
        <v xml:space="preserve"> </v>
      </c>
      <c r="X350" s="106"/>
      <c r="Y350" s="106"/>
      <c r="Z350" s="106"/>
      <c r="AA350" s="106"/>
      <c r="AB350" s="106"/>
    </row>
    <row r="351" spans="1:28" s="27" customFormat="1" ht="72" customHeight="1" x14ac:dyDescent="0.25">
      <c r="A351" s="107"/>
      <c r="B351" s="107"/>
      <c r="C351" s="55" t="s">
        <v>1268</v>
      </c>
      <c r="D351" s="38"/>
      <c r="E351" s="38"/>
      <c r="F351" s="38"/>
      <c r="G351" s="38"/>
      <c r="H351" s="38"/>
      <c r="I351" s="116">
        <f t="shared" si="146"/>
        <v>38000.400000000001</v>
      </c>
      <c r="J351" s="38"/>
      <c r="K351" s="38">
        <v>38000.400000000001</v>
      </c>
      <c r="L351" s="38"/>
      <c r="M351" s="137"/>
      <c r="N351" s="36">
        <f t="shared" si="147"/>
        <v>37107.906999999999</v>
      </c>
      <c r="O351" s="38"/>
      <c r="P351" s="38">
        <v>37107.906999999999</v>
      </c>
      <c r="Q351" s="38"/>
      <c r="R351" s="38"/>
      <c r="S351" s="87">
        <f t="shared" si="120"/>
        <v>97.651358933063861</v>
      </c>
      <c r="T351" s="37" t="str">
        <f t="shared" si="121"/>
        <v xml:space="preserve"> </v>
      </c>
      <c r="U351" s="37">
        <f t="shared" si="122"/>
        <v>97.651358933063861</v>
      </c>
      <c r="V351" s="37" t="str">
        <f t="shared" si="123"/>
        <v xml:space="preserve"> </v>
      </c>
      <c r="W351" s="37" t="str">
        <f t="shared" si="124"/>
        <v xml:space="preserve"> </v>
      </c>
      <c r="X351" s="106"/>
      <c r="Y351" s="106"/>
      <c r="Z351" s="106"/>
      <c r="AA351" s="106"/>
      <c r="AB351" s="106"/>
    </row>
    <row r="352" spans="1:28" s="27" customFormat="1" ht="68.25" customHeight="1" x14ac:dyDescent="0.25">
      <c r="A352" s="107"/>
      <c r="B352" s="107"/>
      <c r="C352" s="55" t="s">
        <v>1269</v>
      </c>
      <c r="D352" s="38"/>
      <c r="E352" s="38"/>
      <c r="F352" s="38"/>
      <c r="G352" s="38"/>
      <c r="H352" s="38"/>
      <c r="I352" s="116">
        <f t="shared" si="146"/>
        <v>9084.6</v>
      </c>
      <c r="J352" s="38"/>
      <c r="K352" s="38">
        <v>9084.6</v>
      </c>
      <c r="L352" s="38"/>
      <c r="M352" s="137"/>
      <c r="N352" s="36">
        <f t="shared" si="147"/>
        <v>7287.1</v>
      </c>
      <c r="O352" s="38"/>
      <c r="P352" s="38">
        <v>7287.1</v>
      </c>
      <c r="Q352" s="38"/>
      <c r="R352" s="38"/>
      <c r="S352" s="87">
        <f t="shared" si="120"/>
        <v>80.213768355238528</v>
      </c>
      <c r="T352" s="37" t="str">
        <f t="shared" si="121"/>
        <v xml:space="preserve"> </v>
      </c>
      <c r="U352" s="37">
        <f t="shared" si="122"/>
        <v>80.213768355238528</v>
      </c>
      <c r="V352" s="37" t="str">
        <f t="shared" si="123"/>
        <v xml:space="preserve"> </v>
      </c>
      <c r="W352" s="37" t="str">
        <f t="shared" si="124"/>
        <v xml:space="preserve"> </v>
      </c>
      <c r="X352" s="106"/>
      <c r="Y352" s="106"/>
      <c r="Z352" s="106"/>
      <c r="AA352" s="106"/>
      <c r="AB352" s="106"/>
    </row>
    <row r="353" spans="1:28" s="27" customFormat="1" ht="77.25" customHeight="1" x14ac:dyDescent="0.25">
      <c r="A353" s="107"/>
      <c r="B353" s="107"/>
      <c r="C353" s="55" t="s">
        <v>1270</v>
      </c>
      <c r="D353" s="38"/>
      <c r="E353" s="38"/>
      <c r="F353" s="38"/>
      <c r="G353" s="38"/>
      <c r="H353" s="38"/>
      <c r="I353" s="116">
        <f t="shared" si="146"/>
        <v>35064.699999999997</v>
      </c>
      <c r="J353" s="38"/>
      <c r="K353" s="38">
        <v>35064.699999999997</v>
      </c>
      <c r="L353" s="38"/>
      <c r="M353" s="137"/>
      <c r="N353" s="36">
        <f t="shared" si="147"/>
        <v>35064.68</v>
      </c>
      <c r="O353" s="38"/>
      <c r="P353" s="38">
        <v>35064.68</v>
      </c>
      <c r="Q353" s="38"/>
      <c r="R353" s="38"/>
      <c r="S353" s="87">
        <f t="shared" si="120"/>
        <v>99.999942962580619</v>
      </c>
      <c r="T353" s="37" t="str">
        <f t="shared" si="121"/>
        <v xml:space="preserve"> </v>
      </c>
      <c r="U353" s="37">
        <f t="shared" si="122"/>
        <v>99.999942962580619</v>
      </c>
      <c r="V353" s="37" t="str">
        <f t="shared" si="123"/>
        <v xml:space="preserve"> </v>
      </c>
      <c r="W353" s="37" t="str">
        <f t="shared" si="124"/>
        <v xml:space="preserve"> </v>
      </c>
      <c r="X353" s="106"/>
      <c r="Y353" s="106"/>
      <c r="Z353" s="106"/>
      <c r="AA353" s="106"/>
      <c r="AB353" s="106"/>
    </row>
    <row r="354" spans="1:28" s="27" customFormat="1" ht="91.5" customHeight="1" x14ac:dyDescent="0.25">
      <c r="A354" s="107"/>
      <c r="B354" s="107"/>
      <c r="C354" s="55" t="s">
        <v>1271</v>
      </c>
      <c r="D354" s="38"/>
      <c r="E354" s="38"/>
      <c r="F354" s="38"/>
      <c r="G354" s="38"/>
      <c r="H354" s="38"/>
      <c r="I354" s="116">
        <f t="shared" si="146"/>
        <v>38665.4</v>
      </c>
      <c r="J354" s="38">
        <v>38665.4</v>
      </c>
      <c r="K354" s="38"/>
      <c r="L354" s="38"/>
      <c r="M354" s="137"/>
      <c r="N354" s="36">
        <f t="shared" si="147"/>
        <v>38576.769999999997</v>
      </c>
      <c r="O354" s="38">
        <v>38576.769999999997</v>
      </c>
      <c r="P354" s="38"/>
      <c r="Q354" s="38"/>
      <c r="R354" s="38"/>
      <c r="S354" s="87">
        <f t="shared" si="120"/>
        <v>99.770776973728431</v>
      </c>
      <c r="T354" s="37">
        <f t="shared" si="121"/>
        <v>99.770776973728431</v>
      </c>
      <c r="U354" s="37" t="str">
        <f t="shared" si="122"/>
        <v xml:space="preserve"> </v>
      </c>
      <c r="V354" s="37" t="str">
        <f t="shared" si="123"/>
        <v xml:space="preserve"> </v>
      </c>
      <c r="W354" s="37" t="str">
        <f t="shared" si="124"/>
        <v xml:space="preserve"> </v>
      </c>
      <c r="X354" s="106"/>
      <c r="Y354" s="106"/>
      <c r="Z354" s="106"/>
      <c r="AA354" s="106"/>
      <c r="AB354" s="106"/>
    </row>
    <row r="355" spans="1:28" s="27" customFormat="1" ht="78" customHeight="1" x14ac:dyDescent="0.25">
      <c r="A355" s="107"/>
      <c r="B355" s="107"/>
      <c r="C355" s="55" t="s">
        <v>1272</v>
      </c>
      <c r="D355" s="38"/>
      <c r="E355" s="38"/>
      <c r="F355" s="38"/>
      <c r="G355" s="38"/>
      <c r="H355" s="38"/>
      <c r="I355" s="116">
        <f t="shared" si="146"/>
        <v>29418</v>
      </c>
      <c r="J355" s="38"/>
      <c r="K355" s="38">
        <v>29418</v>
      </c>
      <c r="L355" s="38"/>
      <c r="M355" s="137"/>
      <c r="N355" s="36">
        <f t="shared" si="147"/>
        <v>29407.84</v>
      </c>
      <c r="O355" s="38"/>
      <c r="P355" s="38">
        <v>29407.84</v>
      </c>
      <c r="Q355" s="38"/>
      <c r="R355" s="38"/>
      <c r="S355" s="87">
        <f t="shared" si="120"/>
        <v>99.965463321775786</v>
      </c>
      <c r="T355" s="37" t="str">
        <f t="shared" si="121"/>
        <v xml:space="preserve"> </v>
      </c>
      <c r="U355" s="37">
        <f t="shared" si="122"/>
        <v>99.965463321775786</v>
      </c>
      <c r="V355" s="37" t="str">
        <f t="shared" si="123"/>
        <v xml:space="preserve"> </v>
      </c>
      <c r="W355" s="37" t="str">
        <f t="shared" si="124"/>
        <v xml:space="preserve"> </v>
      </c>
      <c r="X355" s="106"/>
      <c r="Y355" s="106"/>
      <c r="Z355" s="106"/>
      <c r="AA355" s="106"/>
      <c r="AB355" s="106"/>
    </row>
    <row r="356" spans="1:28" s="27" customFormat="1" ht="59.25" customHeight="1" x14ac:dyDescent="0.25">
      <c r="A356" s="107"/>
      <c r="B356" s="107"/>
      <c r="C356" s="55" t="s">
        <v>1273</v>
      </c>
      <c r="D356" s="38"/>
      <c r="E356" s="38"/>
      <c r="F356" s="38"/>
      <c r="G356" s="38"/>
      <c r="H356" s="38"/>
      <c r="I356" s="116">
        <f t="shared" si="146"/>
        <v>42558.1</v>
      </c>
      <c r="J356" s="38"/>
      <c r="K356" s="38">
        <v>42558.1</v>
      </c>
      <c r="L356" s="38"/>
      <c r="M356" s="137"/>
      <c r="N356" s="36">
        <f t="shared" si="147"/>
        <v>42229.81</v>
      </c>
      <c r="O356" s="38"/>
      <c r="P356" s="38">
        <v>42229.81</v>
      </c>
      <c r="Q356" s="38"/>
      <c r="R356" s="38"/>
      <c r="S356" s="87">
        <f t="shared" si="120"/>
        <v>99.228607480127167</v>
      </c>
      <c r="T356" s="37" t="str">
        <f t="shared" si="121"/>
        <v xml:space="preserve"> </v>
      </c>
      <c r="U356" s="37">
        <f t="shared" si="122"/>
        <v>99.228607480127167</v>
      </c>
      <c r="V356" s="37" t="str">
        <f t="shared" si="123"/>
        <v xml:space="preserve"> </v>
      </c>
      <c r="W356" s="37" t="str">
        <f t="shared" si="124"/>
        <v xml:space="preserve"> </v>
      </c>
      <c r="X356" s="106"/>
      <c r="Y356" s="106"/>
      <c r="Z356" s="106"/>
      <c r="AA356" s="106"/>
      <c r="AB356" s="106"/>
    </row>
    <row r="357" spans="1:28" s="27" customFormat="1" ht="104.25" customHeight="1" x14ac:dyDescent="0.25">
      <c r="A357" s="107"/>
      <c r="B357" s="107"/>
      <c r="C357" s="55" t="s">
        <v>1274</v>
      </c>
      <c r="D357" s="38"/>
      <c r="E357" s="38"/>
      <c r="F357" s="38"/>
      <c r="G357" s="38"/>
      <c r="H357" s="38"/>
      <c r="I357" s="116">
        <f t="shared" si="146"/>
        <v>9124</v>
      </c>
      <c r="J357" s="38"/>
      <c r="K357" s="38">
        <v>9124</v>
      </c>
      <c r="L357" s="38"/>
      <c r="M357" s="137"/>
      <c r="N357" s="36">
        <f t="shared" si="147"/>
        <v>8937.89</v>
      </c>
      <c r="O357" s="38"/>
      <c r="P357" s="38">
        <v>8937.89</v>
      </c>
      <c r="Q357" s="38"/>
      <c r="R357" s="38"/>
      <c r="S357" s="87">
        <f t="shared" si="120"/>
        <v>97.960214818062255</v>
      </c>
      <c r="T357" s="37" t="str">
        <f t="shared" si="121"/>
        <v xml:space="preserve"> </v>
      </c>
      <c r="U357" s="37">
        <f t="shared" si="122"/>
        <v>97.960214818062255</v>
      </c>
      <c r="V357" s="37" t="str">
        <f t="shared" si="123"/>
        <v xml:space="preserve"> </v>
      </c>
      <c r="W357" s="37" t="str">
        <f t="shared" si="124"/>
        <v xml:space="preserve"> </v>
      </c>
      <c r="X357" s="106"/>
      <c r="Y357" s="106"/>
      <c r="Z357" s="106"/>
      <c r="AA357" s="106"/>
      <c r="AB357" s="106"/>
    </row>
    <row r="358" spans="1:28" s="27" customFormat="1" ht="78" customHeight="1" x14ac:dyDescent="0.25">
      <c r="A358" s="107"/>
      <c r="B358" s="107"/>
      <c r="C358" s="55" t="s">
        <v>1275</v>
      </c>
      <c r="D358" s="38"/>
      <c r="E358" s="38"/>
      <c r="F358" s="38"/>
      <c r="G358" s="38"/>
      <c r="H358" s="38"/>
      <c r="I358" s="116">
        <f t="shared" si="146"/>
        <v>11048.8</v>
      </c>
      <c r="J358" s="38"/>
      <c r="K358" s="38">
        <v>11048.8</v>
      </c>
      <c r="L358" s="38"/>
      <c r="M358" s="137"/>
      <c r="N358" s="36">
        <f t="shared" si="147"/>
        <v>10834.27</v>
      </c>
      <c r="O358" s="38"/>
      <c r="P358" s="38">
        <v>10834.27</v>
      </c>
      <c r="Q358" s="38"/>
      <c r="R358" s="38"/>
      <c r="S358" s="87">
        <f t="shared" si="120"/>
        <v>98.058341177322433</v>
      </c>
      <c r="T358" s="37" t="str">
        <f t="shared" si="121"/>
        <v xml:space="preserve"> </v>
      </c>
      <c r="U358" s="37">
        <f t="shared" si="122"/>
        <v>98.058341177322433</v>
      </c>
      <c r="V358" s="37" t="str">
        <f t="shared" si="123"/>
        <v xml:space="preserve"> </v>
      </c>
      <c r="W358" s="37" t="str">
        <f t="shared" si="124"/>
        <v xml:space="preserve"> </v>
      </c>
      <c r="X358" s="106"/>
      <c r="Y358" s="106"/>
      <c r="Z358" s="106"/>
      <c r="AA358" s="106"/>
      <c r="AB358" s="106"/>
    </row>
    <row r="359" spans="1:28" s="27" customFormat="1" ht="76.5" customHeight="1" x14ac:dyDescent="0.25">
      <c r="A359" s="107"/>
      <c r="B359" s="107"/>
      <c r="C359" s="55" t="s">
        <v>1276</v>
      </c>
      <c r="D359" s="38"/>
      <c r="E359" s="38"/>
      <c r="F359" s="38"/>
      <c r="G359" s="38"/>
      <c r="H359" s="38"/>
      <c r="I359" s="116">
        <f t="shared" si="146"/>
        <v>35658.199999999997</v>
      </c>
      <c r="J359" s="38"/>
      <c r="K359" s="38">
        <v>35658.199999999997</v>
      </c>
      <c r="L359" s="38"/>
      <c r="M359" s="137"/>
      <c r="N359" s="36">
        <f t="shared" si="147"/>
        <v>34019.129999999997</v>
      </c>
      <c r="O359" s="38"/>
      <c r="P359" s="38">
        <v>34019.129999999997</v>
      </c>
      <c r="Q359" s="38"/>
      <c r="R359" s="38"/>
      <c r="S359" s="87">
        <f t="shared" si="120"/>
        <v>95.403385476552387</v>
      </c>
      <c r="T359" s="37" t="str">
        <f t="shared" si="121"/>
        <v xml:space="preserve"> </v>
      </c>
      <c r="U359" s="37">
        <f t="shared" si="122"/>
        <v>95.403385476552387</v>
      </c>
      <c r="V359" s="37" t="str">
        <f t="shared" si="123"/>
        <v xml:space="preserve"> </v>
      </c>
      <c r="W359" s="37" t="str">
        <f t="shared" si="124"/>
        <v xml:space="preserve"> </v>
      </c>
      <c r="X359" s="106"/>
      <c r="Y359" s="106"/>
      <c r="Z359" s="106"/>
      <c r="AA359" s="106"/>
      <c r="AB359" s="106"/>
    </row>
    <row r="360" spans="1:28" s="27" customFormat="1" ht="76.5" customHeight="1" x14ac:dyDescent="0.25">
      <c r="A360" s="107"/>
      <c r="B360" s="107"/>
      <c r="C360" s="55" t="s">
        <v>1277</v>
      </c>
      <c r="D360" s="38"/>
      <c r="E360" s="38"/>
      <c r="F360" s="38"/>
      <c r="G360" s="38"/>
      <c r="H360" s="38"/>
      <c r="I360" s="116">
        <f t="shared" si="146"/>
        <v>17274.8</v>
      </c>
      <c r="J360" s="38"/>
      <c r="K360" s="38">
        <v>17274.8</v>
      </c>
      <c r="L360" s="38"/>
      <c r="M360" s="137"/>
      <c r="N360" s="36">
        <f t="shared" si="147"/>
        <v>16561.509999999998</v>
      </c>
      <c r="O360" s="38"/>
      <c r="P360" s="38">
        <v>16561.509999999998</v>
      </c>
      <c r="Q360" s="38"/>
      <c r="R360" s="38"/>
      <c r="S360" s="87">
        <f t="shared" ref="S360:S423" si="149">IF(I360=0," ",N360/I360*100)</f>
        <v>95.870921805172856</v>
      </c>
      <c r="T360" s="37" t="str">
        <f t="shared" ref="T360:T423" si="150">IF(J360=0," ",O360/J360*100)</f>
        <v xml:space="preserve"> </v>
      </c>
      <c r="U360" s="37">
        <f t="shared" ref="U360:U423" si="151">IF(K360=0," ",P360/K360*100)</f>
        <v>95.870921805172856</v>
      </c>
      <c r="V360" s="37" t="str">
        <f t="shared" ref="V360:V423" si="152">IF(L360=0," ",Q360/L360*100)</f>
        <v xml:space="preserve"> </v>
      </c>
      <c r="W360" s="37" t="str">
        <f t="shared" ref="W360:W423" si="153">IF(M360=0," ",R360/M360*100)</f>
        <v xml:space="preserve"> </v>
      </c>
      <c r="X360" s="106"/>
      <c r="Y360" s="106"/>
      <c r="Z360" s="106"/>
      <c r="AA360" s="106"/>
      <c r="AB360" s="106"/>
    </row>
    <row r="361" spans="1:28" s="27" customFormat="1" ht="72" customHeight="1" x14ac:dyDescent="0.25">
      <c r="A361" s="107"/>
      <c r="B361" s="107"/>
      <c r="C361" s="55" t="s">
        <v>1278</v>
      </c>
      <c r="D361" s="38"/>
      <c r="E361" s="38"/>
      <c r="F361" s="38"/>
      <c r="G361" s="38"/>
      <c r="H361" s="38"/>
      <c r="I361" s="116">
        <f t="shared" si="146"/>
        <v>47742.1</v>
      </c>
      <c r="J361" s="38"/>
      <c r="K361" s="38">
        <v>47742.1</v>
      </c>
      <c r="L361" s="38"/>
      <c r="M361" s="137"/>
      <c r="N361" s="36">
        <f t="shared" si="147"/>
        <v>46086.78</v>
      </c>
      <c r="O361" s="38"/>
      <c r="P361" s="38">
        <v>46086.78</v>
      </c>
      <c r="Q361" s="38"/>
      <c r="R361" s="38"/>
      <c r="S361" s="87">
        <f t="shared" si="149"/>
        <v>96.532787623502102</v>
      </c>
      <c r="T361" s="37" t="str">
        <f t="shared" si="150"/>
        <v xml:space="preserve"> </v>
      </c>
      <c r="U361" s="37">
        <f t="shared" si="151"/>
        <v>96.532787623502102</v>
      </c>
      <c r="V361" s="37" t="str">
        <f t="shared" si="152"/>
        <v xml:space="preserve"> </v>
      </c>
      <c r="W361" s="37" t="str">
        <f t="shared" si="153"/>
        <v xml:space="preserve"> </v>
      </c>
      <c r="X361" s="106"/>
      <c r="Y361" s="106"/>
      <c r="Z361" s="106"/>
      <c r="AA361" s="106"/>
      <c r="AB361" s="106"/>
    </row>
    <row r="362" spans="1:28" s="27" customFormat="1" ht="69" customHeight="1" x14ac:dyDescent="0.25">
      <c r="A362" s="107"/>
      <c r="B362" s="107"/>
      <c r="C362" s="55" t="s">
        <v>1279</v>
      </c>
      <c r="D362" s="38"/>
      <c r="E362" s="38"/>
      <c r="F362" s="38"/>
      <c r="G362" s="38"/>
      <c r="H362" s="38"/>
      <c r="I362" s="116">
        <f t="shared" si="146"/>
        <v>12106.2</v>
      </c>
      <c r="J362" s="38"/>
      <c r="K362" s="38">
        <v>12106.2</v>
      </c>
      <c r="L362" s="38"/>
      <c r="M362" s="137"/>
      <c r="N362" s="36">
        <f t="shared" si="147"/>
        <v>11866.55</v>
      </c>
      <c r="O362" s="38"/>
      <c r="P362" s="38">
        <v>11866.55</v>
      </c>
      <c r="Q362" s="38"/>
      <c r="R362" s="38"/>
      <c r="S362" s="87">
        <f t="shared" si="149"/>
        <v>98.020435809750367</v>
      </c>
      <c r="T362" s="37" t="str">
        <f t="shared" si="150"/>
        <v xml:space="preserve"> </v>
      </c>
      <c r="U362" s="37">
        <f t="shared" si="151"/>
        <v>98.020435809750367</v>
      </c>
      <c r="V362" s="37" t="str">
        <f t="shared" si="152"/>
        <v xml:space="preserve"> </v>
      </c>
      <c r="W362" s="37" t="str">
        <f t="shared" si="153"/>
        <v xml:space="preserve"> </v>
      </c>
      <c r="X362" s="106"/>
      <c r="Y362" s="106"/>
      <c r="Z362" s="106"/>
      <c r="AA362" s="106"/>
      <c r="AB362" s="106"/>
    </row>
    <row r="363" spans="1:28" s="27" customFormat="1" ht="72.75" customHeight="1" x14ac:dyDescent="0.25">
      <c r="A363" s="107"/>
      <c r="B363" s="107"/>
      <c r="C363" s="55" t="s">
        <v>1280</v>
      </c>
      <c r="D363" s="38"/>
      <c r="E363" s="38"/>
      <c r="F363" s="38"/>
      <c r="G363" s="38"/>
      <c r="H363" s="38"/>
      <c r="I363" s="116">
        <f t="shared" si="146"/>
        <v>31593.599999999999</v>
      </c>
      <c r="J363" s="38"/>
      <c r="K363" s="38">
        <v>31593.599999999999</v>
      </c>
      <c r="L363" s="38"/>
      <c r="M363" s="137"/>
      <c r="N363" s="36">
        <f t="shared" si="147"/>
        <v>30060.85</v>
      </c>
      <c r="O363" s="38"/>
      <c r="P363" s="38">
        <v>30060.85</v>
      </c>
      <c r="Q363" s="38"/>
      <c r="R363" s="38"/>
      <c r="S363" s="87">
        <f t="shared" si="149"/>
        <v>95.148542742833996</v>
      </c>
      <c r="T363" s="37" t="str">
        <f t="shared" si="150"/>
        <v xml:space="preserve"> </v>
      </c>
      <c r="U363" s="37">
        <f t="shared" si="151"/>
        <v>95.148542742833996</v>
      </c>
      <c r="V363" s="37" t="str">
        <f t="shared" si="152"/>
        <v xml:space="preserve"> </v>
      </c>
      <c r="W363" s="37" t="str">
        <f t="shared" si="153"/>
        <v xml:space="preserve"> </v>
      </c>
      <c r="X363" s="106"/>
      <c r="Y363" s="106"/>
      <c r="Z363" s="106"/>
      <c r="AA363" s="106"/>
      <c r="AB363" s="106"/>
    </row>
    <row r="364" spans="1:28" s="27" customFormat="1" ht="79.5" customHeight="1" x14ac:dyDescent="0.25">
      <c r="A364" s="107"/>
      <c r="B364" s="107"/>
      <c r="C364" s="55" t="s">
        <v>1281</v>
      </c>
      <c r="D364" s="38"/>
      <c r="E364" s="38"/>
      <c r="F364" s="38"/>
      <c r="G364" s="38"/>
      <c r="H364" s="38"/>
      <c r="I364" s="116">
        <f t="shared" si="146"/>
        <v>35351.9</v>
      </c>
      <c r="J364" s="38">
        <f>12288.9+23063</f>
        <v>35351.9</v>
      </c>
      <c r="K364" s="38"/>
      <c r="L364" s="38"/>
      <c r="M364" s="137"/>
      <c r="N364" s="36">
        <f t="shared" si="147"/>
        <v>34101.203000000001</v>
      </c>
      <c r="O364" s="38">
        <v>34101.203000000001</v>
      </c>
      <c r="P364" s="38"/>
      <c r="Q364" s="38"/>
      <c r="R364" s="38"/>
      <c r="S364" s="87">
        <f t="shared" si="149"/>
        <v>96.462150549192543</v>
      </c>
      <c r="T364" s="37">
        <f t="shared" si="150"/>
        <v>96.462150549192543</v>
      </c>
      <c r="U364" s="37" t="str">
        <f t="shared" si="151"/>
        <v xml:space="preserve"> </v>
      </c>
      <c r="V364" s="37" t="str">
        <f t="shared" si="152"/>
        <v xml:space="preserve"> </v>
      </c>
      <c r="W364" s="37" t="str">
        <f t="shared" si="153"/>
        <v xml:space="preserve"> </v>
      </c>
      <c r="X364" s="106"/>
      <c r="Y364" s="106"/>
      <c r="Z364" s="106"/>
      <c r="AA364" s="106"/>
      <c r="AB364" s="106"/>
    </row>
    <row r="365" spans="1:28" s="27" customFormat="1" ht="75" customHeight="1" x14ac:dyDescent="0.25">
      <c r="A365" s="107"/>
      <c r="B365" s="107"/>
      <c r="C365" s="55" t="s">
        <v>1282</v>
      </c>
      <c r="D365" s="38"/>
      <c r="E365" s="38"/>
      <c r="F365" s="38"/>
      <c r="G365" s="38"/>
      <c r="H365" s="38"/>
      <c r="I365" s="116">
        <f t="shared" si="146"/>
        <v>40650.199999999997</v>
      </c>
      <c r="J365" s="38">
        <f>13609.4+27040.8</f>
        <v>40650.199999999997</v>
      </c>
      <c r="K365" s="38"/>
      <c r="L365" s="38"/>
      <c r="M365" s="137"/>
      <c r="N365" s="36">
        <f t="shared" si="147"/>
        <v>40134.086000000003</v>
      </c>
      <c r="O365" s="38">
        <v>40134.086000000003</v>
      </c>
      <c r="P365" s="38"/>
      <c r="Q365" s="38"/>
      <c r="R365" s="38"/>
      <c r="S365" s="87">
        <f t="shared" si="149"/>
        <v>98.730353110193818</v>
      </c>
      <c r="T365" s="37">
        <f t="shared" si="150"/>
        <v>98.730353110193818</v>
      </c>
      <c r="U365" s="37" t="str">
        <f t="shared" si="151"/>
        <v xml:space="preserve"> </v>
      </c>
      <c r="V365" s="37" t="str">
        <f t="shared" si="152"/>
        <v xml:space="preserve"> </v>
      </c>
      <c r="W365" s="37" t="str">
        <f t="shared" si="153"/>
        <v xml:space="preserve"> </v>
      </c>
      <c r="X365" s="106"/>
      <c r="Y365" s="106"/>
      <c r="Z365" s="106"/>
      <c r="AA365" s="106"/>
      <c r="AB365" s="106"/>
    </row>
    <row r="366" spans="1:28" s="27" customFormat="1" ht="119.25" customHeight="1" x14ac:dyDescent="0.25">
      <c r="A366" s="107"/>
      <c r="B366" s="107"/>
      <c r="C366" s="55" t="s">
        <v>1283</v>
      </c>
      <c r="D366" s="38"/>
      <c r="E366" s="38"/>
      <c r="F366" s="38"/>
      <c r="G366" s="38"/>
      <c r="H366" s="38"/>
      <c r="I366" s="116">
        <f t="shared" si="146"/>
        <v>81008.5</v>
      </c>
      <c r="J366" s="38">
        <f>26530.4+54478.1</f>
        <v>81008.5</v>
      </c>
      <c r="K366" s="38"/>
      <c r="L366" s="38"/>
      <c r="M366" s="137"/>
      <c r="N366" s="36">
        <f t="shared" si="147"/>
        <v>76660.172000000006</v>
      </c>
      <c r="O366" s="38">
        <v>76660.172000000006</v>
      </c>
      <c r="P366" s="38"/>
      <c r="Q366" s="38"/>
      <c r="R366" s="38"/>
      <c r="S366" s="87">
        <f t="shared" si="149"/>
        <v>94.632257108821918</v>
      </c>
      <c r="T366" s="37">
        <f t="shared" si="150"/>
        <v>94.632257108821918</v>
      </c>
      <c r="U366" s="37" t="str">
        <f t="shared" si="151"/>
        <v xml:space="preserve"> </v>
      </c>
      <c r="V366" s="37" t="str">
        <f t="shared" si="152"/>
        <v xml:space="preserve"> </v>
      </c>
      <c r="W366" s="37" t="str">
        <f t="shared" si="153"/>
        <v xml:space="preserve"> </v>
      </c>
      <c r="X366" s="106"/>
      <c r="Y366" s="106"/>
      <c r="Z366" s="106"/>
      <c r="AA366" s="106"/>
      <c r="AB366" s="106"/>
    </row>
    <row r="367" spans="1:28" s="27" customFormat="1" ht="72" customHeight="1" x14ac:dyDescent="0.25">
      <c r="A367" s="107"/>
      <c r="B367" s="107"/>
      <c r="C367" s="55" t="s">
        <v>1284</v>
      </c>
      <c r="D367" s="38"/>
      <c r="E367" s="38"/>
      <c r="F367" s="38"/>
      <c r="G367" s="38"/>
      <c r="H367" s="38"/>
      <c r="I367" s="116">
        <f t="shared" si="146"/>
        <v>18560.599999999999</v>
      </c>
      <c r="J367" s="38">
        <f>6389.3+12171.3</f>
        <v>18560.599999999999</v>
      </c>
      <c r="K367" s="38"/>
      <c r="L367" s="38"/>
      <c r="M367" s="137"/>
      <c r="N367" s="36">
        <f t="shared" si="147"/>
        <v>17448.891</v>
      </c>
      <c r="O367" s="38">
        <v>17448.891</v>
      </c>
      <c r="P367" s="38"/>
      <c r="Q367" s="38"/>
      <c r="R367" s="38"/>
      <c r="S367" s="87">
        <f t="shared" si="149"/>
        <v>94.01038220747175</v>
      </c>
      <c r="T367" s="37">
        <f t="shared" si="150"/>
        <v>94.01038220747175</v>
      </c>
      <c r="U367" s="37" t="str">
        <f t="shared" si="151"/>
        <v xml:space="preserve"> </v>
      </c>
      <c r="V367" s="37" t="str">
        <f t="shared" si="152"/>
        <v xml:space="preserve"> </v>
      </c>
      <c r="W367" s="37" t="str">
        <f t="shared" si="153"/>
        <v xml:space="preserve"> </v>
      </c>
      <c r="X367" s="106"/>
      <c r="Y367" s="106"/>
      <c r="Z367" s="106"/>
      <c r="AA367" s="106"/>
      <c r="AB367" s="106"/>
    </row>
    <row r="368" spans="1:28" s="27" customFormat="1" ht="76.5" customHeight="1" x14ac:dyDescent="0.25">
      <c r="A368" s="107"/>
      <c r="B368" s="107"/>
      <c r="C368" s="55" t="s">
        <v>1285</v>
      </c>
      <c r="D368" s="38"/>
      <c r="E368" s="38"/>
      <c r="F368" s="38"/>
      <c r="G368" s="38"/>
      <c r="H368" s="38"/>
      <c r="I368" s="116">
        <f t="shared" si="146"/>
        <v>40227.9</v>
      </c>
      <c r="J368" s="38">
        <f>13826.1+26401.8</f>
        <v>40227.9</v>
      </c>
      <c r="K368" s="38"/>
      <c r="L368" s="38"/>
      <c r="M368" s="137"/>
      <c r="N368" s="36">
        <f t="shared" si="147"/>
        <v>29902.463</v>
      </c>
      <c r="O368" s="38">
        <v>29902.463</v>
      </c>
      <c r="P368" s="38"/>
      <c r="Q368" s="38"/>
      <c r="R368" s="38"/>
      <c r="S368" s="87">
        <f t="shared" si="149"/>
        <v>74.332647242336776</v>
      </c>
      <c r="T368" s="37">
        <f t="shared" si="150"/>
        <v>74.332647242336776</v>
      </c>
      <c r="U368" s="37" t="str">
        <f t="shared" si="151"/>
        <v xml:space="preserve"> </v>
      </c>
      <c r="V368" s="37" t="str">
        <f t="shared" si="152"/>
        <v xml:space="preserve"> </v>
      </c>
      <c r="W368" s="37" t="str">
        <f t="shared" si="153"/>
        <v xml:space="preserve"> </v>
      </c>
      <c r="X368" s="106"/>
      <c r="Y368" s="106"/>
      <c r="Z368" s="106"/>
      <c r="AA368" s="106"/>
      <c r="AB368" s="106"/>
    </row>
    <row r="369" spans="1:28" s="27" customFormat="1" ht="55.5" customHeight="1" x14ac:dyDescent="0.25">
      <c r="A369" s="107"/>
      <c r="B369" s="107"/>
      <c r="C369" s="55" t="s">
        <v>1286</v>
      </c>
      <c r="D369" s="38"/>
      <c r="E369" s="38"/>
      <c r="F369" s="38"/>
      <c r="G369" s="38"/>
      <c r="H369" s="38"/>
      <c r="I369" s="116">
        <f t="shared" si="146"/>
        <v>233718.39999999999</v>
      </c>
      <c r="J369" s="38">
        <f>77609+156109.4</f>
        <v>233718.39999999999</v>
      </c>
      <c r="K369" s="38"/>
      <c r="L369" s="38"/>
      <c r="M369" s="137"/>
      <c r="N369" s="36">
        <f t="shared" si="147"/>
        <v>192866.27499999999</v>
      </c>
      <c r="O369" s="38">
        <v>192866.27499999999</v>
      </c>
      <c r="P369" s="38"/>
      <c r="Q369" s="38"/>
      <c r="R369" s="38"/>
      <c r="S369" s="87">
        <f t="shared" si="149"/>
        <v>82.52079211564002</v>
      </c>
      <c r="T369" s="37">
        <f t="shared" si="150"/>
        <v>82.52079211564002</v>
      </c>
      <c r="U369" s="37" t="str">
        <f t="shared" si="151"/>
        <v xml:space="preserve"> </v>
      </c>
      <c r="V369" s="37" t="str">
        <f t="shared" si="152"/>
        <v xml:space="preserve"> </v>
      </c>
      <c r="W369" s="37" t="str">
        <f t="shared" si="153"/>
        <v xml:space="preserve"> </v>
      </c>
      <c r="X369" s="106"/>
      <c r="Y369" s="106"/>
      <c r="Z369" s="106"/>
      <c r="AA369" s="106"/>
      <c r="AB369" s="106"/>
    </row>
    <row r="370" spans="1:28" s="27" customFormat="1" ht="72" customHeight="1" x14ac:dyDescent="0.25">
      <c r="A370" s="107"/>
      <c r="B370" s="107"/>
      <c r="C370" s="55" t="s">
        <v>1287</v>
      </c>
      <c r="D370" s="38"/>
      <c r="E370" s="38"/>
      <c r="F370" s="38"/>
      <c r="G370" s="38"/>
      <c r="H370" s="38"/>
      <c r="I370" s="116">
        <f>+J370+K370+L370+M370</f>
        <v>12250.099999999999</v>
      </c>
      <c r="J370" s="38"/>
      <c r="K370" s="38">
        <f>4281.9+7968.2</f>
        <v>12250.099999999999</v>
      </c>
      <c r="L370" s="38"/>
      <c r="M370" s="137"/>
      <c r="N370" s="36">
        <f t="shared" si="147"/>
        <v>12043.87</v>
      </c>
      <c r="O370" s="38"/>
      <c r="P370" s="38">
        <v>12043.87</v>
      </c>
      <c r="Q370" s="38"/>
      <c r="R370" s="38"/>
      <c r="S370" s="87">
        <f t="shared" si="149"/>
        <v>98.31650353874663</v>
      </c>
      <c r="T370" s="37" t="str">
        <f t="shared" si="150"/>
        <v xml:space="preserve"> </v>
      </c>
      <c r="U370" s="37">
        <f t="shared" si="151"/>
        <v>98.31650353874663</v>
      </c>
      <c r="V370" s="37" t="str">
        <f t="shared" si="152"/>
        <v xml:space="preserve"> </v>
      </c>
      <c r="W370" s="37" t="str">
        <f t="shared" si="153"/>
        <v xml:space="preserve"> </v>
      </c>
      <c r="X370" s="106"/>
      <c r="Y370" s="106"/>
      <c r="Z370" s="106"/>
      <c r="AA370" s="106"/>
      <c r="AB370" s="106"/>
    </row>
    <row r="371" spans="1:28" s="27" customFormat="1" ht="26.25" customHeight="1" x14ac:dyDescent="0.25">
      <c r="A371" s="107" t="s">
        <v>1001</v>
      </c>
      <c r="B371" s="107" t="s">
        <v>1001</v>
      </c>
      <c r="C371" s="55" t="s">
        <v>1182</v>
      </c>
      <c r="D371" s="38">
        <f t="shared" ref="D371" si="154">SUM(E371:H371)</f>
        <v>4000000</v>
      </c>
      <c r="E371" s="38"/>
      <c r="F371" s="38">
        <v>4000000</v>
      </c>
      <c r="G371" s="38"/>
      <c r="H371" s="38"/>
      <c r="I371" s="120">
        <f t="shared" ref="I371" si="155">SUM(J371:M371)</f>
        <v>966882.39999999991</v>
      </c>
      <c r="J371" s="38"/>
      <c r="K371" s="38">
        <f>F371-575583-2457534.6</f>
        <v>966882.39999999991</v>
      </c>
      <c r="L371" s="38"/>
      <c r="M371" s="137"/>
      <c r="N371" s="36">
        <f t="shared" si="147"/>
        <v>0</v>
      </c>
      <c r="O371" s="38"/>
      <c r="P371" s="38"/>
      <c r="Q371" s="38"/>
      <c r="R371" s="38"/>
      <c r="S371" s="87">
        <f t="shared" si="149"/>
        <v>0</v>
      </c>
      <c r="T371" s="37" t="str">
        <f t="shared" si="150"/>
        <v xml:space="preserve"> </v>
      </c>
      <c r="U371" s="37">
        <f t="shared" si="151"/>
        <v>0</v>
      </c>
      <c r="V371" s="37" t="str">
        <f t="shared" si="152"/>
        <v xml:space="preserve"> </v>
      </c>
      <c r="W371" s="37" t="str">
        <f t="shared" si="153"/>
        <v xml:space="preserve"> </v>
      </c>
      <c r="X371" s="106"/>
      <c r="Y371" s="106"/>
      <c r="Z371" s="106"/>
      <c r="AA371" s="106"/>
      <c r="AB371" s="106"/>
    </row>
    <row r="372" spans="1:28" s="15" customFormat="1" ht="54.95" customHeight="1" x14ac:dyDescent="0.25">
      <c r="A372" s="1" t="s">
        <v>1263</v>
      </c>
      <c r="B372" s="1" t="s">
        <v>1288</v>
      </c>
      <c r="C372" s="53" t="s">
        <v>1289</v>
      </c>
      <c r="D372" s="34">
        <f t="shared" ref="D372:D384" si="156">SUM(E372:H372)</f>
        <v>0</v>
      </c>
      <c r="E372" s="34">
        <f>+E374</f>
        <v>0</v>
      </c>
      <c r="F372" s="34">
        <f>+F374</f>
        <v>0</v>
      </c>
      <c r="G372" s="34">
        <f>+G374</f>
        <v>0</v>
      </c>
      <c r="H372" s="34">
        <f>+H374</f>
        <v>0</v>
      </c>
      <c r="I372" s="114">
        <f t="shared" ref="I372:I388" si="157">SUM(J372:M372)</f>
        <v>13444.8</v>
      </c>
      <c r="J372" s="34">
        <f>+J374</f>
        <v>0</v>
      </c>
      <c r="K372" s="34">
        <f>+K374</f>
        <v>0</v>
      </c>
      <c r="L372" s="34">
        <f>+L374</f>
        <v>13444.8</v>
      </c>
      <c r="M372" s="130">
        <f>+M374</f>
        <v>0</v>
      </c>
      <c r="N372" s="34">
        <f>SUM(O372:R372)</f>
        <v>13064.8</v>
      </c>
      <c r="O372" s="34">
        <f>+O374</f>
        <v>0</v>
      </c>
      <c r="P372" s="34">
        <f>+P374</f>
        <v>0</v>
      </c>
      <c r="Q372" s="34">
        <f>+Q374</f>
        <v>13064.8</v>
      </c>
      <c r="R372" s="34">
        <f>+R374</f>
        <v>0</v>
      </c>
      <c r="S372" s="85">
        <f t="shared" si="149"/>
        <v>97.173628466024041</v>
      </c>
      <c r="T372" s="30" t="str">
        <f t="shared" si="150"/>
        <v xml:space="preserve"> </v>
      </c>
      <c r="U372" s="30" t="str">
        <f t="shared" si="151"/>
        <v xml:space="preserve"> </v>
      </c>
      <c r="V372" s="30">
        <f t="shared" si="152"/>
        <v>97.173628466024041</v>
      </c>
      <c r="W372" s="30" t="str">
        <f t="shared" si="153"/>
        <v xml:space="preserve"> </v>
      </c>
      <c r="X372" s="106"/>
      <c r="Y372" s="106"/>
      <c r="Z372" s="106"/>
      <c r="AA372" s="106"/>
      <c r="AB372" s="106"/>
    </row>
    <row r="373" spans="1:28" ht="15" customHeight="1" x14ac:dyDescent="0.25">
      <c r="A373" s="3" t="s">
        <v>1001</v>
      </c>
      <c r="B373" s="3" t="s">
        <v>1001</v>
      </c>
      <c r="C373" s="52" t="s">
        <v>137</v>
      </c>
      <c r="D373" s="35"/>
      <c r="E373" s="35"/>
      <c r="F373" s="35"/>
      <c r="G373" s="35"/>
      <c r="H373" s="35"/>
      <c r="I373" s="115"/>
      <c r="J373" s="35"/>
      <c r="K373" s="35"/>
      <c r="L373" s="35"/>
      <c r="M373" s="131"/>
      <c r="N373" s="35"/>
      <c r="O373" s="35"/>
      <c r="P373" s="35"/>
      <c r="Q373" s="35"/>
      <c r="R373" s="35"/>
      <c r="S373" s="84"/>
      <c r="T373" s="32"/>
      <c r="U373" s="32"/>
      <c r="V373" s="32"/>
      <c r="W373" s="32"/>
      <c r="X373" s="106"/>
      <c r="Y373" s="106"/>
      <c r="Z373" s="106"/>
      <c r="AA373" s="106"/>
      <c r="AB373" s="106"/>
    </row>
    <row r="374" spans="1:28" s="27" customFormat="1" ht="59.25" customHeight="1" x14ac:dyDescent="0.25">
      <c r="A374" s="107"/>
      <c r="B374" s="107"/>
      <c r="C374" s="55" t="s">
        <v>1290</v>
      </c>
      <c r="D374" s="36">
        <f>+E374+F374+G374+H374</f>
        <v>0</v>
      </c>
      <c r="E374" s="36"/>
      <c r="F374" s="36"/>
      <c r="G374" s="36"/>
      <c r="H374" s="36"/>
      <c r="I374" s="116">
        <f>+J374+K374+L374+M374</f>
        <v>13444.8</v>
      </c>
      <c r="J374" s="36"/>
      <c r="K374" s="38"/>
      <c r="L374" s="36">
        <v>13444.8</v>
      </c>
      <c r="M374" s="132"/>
      <c r="N374" s="36">
        <f>+O374+P374+Q374+R374</f>
        <v>13064.8</v>
      </c>
      <c r="O374" s="36"/>
      <c r="P374" s="38"/>
      <c r="Q374" s="36">
        <v>13064.8</v>
      </c>
      <c r="R374" s="36"/>
      <c r="S374" s="87">
        <f t="shared" si="149"/>
        <v>97.173628466024041</v>
      </c>
      <c r="T374" s="37" t="str">
        <f t="shared" si="150"/>
        <v xml:space="preserve"> </v>
      </c>
      <c r="U374" s="37" t="str">
        <f t="shared" si="151"/>
        <v xml:space="preserve"> </v>
      </c>
      <c r="V374" s="37">
        <f t="shared" si="152"/>
        <v>97.173628466024041</v>
      </c>
      <c r="W374" s="37" t="str">
        <f t="shared" si="153"/>
        <v xml:space="preserve"> </v>
      </c>
      <c r="X374" s="106"/>
      <c r="Y374" s="106"/>
      <c r="Z374" s="106"/>
      <c r="AA374" s="106"/>
      <c r="AB374" s="106"/>
    </row>
    <row r="375" spans="1:28" s="15" customFormat="1" ht="54.95" customHeight="1" x14ac:dyDescent="0.25">
      <c r="A375" s="1" t="s">
        <v>1291</v>
      </c>
      <c r="B375" s="1" t="s">
        <v>996</v>
      </c>
      <c r="C375" s="53" t="s">
        <v>1292</v>
      </c>
      <c r="D375" s="34">
        <f>SUM(E375:H375)</f>
        <v>11682.5</v>
      </c>
      <c r="E375" s="34">
        <v>0</v>
      </c>
      <c r="F375" s="34">
        <v>0</v>
      </c>
      <c r="G375" s="34">
        <v>0</v>
      </c>
      <c r="H375" s="34">
        <v>11682.5</v>
      </c>
      <c r="I375" s="114">
        <f>SUM(J375:M375)</f>
        <v>11682.5</v>
      </c>
      <c r="J375" s="34">
        <v>0</v>
      </c>
      <c r="K375" s="34">
        <v>0</v>
      </c>
      <c r="L375" s="34">
        <v>0</v>
      </c>
      <c r="M375" s="130">
        <v>11682.5</v>
      </c>
      <c r="N375" s="34">
        <f>SUM(O375:R375)</f>
        <v>9547.17</v>
      </c>
      <c r="O375" s="34">
        <v>0</v>
      </c>
      <c r="P375" s="34">
        <v>0</v>
      </c>
      <c r="Q375" s="34">
        <v>0</v>
      </c>
      <c r="R375" s="34">
        <v>9547.17</v>
      </c>
      <c r="S375" s="85">
        <f t="shared" si="149"/>
        <v>81.721977316499036</v>
      </c>
      <c r="T375" s="30" t="str">
        <f t="shared" si="150"/>
        <v xml:space="preserve"> </v>
      </c>
      <c r="U375" s="30" t="str">
        <f t="shared" si="151"/>
        <v xml:space="preserve"> </v>
      </c>
      <c r="V375" s="30" t="str">
        <f t="shared" si="152"/>
        <v xml:space="preserve"> </v>
      </c>
      <c r="W375" s="30">
        <f t="shared" si="153"/>
        <v>81.721977316499036</v>
      </c>
      <c r="X375" s="106"/>
      <c r="Y375" s="106"/>
      <c r="Z375" s="106"/>
      <c r="AA375" s="106"/>
      <c r="AB375" s="106"/>
    </row>
    <row r="376" spans="1:28" s="15" customFormat="1" ht="54.95" customHeight="1" x14ac:dyDescent="0.25">
      <c r="A376" s="1" t="s">
        <v>1291</v>
      </c>
      <c r="B376" s="1" t="s">
        <v>1293</v>
      </c>
      <c r="C376" s="53" t="s">
        <v>1294</v>
      </c>
      <c r="D376" s="34">
        <f>SUM(E376:H376)</f>
        <v>0</v>
      </c>
      <c r="E376" s="34">
        <f>SUM(E378:E380)</f>
        <v>0</v>
      </c>
      <c r="F376" s="34">
        <f t="shared" ref="F376:H376" si="158">SUM(F378:F380)</f>
        <v>0</v>
      </c>
      <c r="G376" s="34">
        <f t="shared" si="158"/>
        <v>0</v>
      </c>
      <c r="H376" s="34">
        <f t="shared" si="158"/>
        <v>0</v>
      </c>
      <c r="I376" s="114">
        <f>SUM(J376:M376)</f>
        <v>173344.2</v>
      </c>
      <c r="J376" s="34">
        <f>J378+J379+J380</f>
        <v>0</v>
      </c>
      <c r="K376" s="34">
        <f>K378+K379+K380</f>
        <v>165414.20000000001</v>
      </c>
      <c r="L376" s="34">
        <f t="shared" ref="L376:M376" si="159">L378+L379+L380</f>
        <v>0</v>
      </c>
      <c r="M376" s="130">
        <f t="shared" si="159"/>
        <v>7930</v>
      </c>
      <c r="N376" s="34">
        <f>SUM(O376:R376)</f>
        <v>154247.59</v>
      </c>
      <c r="O376" s="34">
        <f>O378+O379+O380</f>
        <v>0</v>
      </c>
      <c r="P376" s="34">
        <f>P378+P379+P380</f>
        <v>146377.06</v>
      </c>
      <c r="Q376" s="34">
        <f t="shared" ref="Q376:R376" si="160">Q378+Q379+Q380</f>
        <v>0</v>
      </c>
      <c r="R376" s="34">
        <f t="shared" si="160"/>
        <v>7870.53</v>
      </c>
      <c r="S376" s="85">
        <f t="shared" si="149"/>
        <v>88.98341565509547</v>
      </c>
      <c r="T376" s="30" t="str">
        <f t="shared" si="150"/>
        <v xml:space="preserve"> </v>
      </c>
      <c r="U376" s="30">
        <f t="shared" si="151"/>
        <v>88.491229894410509</v>
      </c>
      <c r="V376" s="30" t="str">
        <f t="shared" si="152"/>
        <v xml:space="preserve"> </v>
      </c>
      <c r="W376" s="30">
        <f t="shared" si="153"/>
        <v>99.250063051702398</v>
      </c>
      <c r="X376" s="106"/>
      <c r="Y376" s="106"/>
      <c r="Z376" s="106"/>
      <c r="AA376" s="106"/>
      <c r="AB376" s="106"/>
    </row>
    <row r="377" spans="1:28" ht="15" customHeight="1" x14ac:dyDescent="0.25">
      <c r="A377" s="3" t="s">
        <v>1001</v>
      </c>
      <c r="B377" s="3" t="s">
        <v>1001</v>
      </c>
      <c r="C377" s="52" t="s">
        <v>137</v>
      </c>
      <c r="D377" s="35"/>
      <c r="E377" s="35"/>
      <c r="F377" s="35"/>
      <c r="G377" s="35"/>
      <c r="H377" s="35"/>
      <c r="I377" s="115"/>
      <c r="J377" s="35"/>
      <c r="K377" s="35"/>
      <c r="L377" s="35"/>
      <c r="M377" s="131"/>
      <c r="N377" s="35"/>
      <c r="O377" s="35"/>
      <c r="P377" s="35"/>
      <c r="Q377" s="35"/>
      <c r="R377" s="35"/>
      <c r="S377" s="84"/>
      <c r="T377" s="32"/>
      <c r="U377" s="32"/>
      <c r="V377" s="32"/>
      <c r="W377" s="32"/>
      <c r="X377" s="106"/>
      <c r="Y377" s="106"/>
      <c r="Z377" s="106"/>
      <c r="AA377" s="106"/>
      <c r="AB377" s="106"/>
    </row>
    <row r="378" spans="1:28" s="27" customFormat="1" ht="55.5" customHeight="1" x14ac:dyDescent="0.25">
      <c r="A378" s="107" t="s">
        <v>1001</v>
      </c>
      <c r="B378" s="107" t="s">
        <v>1001</v>
      </c>
      <c r="C378" s="55" t="s">
        <v>1295</v>
      </c>
      <c r="D378" s="38">
        <f>SUM(E378:H378)</f>
        <v>0</v>
      </c>
      <c r="E378" s="38"/>
      <c r="F378" s="38"/>
      <c r="G378" s="38"/>
      <c r="H378" s="38"/>
      <c r="I378" s="120">
        <f>SUM(J378:M378)</f>
        <v>15414.2</v>
      </c>
      <c r="J378" s="38"/>
      <c r="K378" s="38">
        <v>15414.2</v>
      </c>
      <c r="L378" s="38"/>
      <c r="M378" s="137"/>
      <c r="N378" s="38">
        <f>SUM(O378:R378)</f>
        <v>8822.6</v>
      </c>
      <c r="O378" s="38"/>
      <c r="P378" s="38">
        <v>8822.6</v>
      </c>
      <c r="Q378" s="38"/>
      <c r="R378" s="38"/>
      <c r="S378" s="87">
        <f t="shared" si="149"/>
        <v>57.236833569046716</v>
      </c>
      <c r="T378" s="37" t="str">
        <f t="shared" si="150"/>
        <v xml:space="preserve"> </v>
      </c>
      <c r="U378" s="37">
        <f t="shared" si="151"/>
        <v>57.236833569046716</v>
      </c>
      <c r="V378" s="37" t="str">
        <f t="shared" si="152"/>
        <v xml:space="preserve"> </v>
      </c>
      <c r="W378" s="37" t="str">
        <f t="shared" si="153"/>
        <v xml:space="preserve"> </v>
      </c>
      <c r="X378" s="106"/>
      <c r="Y378" s="106"/>
      <c r="Z378" s="106"/>
      <c r="AA378" s="106"/>
      <c r="AB378" s="106"/>
    </row>
    <row r="379" spans="1:28" s="27" customFormat="1" ht="42.75" customHeight="1" x14ac:dyDescent="0.25">
      <c r="A379" s="107" t="s">
        <v>1001</v>
      </c>
      <c r="B379" s="107" t="s">
        <v>1001</v>
      </c>
      <c r="C379" s="55" t="s">
        <v>1296</v>
      </c>
      <c r="D379" s="38">
        <f>SUM(E379:H379)</f>
        <v>0</v>
      </c>
      <c r="E379" s="38"/>
      <c r="F379" s="38"/>
      <c r="G379" s="38"/>
      <c r="H379" s="38"/>
      <c r="I379" s="120">
        <f t="shared" ref="I379:I381" si="161">SUM(J379:M379)</f>
        <v>7930</v>
      </c>
      <c r="J379" s="38"/>
      <c r="K379" s="38"/>
      <c r="L379" s="38"/>
      <c r="M379" s="137">
        <v>7930</v>
      </c>
      <c r="N379" s="38">
        <f>SUM(O379:R379)</f>
        <v>7870.53</v>
      </c>
      <c r="O379" s="38"/>
      <c r="P379" s="38"/>
      <c r="Q379" s="38"/>
      <c r="R379" s="38">
        <v>7870.53</v>
      </c>
      <c r="S379" s="87">
        <f t="shared" si="149"/>
        <v>99.250063051702398</v>
      </c>
      <c r="T379" s="37" t="str">
        <f t="shared" si="150"/>
        <v xml:space="preserve"> </v>
      </c>
      <c r="U379" s="37" t="str">
        <f t="shared" si="151"/>
        <v xml:space="preserve"> </v>
      </c>
      <c r="V379" s="37" t="str">
        <f t="shared" si="152"/>
        <v xml:space="preserve"> </v>
      </c>
      <c r="W379" s="37">
        <f t="shared" si="153"/>
        <v>99.250063051702398</v>
      </c>
      <c r="X379" s="106"/>
      <c r="Y379" s="106"/>
      <c r="Z379" s="106"/>
      <c r="AA379" s="106"/>
      <c r="AB379" s="106"/>
    </row>
    <row r="380" spans="1:28" s="27" customFormat="1" ht="59.25" customHeight="1" x14ac:dyDescent="0.25">
      <c r="A380" s="107" t="s">
        <v>1001</v>
      </c>
      <c r="B380" s="107"/>
      <c r="C380" s="55" t="s">
        <v>1339</v>
      </c>
      <c r="D380" s="38">
        <f>SUM(E380:H380)</f>
        <v>0</v>
      </c>
      <c r="E380" s="38"/>
      <c r="F380" s="38"/>
      <c r="G380" s="38"/>
      <c r="H380" s="38"/>
      <c r="I380" s="120">
        <f t="shared" si="161"/>
        <v>150000</v>
      </c>
      <c r="J380" s="38"/>
      <c r="K380" s="38">
        <v>150000</v>
      </c>
      <c r="L380" s="38"/>
      <c r="M380" s="137"/>
      <c r="N380" s="38">
        <f>SUM(O380:R380)</f>
        <v>137554.46</v>
      </c>
      <c r="O380" s="38"/>
      <c r="P380" s="38">
        <f>137554.49-0.03</f>
        <v>137554.46</v>
      </c>
      <c r="Q380" s="38"/>
      <c r="R380" s="38"/>
      <c r="S380" s="87">
        <f t="shared" si="149"/>
        <v>91.702973333333333</v>
      </c>
      <c r="T380" s="37" t="str">
        <f t="shared" si="150"/>
        <v xml:space="preserve"> </v>
      </c>
      <c r="U380" s="37">
        <f t="shared" si="151"/>
        <v>91.702973333333333</v>
      </c>
      <c r="V380" s="37" t="str">
        <f t="shared" si="152"/>
        <v xml:space="preserve"> </v>
      </c>
      <c r="W380" s="37" t="str">
        <f t="shared" si="153"/>
        <v xml:space="preserve"> </v>
      </c>
      <c r="X380" s="106"/>
      <c r="Y380" s="106"/>
      <c r="Z380" s="106"/>
      <c r="AA380" s="106"/>
      <c r="AB380" s="106"/>
    </row>
    <row r="381" spans="1:28" s="15" customFormat="1" ht="54.95" customHeight="1" x14ac:dyDescent="0.25">
      <c r="A381" s="1">
        <v>1109</v>
      </c>
      <c r="B381" s="1">
        <v>31001</v>
      </c>
      <c r="C381" s="81" t="s">
        <v>1297</v>
      </c>
      <c r="D381" s="33">
        <f t="shared" ref="D381" si="162">SUM(E381:H381)</f>
        <v>8950</v>
      </c>
      <c r="E381" s="33"/>
      <c r="F381" s="33"/>
      <c r="G381" s="33"/>
      <c r="H381" s="33">
        <v>8950</v>
      </c>
      <c r="I381" s="117">
        <f t="shared" si="161"/>
        <v>25705</v>
      </c>
      <c r="J381" s="33"/>
      <c r="K381" s="33"/>
      <c r="L381" s="33"/>
      <c r="M381" s="133">
        <v>25705</v>
      </c>
      <c r="N381" s="33">
        <f>SUM(O381:R381)</f>
        <v>19599.63</v>
      </c>
      <c r="O381" s="33"/>
      <c r="P381" s="33"/>
      <c r="Q381" s="33"/>
      <c r="R381" s="33">
        <v>19599.63</v>
      </c>
      <c r="S381" s="85">
        <f t="shared" si="149"/>
        <v>76.248317447967324</v>
      </c>
      <c r="T381" s="30" t="str">
        <f t="shared" si="150"/>
        <v xml:space="preserve"> </v>
      </c>
      <c r="U381" s="30" t="str">
        <f t="shared" si="151"/>
        <v xml:space="preserve"> </v>
      </c>
      <c r="V381" s="30" t="str">
        <f t="shared" si="152"/>
        <v xml:space="preserve"> </v>
      </c>
      <c r="W381" s="30">
        <f t="shared" si="153"/>
        <v>76.248317447967324</v>
      </c>
      <c r="X381" s="106"/>
      <c r="Y381" s="106"/>
      <c r="Z381" s="106"/>
      <c r="AA381" s="106"/>
      <c r="AB381" s="106"/>
    </row>
    <row r="382" spans="1:28" s="15" customFormat="1" ht="54.95" customHeight="1" x14ac:dyDescent="0.25">
      <c r="A382" s="1" t="s">
        <v>1298</v>
      </c>
      <c r="B382" s="1" t="s">
        <v>1016</v>
      </c>
      <c r="C382" s="53" t="s">
        <v>1299</v>
      </c>
      <c r="D382" s="34">
        <f>SUM(E382:H382)</f>
        <v>3500000</v>
      </c>
      <c r="E382" s="34">
        <v>0</v>
      </c>
      <c r="F382" s="34"/>
      <c r="G382" s="34">
        <v>0</v>
      </c>
      <c r="H382" s="34">
        <v>3500000</v>
      </c>
      <c r="I382" s="114">
        <f>SUM(J382:M382)</f>
        <v>3500000</v>
      </c>
      <c r="J382" s="34"/>
      <c r="K382" s="34"/>
      <c r="L382" s="34"/>
      <c r="M382" s="130">
        <v>3500000</v>
      </c>
      <c r="N382" s="33">
        <f>SUBTOTAL(9,O382:R382)</f>
        <v>2909821.91</v>
      </c>
      <c r="O382" s="34"/>
      <c r="P382" s="34"/>
      <c r="Q382" s="34"/>
      <c r="R382" s="34">
        <v>2909821.91</v>
      </c>
      <c r="S382" s="85">
        <f t="shared" si="149"/>
        <v>83.137768857142859</v>
      </c>
      <c r="T382" s="30" t="str">
        <f t="shared" si="150"/>
        <v xml:space="preserve"> </v>
      </c>
      <c r="U382" s="30" t="str">
        <f t="shared" si="151"/>
        <v xml:space="preserve"> </v>
      </c>
      <c r="V382" s="30" t="str">
        <f t="shared" si="152"/>
        <v xml:space="preserve"> </v>
      </c>
      <c r="W382" s="30">
        <f t="shared" si="153"/>
        <v>83.137768857142859</v>
      </c>
      <c r="X382" s="106"/>
      <c r="Y382" s="106"/>
      <c r="Z382" s="106"/>
      <c r="AA382" s="106"/>
      <c r="AB382" s="106"/>
    </row>
    <row r="383" spans="1:28" s="15" customFormat="1" ht="54.95" customHeight="1" x14ac:dyDescent="0.25">
      <c r="A383" s="1" t="s">
        <v>1298</v>
      </c>
      <c r="B383" s="1" t="s">
        <v>1183</v>
      </c>
      <c r="C383" s="53" t="s">
        <v>1300</v>
      </c>
      <c r="D383" s="34">
        <f>SUM(E383:H383)</f>
        <v>9640000</v>
      </c>
      <c r="E383" s="34">
        <v>9640000</v>
      </c>
      <c r="F383" s="34"/>
      <c r="G383" s="34"/>
      <c r="H383" s="34"/>
      <c r="I383" s="114">
        <f>SUM(J383:M383)</f>
        <v>1361306.3</v>
      </c>
      <c r="J383" s="34">
        <v>596206.30000000005</v>
      </c>
      <c r="K383" s="34"/>
      <c r="L383" s="34">
        <v>765100</v>
      </c>
      <c r="M383" s="130"/>
      <c r="N383" s="34">
        <f>SUBTOTAL(9,O383:R383)</f>
        <v>765100</v>
      </c>
      <c r="O383" s="34"/>
      <c r="P383" s="34"/>
      <c r="Q383" s="34">
        <v>765100</v>
      </c>
      <c r="R383" s="34"/>
      <c r="S383" s="85">
        <f t="shared" si="149"/>
        <v>56.20336877894416</v>
      </c>
      <c r="T383" s="30">
        <f t="shared" si="150"/>
        <v>0</v>
      </c>
      <c r="U383" s="30" t="str">
        <f t="shared" si="151"/>
        <v xml:space="preserve"> </v>
      </c>
      <c r="V383" s="30">
        <f t="shared" si="152"/>
        <v>100</v>
      </c>
      <c r="W383" s="30" t="str">
        <f t="shared" si="153"/>
        <v xml:space="preserve"> </v>
      </c>
      <c r="X383" s="106"/>
      <c r="Y383" s="106"/>
      <c r="Z383" s="106"/>
      <c r="AA383" s="106"/>
      <c r="AB383" s="106"/>
    </row>
    <row r="384" spans="1:28" s="15" customFormat="1" ht="54.95" customHeight="1" x14ac:dyDescent="0.25">
      <c r="A384" s="1" t="s">
        <v>1298</v>
      </c>
      <c r="B384" s="1">
        <v>21033</v>
      </c>
      <c r="C384" s="53" t="s">
        <v>1301</v>
      </c>
      <c r="D384" s="34">
        <f t="shared" si="156"/>
        <v>0</v>
      </c>
      <c r="E384" s="34"/>
      <c r="F384" s="34"/>
      <c r="G384" s="34"/>
      <c r="H384" s="34"/>
      <c r="I384" s="114">
        <f>SUM(J384:M384)</f>
        <v>839960</v>
      </c>
      <c r="J384" s="34"/>
      <c r="K384" s="34"/>
      <c r="L384" s="34"/>
      <c r="M384" s="130">
        <v>839960</v>
      </c>
      <c r="N384" s="34">
        <f>SUM(O384:R384)</f>
        <v>839959.99</v>
      </c>
      <c r="O384" s="34"/>
      <c r="P384" s="34"/>
      <c r="Q384" s="34"/>
      <c r="R384" s="34">
        <v>839959.99</v>
      </c>
      <c r="S384" s="85">
        <f t="shared" si="149"/>
        <v>99.999998809467115</v>
      </c>
      <c r="T384" s="30" t="str">
        <f t="shared" si="150"/>
        <v xml:space="preserve"> </v>
      </c>
      <c r="U384" s="30" t="str">
        <f t="shared" si="151"/>
        <v xml:space="preserve"> </v>
      </c>
      <c r="V384" s="30" t="str">
        <f t="shared" si="152"/>
        <v xml:space="preserve"> </v>
      </c>
      <c r="W384" s="30">
        <f t="shared" si="153"/>
        <v>99.999998809467115</v>
      </c>
      <c r="X384" s="106"/>
      <c r="Y384" s="106"/>
      <c r="Z384" s="106"/>
      <c r="AA384" s="106"/>
      <c r="AB384" s="106"/>
    </row>
    <row r="385" spans="1:28" s="15" customFormat="1" ht="80.099999999999994" customHeight="1" x14ac:dyDescent="0.25">
      <c r="A385" s="1" t="s">
        <v>1298</v>
      </c>
      <c r="B385" s="1" t="s">
        <v>1302</v>
      </c>
      <c r="C385" s="53" t="s">
        <v>1303</v>
      </c>
      <c r="D385" s="34">
        <f>SUM(E385:H385)</f>
        <v>0</v>
      </c>
      <c r="E385" s="34">
        <v>0</v>
      </c>
      <c r="F385" s="34">
        <f>SUM(F387:F387)</f>
        <v>0</v>
      </c>
      <c r="G385" s="34">
        <v>0</v>
      </c>
      <c r="H385" s="34">
        <v>0</v>
      </c>
      <c r="I385" s="114">
        <f t="shared" si="157"/>
        <v>13912.5</v>
      </c>
      <c r="J385" s="34">
        <v>0</v>
      </c>
      <c r="K385" s="34">
        <f>SUM(K387:K387)</f>
        <v>13912.5</v>
      </c>
      <c r="L385" s="34">
        <v>0</v>
      </c>
      <c r="M385" s="130">
        <v>0</v>
      </c>
      <c r="N385" s="34">
        <f>SUM(O385:R385)</f>
        <v>6812.92</v>
      </c>
      <c r="O385" s="34">
        <v>0</v>
      </c>
      <c r="P385" s="34">
        <f>SUM(P387:P387)</f>
        <v>6812.92</v>
      </c>
      <c r="Q385" s="34">
        <v>0</v>
      </c>
      <c r="R385" s="34">
        <v>0</v>
      </c>
      <c r="S385" s="85">
        <f t="shared" si="149"/>
        <v>48.969775381850852</v>
      </c>
      <c r="T385" s="30" t="str">
        <f t="shared" si="150"/>
        <v xml:space="preserve"> </v>
      </c>
      <c r="U385" s="30">
        <f t="shared" si="151"/>
        <v>48.969775381850852</v>
      </c>
      <c r="V385" s="30" t="str">
        <f t="shared" si="152"/>
        <v xml:space="preserve"> </v>
      </c>
      <c r="W385" s="30" t="str">
        <f t="shared" si="153"/>
        <v xml:space="preserve"> </v>
      </c>
      <c r="X385" s="106"/>
      <c r="Y385" s="106"/>
      <c r="Z385" s="106"/>
      <c r="AA385" s="106"/>
      <c r="AB385" s="106"/>
    </row>
    <row r="386" spans="1:28" ht="15" customHeight="1" x14ac:dyDescent="0.25">
      <c r="A386" s="3" t="s">
        <v>1001</v>
      </c>
      <c r="B386" s="3" t="s">
        <v>1001</v>
      </c>
      <c r="C386" s="52" t="s">
        <v>137</v>
      </c>
      <c r="D386" s="35"/>
      <c r="E386" s="35"/>
      <c r="F386" s="35"/>
      <c r="G386" s="35"/>
      <c r="H386" s="35"/>
      <c r="I386" s="115"/>
      <c r="J386" s="35"/>
      <c r="K386" s="35"/>
      <c r="L386" s="35"/>
      <c r="M386" s="131"/>
      <c r="N386" s="35"/>
      <c r="O386" s="35"/>
      <c r="P386" s="35"/>
      <c r="Q386" s="35"/>
      <c r="R386" s="35"/>
      <c r="S386" s="84"/>
      <c r="T386" s="32"/>
      <c r="U386" s="32"/>
      <c r="V386" s="32"/>
      <c r="W386" s="32"/>
      <c r="X386" s="106"/>
      <c r="Y386" s="106"/>
      <c r="Z386" s="106"/>
      <c r="AA386" s="106"/>
      <c r="AB386" s="106"/>
    </row>
    <row r="387" spans="1:28" s="27" customFormat="1" ht="72.75" customHeight="1" x14ac:dyDescent="0.25">
      <c r="A387" s="107" t="s">
        <v>1001</v>
      </c>
      <c r="B387" s="107" t="s">
        <v>1001</v>
      </c>
      <c r="C387" s="55" t="s">
        <v>1304</v>
      </c>
      <c r="D387" s="38">
        <f t="shared" ref="D387:D392" si="163">SUM(E387:H387)</f>
        <v>0</v>
      </c>
      <c r="E387" s="38"/>
      <c r="F387" s="38"/>
      <c r="G387" s="38"/>
      <c r="H387" s="38"/>
      <c r="I387" s="120">
        <f t="shared" si="157"/>
        <v>13912.5</v>
      </c>
      <c r="J387" s="38"/>
      <c r="K387" s="38">
        <v>13912.5</v>
      </c>
      <c r="L387" s="38"/>
      <c r="M387" s="137"/>
      <c r="N387" s="38">
        <f>SUM(O387:R387)</f>
        <v>6812.92</v>
      </c>
      <c r="O387" s="38"/>
      <c r="P387" s="38">
        <v>6812.92</v>
      </c>
      <c r="Q387" s="38"/>
      <c r="R387" s="38"/>
      <c r="S387" s="87">
        <f t="shared" si="149"/>
        <v>48.969775381850852</v>
      </c>
      <c r="T387" s="37" t="str">
        <f t="shared" si="150"/>
        <v xml:space="preserve"> </v>
      </c>
      <c r="U387" s="37">
        <f t="shared" si="151"/>
        <v>48.969775381850852</v>
      </c>
      <c r="V387" s="37" t="str">
        <f t="shared" si="152"/>
        <v xml:space="preserve"> </v>
      </c>
      <c r="W387" s="37" t="str">
        <f t="shared" si="153"/>
        <v xml:space="preserve"> </v>
      </c>
      <c r="X387" s="106"/>
      <c r="Y387" s="106"/>
      <c r="Z387" s="106"/>
      <c r="AA387" s="106"/>
      <c r="AB387" s="106"/>
    </row>
    <row r="388" spans="1:28" s="15" customFormat="1" ht="54.95" customHeight="1" x14ac:dyDescent="0.25">
      <c r="A388" s="1" t="s">
        <v>1298</v>
      </c>
      <c r="B388" s="1" t="s">
        <v>1305</v>
      </c>
      <c r="C388" s="53" t="s">
        <v>1306</v>
      </c>
      <c r="D388" s="34">
        <f t="shared" si="163"/>
        <v>2130296.2000000002</v>
      </c>
      <c r="E388" s="34"/>
      <c r="F388" s="34">
        <v>2130296.2000000002</v>
      </c>
      <c r="G388" s="34"/>
      <c r="H388" s="34"/>
      <c r="I388" s="114">
        <f t="shared" si="157"/>
        <v>2148547</v>
      </c>
      <c r="J388" s="34">
        <v>2148547</v>
      </c>
      <c r="K388" s="34"/>
      <c r="L388" s="34"/>
      <c r="M388" s="130"/>
      <c r="N388" s="34">
        <f>SUM(O388:R388)</f>
        <v>2148546.86</v>
      </c>
      <c r="O388" s="34">
        <v>2148546.86</v>
      </c>
      <c r="P388" s="34"/>
      <c r="Q388" s="34"/>
      <c r="R388" s="34"/>
      <c r="S388" s="85">
        <f t="shared" si="149"/>
        <v>99.999993483968467</v>
      </c>
      <c r="T388" s="30">
        <f t="shared" si="150"/>
        <v>99.999993483968467</v>
      </c>
      <c r="U388" s="30" t="str">
        <f t="shared" si="151"/>
        <v xml:space="preserve"> </v>
      </c>
      <c r="V388" s="30" t="str">
        <f t="shared" si="152"/>
        <v xml:space="preserve"> </v>
      </c>
      <c r="W388" s="30" t="str">
        <f t="shared" si="153"/>
        <v xml:space="preserve"> </v>
      </c>
      <c r="X388" s="106"/>
      <c r="Y388" s="106"/>
      <c r="Z388" s="106"/>
      <c r="AA388" s="106"/>
      <c r="AB388" s="106"/>
    </row>
    <row r="389" spans="1:28" s="15" customFormat="1" ht="54.95" customHeight="1" x14ac:dyDescent="0.25">
      <c r="A389" s="1" t="s">
        <v>1298</v>
      </c>
      <c r="B389" s="1">
        <v>21041</v>
      </c>
      <c r="C389" s="53" t="s">
        <v>1307</v>
      </c>
      <c r="D389" s="34">
        <f t="shared" si="163"/>
        <v>0</v>
      </c>
      <c r="E389" s="34"/>
      <c r="F389" s="34"/>
      <c r="G389" s="34"/>
      <c r="H389" s="34"/>
      <c r="I389" s="114">
        <f t="shared" ref="I389" si="164">SUM(J389:M389)</f>
        <v>1297890</v>
      </c>
      <c r="J389" s="34"/>
      <c r="K389" s="34"/>
      <c r="L389" s="34"/>
      <c r="M389" s="130">
        <v>1297890</v>
      </c>
      <c r="N389" s="34">
        <f>SUM(O389:R389)</f>
        <v>1297890</v>
      </c>
      <c r="O389" s="34"/>
      <c r="P389" s="34"/>
      <c r="Q389" s="34"/>
      <c r="R389" s="34">
        <v>1297890</v>
      </c>
      <c r="S389" s="85">
        <f t="shared" si="149"/>
        <v>100</v>
      </c>
      <c r="T389" s="30" t="str">
        <f t="shared" si="150"/>
        <v xml:space="preserve"> </v>
      </c>
      <c r="U389" s="30" t="str">
        <f t="shared" si="151"/>
        <v xml:space="preserve"> </v>
      </c>
      <c r="V389" s="30" t="str">
        <f t="shared" si="152"/>
        <v xml:space="preserve"> </v>
      </c>
      <c r="W389" s="30">
        <f t="shared" si="153"/>
        <v>100</v>
      </c>
      <c r="X389" s="106"/>
      <c r="Y389" s="106"/>
      <c r="Z389" s="106"/>
      <c r="AA389" s="106"/>
      <c r="AB389" s="106"/>
    </row>
    <row r="390" spans="1:28" s="15" customFormat="1" ht="54.95" customHeight="1" x14ac:dyDescent="0.25">
      <c r="A390" s="1" t="s">
        <v>1308</v>
      </c>
      <c r="B390" s="1" t="s">
        <v>1309</v>
      </c>
      <c r="C390" s="53" t="s">
        <v>1310</v>
      </c>
      <c r="D390" s="34">
        <f t="shared" si="163"/>
        <v>0</v>
      </c>
      <c r="E390" s="34">
        <f>E392</f>
        <v>0</v>
      </c>
      <c r="F390" s="34">
        <f t="shared" ref="F390:H390" si="165">F392</f>
        <v>0</v>
      </c>
      <c r="G390" s="34">
        <f t="shared" si="165"/>
        <v>0</v>
      </c>
      <c r="H390" s="34">
        <f t="shared" si="165"/>
        <v>0</v>
      </c>
      <c r="I390" s="114">
        <f>SUM(J390:M390)</f>
        <v>5119.8999999999996</v>
      </c>
      <c r="J390" s="34">
        <f>J392</f>
        <v>1161.8</v>
      </c>
      <c r="K390" s="34">
        <f t="shared" ref="K390:M390" si="166">K392</f>
        <v>3958.1</v>
      </c>
      <c r="L390" s="34">
        <f t="shared" si="166"/>
        <v>0</v>
      </c>
      <c r="M390" s="130">
        <f t="shared" si="166"/>
        <v>0</v>
      </c>
      <c r="N390" s="34">
        <f>SUM(O390:R390)</f>
        <v>1161.8</v>
      </c>
      <c r="O390" s="34">
        <f>O392</f>
        <v>1161.8</v>
      </c>
      <c r="P390" s="34">
        <f t="shared" ref="P390:R390" si="167">P392</f>
        <v>0</v>
      </c>
      <c r="Q390" s="34">
        <f t="shared" si="167"/>
        <v>0</v>
      </c>
      <c r="R390" s="34">
        <f t="shared" si="167"/>
        <v>0</v>
      </c>
      <c r="S390" s="85">
        <f t="shared" si="149"/>
        <v>22.691849450184577</v>
      </c>
      <c r="T390" s="30">
        <f t="shared" si="150"/>
        <v>100</v>
      </c>
      <c r="U390" s="30">
        <f t="shared" si="151"/>
        <v>0</v>
      </c>
      <c r="V390" s="30" t="str">
        <f t="shared" si="152"/>
        <v xml:space="preserve"> </v>
      </c>
      <c r="W390" s="30" t="str">
        <f t="shared" si="153"/>
        <v xml:space="preserve"> </v>
      </c>
      <c r="X390" s="106"/>
      <c r="Y390" s="106"/>
      <c r="Z390" s="106"/>
      <c r="AA390" s="106"/>
      <c r="AB390" s="106"/>
    </row>
    <row r="391" spans="1:28" ht="15" customHeight="1" x14ac:dyDescent="0.25">
      <c r="A391" s="3" t="s">
        <v>1001</v>
      </c>
      <c r="B391" s="3" t="s">
        <v>1001</v>
      </c>
      <c r="C391" s="52" t="s">
        <v>137</v>
      </c>
      <c r="D391" s="35"/>
      <c r="E391" s="31"/>
      <c r="F391" s="31"/>
      <c r="G391" s="31"/>
      <c r="H391" s="31"/>
      <c r="I391" s="118"/>
      <c r="J391" s="31"/>
      <c r="K391" s="35"/>
      <c r="L391" s="31"/>
      <c r="M391" s="134"/>
      <c r="N391" s="31"/>
      <c r="O391" s="31"/>
      <c r="P391" s="31"/>
      <c r="Q391" s="31"/>
      <c r="R391" s="31"/>
      <c r="S391" s="84"/>
      <c r="T391" s="32"/>
      <c r="U391" s="32"/>
      <c r="V391" s="32"/>
      <c r="W391" s="32"/>
      <c r="X391" s="106"/>
      <c r="Y391" s="106"/>
      <c r="Z391" s="106"/>
      <c r="AA391" s="106"/>
      <c r="AB391" s="106"/>
    </row>
    <row r="392" spans="1:28" s="46" customFormat="1" ht="24.75" customHeight="1" x14ac:dyDescent="0.25">
      <c r="A392" s="20" t="s">
        <v>1001</v>
      </c>
      <c r="B392" s="20" t="s">
        <v>1001</v>
      </c>
      <c r="C392" s="56" t="s">
        <v>169</v>
      </c>
      <c r="D392" s="47">
        <f t="shared" si="163"/>
        <v>0</v>
      </c>
      <c r="E392" s="47"/>
      <c r="F392" s="47"/>
      <c r="G392" s="47"/>
      <c r="H392" s="47"/>
      <c r="I392" s="121">
        <f t="shared" ref="I392" si="168">SUM(J392:M392)</f>
        <v>5119.8999999999996</v>
      </c>
      <c r="J392" s="47">
        <f>SUM(J393:J395)</f>
        <v>1161.8</v>
      </c>
      <c r="K392" s="47">
        <f>SUM(K393:K395)</f>
        <v>3958.1</v>
      </c>
      <c r="L392" s="47">
        <f t="shared" ref="L392:R392" si="169">SUM(L393:L395)</f>
        <v>0</v>
      </c>
      <c r="M392" s="136">
        <f t="shared" si="169"/>
        <v>0</v>
      </c>
      <c r="N392" s="47">
        <f t="shared" si="169"/>
        <v>1161.8</v>
      </c>
      <c r="O392" s="47">
        <f>SUM(O393:O395)</f>
        <v>1161.8</v>
      </c>
      <c r="P392" s="47">
        <f t="shared" si="169"/>
        <v>0</v>
      </c>
      <c r="Q392" s="47">
        <f t="shared" si="169"/>
        <v>0</v>
      </c>
      <c r="R392" s="47">
        <f t="shared" si="169"/>
        <v>0</v>
      </c>
      <c r="S392" s="86">
        <f t="shared" si="149"/>
        <v>22.691849450184577</v>
      </c>
      <c r="T392" s="45">
        <f t="shared" si="150"/>
        <v>100</v>
      </c>
      <c r="U392" s="45">
        <f t="shared" si="151"/>
        <v>0</v>
      </c>
      <c r="V392" s="45" t="str">
        <f t="shared" si="152"/>
        <v xml:space="preserve"> </v>
      </c>
      <c r="W392" s="45" t="str">
        <f t="shared" si="153"/>
        <v xml:space="preserve"> </v>
      </c>
      <c r="X392" s="106"/>
      <c r="Y392" s="106"/>
      <c r="Z392" s="106"/>
      <c r="AA392" s="106"/>
      <c r="AB392" s="106"/>
    </row>
    <row r="393" spans="1:28" s="27" customFormat="1" ht="66" customHeight="1" x14ac:dyDescent="0.25">
      <c r="A393" s="28"/>
      <c r="B393" s="28"/>
      <c r="C393" s="55" t="s">
        <v>1311</v>
      </c>
      <c r="D393" s="38">
        <f t="shared" ref="D393:D395" si="170">+E393+F393+G393+H393</f>
        <v>0</v>
      </c>
      <c r="E393" s="38"/>
      <c r="F393" s="38"/>
      <c r="G393" s="38"/>
      <c r="H393" s="38"/>
      <c r="I393" s="120">
        <f>SUM(J393:M393)</f>
        <v>2678.1</v>
      </c>
      <c r="J393" s="38"/>
      <c r="K393" s="38">
        <v>2678.1</v>
      </c>
      <c r="L393" s="38"/>
      <c r="M393" s="137"/>
      <c r="N393" s="38">
        <f>SUM(O393:Q393)</f>
        <v>0</v>
      </c>
      <c r="O393" s="38"/>
      <c r="P393" s="38"/>
      <c r="Q393" s="38"/>
      <c r="R393" s="38"/>
      <c r="S393" s="87">
        <f t="shared" si="149"/>
        <v>0</v>
      </c>
      <c r="T393" s="37" t="str">
        <f t="shared" si="150"/>
        <v xml:space="preserve"> </v>
      </c>
      <c r="U393" s="37">
        <f t="shared" si="151"/>
        <v>0</v>
      </c>
      <c r="V393" s="37" t="str">
        <f t="shared" si="152"/>
        <v xml:space="preserve"> </v>
      </c>
      <c r="W393" s="37" t="str">
        <f t="shared" si="153"/>
        <v xml:space="preserve"> </v>
      </c>
      <c r="X393" s="106"/>
      <c r="Y393" s="106"/>
      <c r="Z393" s="106"/>
      <c r="AA393" s="106"/>
      <c r="AB393" s="106"/>
    </row>
    <row r="394" spans="1:28" s="27" customFormat="1" ht="109.5" customHeight="1" x14ac:dyDescent="0.25">
      <c r="A394" s="28"/>
      <c r="B394" s="28"/>
      <c r="C394" s="55" t="s">
        <v>1312</v>
      </c>
      <c r="D394" s="38">
        <f t="shared" si="170"/>
        <v>0</v>
      </c>
      <c r="E394" s="38"/>
      <c r="F394" s="38"/>
      <c r="G394" s="38"/>
      <c r="H394" s="38"/>
      <c r="I394" s="120">
        <f t="shared" ref="I394:I395" si="171">SUM(J394:M394)</f>
        <v>1280</v>
      </c>
      <c r="J394" s="38"/>
      <c r="K394" s="38">
        <v>1280</v>
      </c>
      <c r="L394" s="38"/>
      <c r="M394" s="137"/>
      <c r="N394" s="38">
        <f>SUM(O394:Q394)</f>
        <v>0</v>
      </c>
      <c r="O394" s="38"/>
      <c r="P394" s="38"/>
      <c r="Q394" s="38"/>
      <c r="R394" s="38"/>
      <c r="S394" s="87">
        <f t="shared" si="149"/>
        <v>0</v>
      </c>
      <c r="T394" s="37" t="str">
        <f t="shared" si="150"/>
        <v xml:space="preserve"> </v>
      </c>
      <c r="U394" s="37">
        <f t="shared" si="151"/>
        <v>0</v>
      </c>
      <c r="V394" s="37" t="str">
        <f t="shared" si="152"/>
        <v xml:space="preserve"> </v>
      </c>
      <c r="W394" s="37" t="str">
        <f t="shared" si="153"/>
        <v xml:space="preserve"> </v>
      </c>
      <c r="X394" s="106"/>
      <c r="Y394" s="106"/>
      <c r="Z394" s="106"/>
      <c r="AA394" s="106"/>
      <c r="AB394" s="106"/>
    </row>
    <row r="395" spans="1:28" s="27" customFormat="1" ht="72.75" customHeight="1" x14ac:dyDescent="0.25">
      <c r="A395" s="28"/>
      <c r="B395" s="28"/>
      <c r="C395" s="55" t="s">
        <v>1313</v>
      </c>
      <c r="D395" s="38">
        <f t="shared" si="170"/>
        <v>0</v>
      </c>
      <c r="E395" s="38"/>
      <c r="F395" s="38"/>
      <c r="G395" s="38"/>
      <c r="H395" s="38"/>
      <c r="I395" s="120">
        <f t="shared" si="171"/>
        <v>1161.8</v>
      </c>
      <c r="J395" s="38">
        <v>1161.8</v>
      </c>
      <c r="K395" s="38"/>
      <c r="L395" s="38"/>
      <c r="M395" s="137"/>
      <c r="N395" s="38">
        <f>SUM(O395:Q395)</f>
        <v>1161.8</v>
      </c>
      <c r="O395" s="38">
        <v>1161.8</v>
      </c>
      <c r="P395" s="38"/>
      <c r="Q395" s="38"/>
      <c r="R395" s="38"/>
      <c r="S395" s="87">
        <f t="shared" si="149"/>
        <v>100</v>
      </c>
      <c r="T395" s="37">
        <f t="shared" si="150"/>
        <v>100</v>
      </c>
      <c r="U395" s="37" t="str">
        <f t="shared" si="151"/>
        <v xml:space="preserve"> </v>
      </c>
      <c r="V395" s="37" t="str">
        <f t="shared" si="152"/>
        <v xml:space="preserve"> </v>
      </c>
      <c r="W395" s="37" t="str">
        <f t="shared" si="153"/>
        <v xml:space="preserve"> </v>
      </c>
      <c r="X395" s="106"/>
      <c r="Y395" s="106"/>
      <c r="Z395" s="106"/>
      <c r="AA395" s="106"/>
      <c r="AB395" s="106"/>
    </row>
    <row r="396" spans="1:28" s="15" customFormat="1" ht="54.95" customHeight="1" x14ac:dyDescent="0.25">
      <c r="A396" s="1" t="s">
        <v>1308</v>
      </c>
      <c r="B396" s="1">
        <v>21001</v>
      </c>
      <c r="C396" s="53" t="s">
        <v>1314</v>
      </c>
      <c r="D396" s="34">
        <f t="shared" ref="D396" si="172">SUM(E396:H396)</f>
        <v>0</v>
      </c>
      <c r="E396" s="34">
        <f>E398</f>
        <v>0</v>
      </c>
      <c r="F396" s="34">
        <f t="shared" ref="F396:H396" si="173">F398</f>
        <v>0</v>
      </c>
      <c r="G396" s="34">
        <f t="shared" si="173"/>
        <v>0</v>
      </c>
      <c r="H396" s="34">
        <f t="shared" si="173"/>
        <v>0</v>
      </c>
      <c r="I396" s="114">
        <f t="shared" ref="I396" si="174">SUM(J396:M396)</f>
        <v>14210.4</v>
      </c>
      <c r="J396" s="34">
        <f>J398</f>
        <v>0</v>
      </c>
      <c r="K396" s="34">
        <f t="shared" ref="K396:M396" si="175">K398</f>
        <v>13150.4</v>
      </c>
      <c r="L396" s="34">
        <f t="shared" si="175"/>
        <v>1060</v>
      </c>
      <c r="M396" s="130">
        <f t="shared" si="175"/>
        <v>0</v>
      </c>
      <c r="N396" s="34">
        <f>SUM(O396:R396)</f>
        <v>10540.72</v>
      </c>
      <c r="O396" s="34">
        <f>O398</f>
        <v>0</v>
      </c>
      <c r="P396" s="34">
        <f t="shared" ref="P396:R396" si="176">P398</f>
        <v>9480.7199999999993</v>
      </c>
      <c r="Q396" s="34">
        <f t="shared" si="176"/>
        <v>1060</v>
      </c>
      <c r="R396" s="34">
        <f t="shared" si="176"/>
        <v>0</v>
      </c>
      <c r="S396" s="85">
        <f t="shared" si="149"/>
        <v>74.176096380115965</v>
      </c>
      <c r="T396" s="30" t="str">
        <f t="shared" si="150"/>
        <v xml:space="preserve"> </v>
      </c>
      <c r="U396" s="30">
        <f t="shared" si="151"/>
        <v>72.094537048302712</v>
      </c>
      <c r="V396" s="30">
        <f t="shared" si="152"/>
        <v>100</v>
      </c>
      <c r="W396" s="30" t="str">
        <f t="shared" si="153"/>
        <v xml:space="preserve"> </v>
      </c>
      <c r="X396" s="106"/>
      <c r="Y396" s="106"/>
      <c r="Z396" s="106"/>
      <c r="AA396" s="106"/>
      <c r="AB396" s="106"/>
    </row>
    <row r="397" spans="1:28" ht="15" customHeight="1" x14ac:dyDescent="0.25">
      <c r="A397" s="3" t="s">
        <v>1001</v>
      </c>
      <c r="B397" s="3" t="s">
        <v>1001</v>
      </c>
      <c r="C397" s="52" t="s">
        <v>137</v>
      </c>
      <c r="D397" s="35"/>
      <c r="E397" s="31"/>
      <c r="F397" s="31"/>
      <c r="G397" s="31"/>
      <c r="H397" s="31"/>
      <c r="I397" s="118"/>
      <c r="J397" s="31"/>
      <c r="K397" s="35"/>
      <c r="L397" s="31"/>
      <c r="M397" s="134"/>
      <c r="N397" s="31"/>
      <c r="O397" s="31"/>
      <c r="P397" s="31"/>
      <c r="Q397" s="31"/>
      <c r="R397" s="31"/>
      <c r="S397" s="84"/>
      <c r="T397" s="32"/>
      <c r="U397" s="32"/>
      <c r="V397" s="32"/>
      <c r="W397" s="32"/>
      <c r="X397" s="106"/>
      <c r="Y397" s="106"/>
      <c r="Z397" s="106"/>
      <c r="AA397" s="106"/>
      <c r="AB397" s="106"/>
    </row>
    <row r="398" spans="1:28" s="46" customFormat="1" ht="24.75" customHeight="1" x14ac:dyDescent="0.25">
      <c r="A398" s="20" t="s">
        <v>1001</v>
      </c>
      <c r="B398" s="20" t="s">
        <v>1001</v>
      </c>
      <c r="C398" s="56" t="s">
        <v>195</v>
      </c>
      <c r="D398" s="47">
        <f t="shared" ref="D398:D399" si="177">SUM(E398:H398)</f>
        <v>0</v>
      </c>
      <c r="E398" s="47">
        <f>SUM(E399:E399)</f>
        <v>0</v>
      </c>
      <c r="F398" s="47">
        <f>SUM(F399:F399)</f>
        <v>0</v>
      </c>
      <c r="G398" s="47">
        <f>SUM(G399:G399)</f>
        <v>0</v>
      </c>
      <c r="H398" s="47">
        <f>SUM(H399:H399)</f>
        <v>0</v>
      </c>
      <c r="I398" s="121">
        <f>SUM(J398:M398)</f>
        <v>14210.4</v>
      </c>
      <c r="J398" s="47">
        <f>SUM(J399:J399)</f>
        <v>0</v>
      </c>
      <c r="K398" s="47">
        <f>SUM(K399:K399)</f>
        <v>13150.4</v>
      </c>
      <c r="L398" s="47">
        <f>SUM(L399:L399)</f>
        <v>1060</v>
      </c>
      <c r="M398" s="136">
        <f>SUM(M399:M399)</f>
        <v>0</v>
      </c>
      <c r="N398" s="47">
        <f>SUM(O398:R398)</f>
        <v>10540.72</v>
      </c>
      <c r="O398" s="47">
        <f>SUM(O399:O399)</f>
        <v>0</v>
      </c>
      <c r="P398" s="47">
        <f>SUM(P399:P399)</f>
        <v>9480.7199999999993</v>
      </c>
      <c r="Q398" s="47">
        <f>SUM(Q399:Q399)</f>
        <v>1060</v>
      </c>
      <c r="R398" s="47">
        <f>SUM(R399:R399)</f>
        <v>0</v>
      </c>
      <c r="S398" s="86">
        <f t="shared" si="149"/>
        <v>74.176096380115965</v>
      </c>
      <c r="T398" s="45" t="str">
        <f t="shared" si="150"/>
        <v xml:space="preserve"> </v>
      </c>
      <c r="U398" s="45">
        <f t="shared" si="151"/>
        <v>72.094537048302712</v>
      </c>
      <c r="V398" s="45">
        <f t="shared" si="152"/>
        <v>100</v>
      </c>
      <c r="W398" s="45" t="str">
        <f t="shared" si="153"/>
        <v xml:space="preserve"> </v>
      </c>
      <c r="X398" s="106"/>
      <c r="Y398" s="106"/>
      <c r="Z398" s="106"/>
      <c r="AA398" s="106"/>
      <c r="AB398" s="106"/>
    </row>
    <row r="399" spans="1:28" s="27" customFormat="1" ht="72.75" customHeight="1" x14ac:dyDescent="0.25">
      <c r="A399" s="107" t="s">
        <v>1001</v>
      </c>
      <c r="B399" s="107" t="s">
        <v>1001</v>
      </c>
      <c r="C399" s="55" t="s">
        <v>1315</v>
      </c>
      <c r="D399" s="38">
        <f t="shared" si="177"/>
        <v>0</v>
      </c>
      <c r="E399" s="38"/>
      <c r="F399" s="38"/>
      <c r="G399" s="38"/>
      <c r="H399" s="38"/>
      <c r="I399" s="120">
        <f>SUM(J399:M399)</f>
        <v>14210.4</v>
      </c>
      <c r="J399" s="38"/>
      <c r="K399" s="38">
        <v>13150.4</v>
      </c>
      <c r="L399" s="38">
        <v>1060</v>
      </c>
      <c r="M399" s="137"/>
      <c r="N399" s="38">
        <f>SUM(O399:R399)</f>
        <v>10540.72</v>
      </c>
      <c r="O399" s="38"/>
      <c r="P399" s="38">
        <v>9480.7199999999993</v>
      </c>
      <c r="Q399" s="38">
        <v>1060</v>
      </c>
      <c r="R399" s="38" t="s">
        <v>1120</v>
      </c>
      <c r="S399" s="87">
        <f t="shared" si="149"/>
        <v>74.176096380115965</v>
      </c>
      <c r="T399" s="37" t="str">
        <f t="shared" si="150"/>
        <v xml:space="preserve"> </v>
      </c>
      <c r="U399" s="37">
        <f t="shared" si="151"/>
        <v>72.094537048302712</v>
      </c>
      <c r="V399" s="37">
        <f t="shared" si="152"/>
        <v>100</v>
      </c>
      <c r="W399" s="37" t="str">
        <f t="shared" si="153"/>
        <v xml:space="preserve"> </v>
      </c>
      <c r="X399" s="106"/>
      <c r="Y399" s="106"/>
      <c r="Z399" s="106"/>
      <c r="AA399" s="106"/>
      <c r="AB399" s="106"/>
    </row>
    <row r="400" spans="1:28" s="15" customFormat="1" ht="54.95" customHeight="1" x14ac:dyDescent="0.25">
      <c r="A400" s="1" t="s">
        <v>1308</v>
      </c>
      <c r="B400" s="1" t="s">
        <v>1316</v>
      </c>
      <c r="C400" s="53" t="s">
        <v>1317</v>
      </c>
      <c r="D400" s="34">
        <f>D402+D403+D406+D408+D410+D412+D417+D419+D423+D427</f>
        <v>3000000</v>
      </c>
      <c r="E400" s="34">
        <f>E402+E403+E406+E408+E410+E412+E417+E419+E423+E427</f>
        <v>0</v>
      </c>
      <c r="F400" s="34">
        <f t="shared" ref="F400:H400" si="178">F402+F403+F406+F408+F410+F412+F417+F419+F423+F427</f>
        <v>3000000</v>
      </c>
      <c r="G400" s="34">
        <f t="shared" si="178"/>
        <v>0</v>
      </c>
      <c r="H400" s="34">
        <f t="shared" si="178"/>
        <v>0</v>
      </c>
      <c r="I400" s="114">
        <f>I402+I403+I406+I408+I410+I412+I417+I419+I423+I427</f>
        <v>1683579.0999999999</v>
      </c>
      <c r="J400" s="34">
        <f>J402+J403+J406+J408+J410+J412+J417+J419+J423+J427</f>
        <v>780522.89999999991</v>
      </c>
      <c r="K400" s="34">
        <f t="shared" ref="K400:M400" si="179">K402+K403+K406+K408+K410+K412+K417+K419+K423+K427</f>
        <v>884059.60000000009</v>
      </c>
      <c r="L400" s="34">
        <f t="shared" si="179"/>
        <v>18996.599999999999</v>
      </c>
      <c r="M400" s="130">
        <f t="shared" si="179"/>
        <v>0</v>
      </c>
      <c r="N400" s="34">
        <f>N402+N403+N406+N408+N410+N412+N417+N419+N423+N427</f>
        <v>1375141.3369999998</v>
      </c>
      <c r="O400" s="34">
        <f t="shared" ref="O400:R400" si="180">O402+O403+O406+O408+O410+O412+O417+O419+O423+O427</f>
        <v>718637.82700000005</v>
      </c>
      <c r="P400" s="34">
        <f t="shared" si="180"/>
        <v>639102.91</v>
      </c>
      <c r="Q400" s="34">
        <f t="shared" si="180"/>
        <v>17400.599999999999</v>
      </c>
      <c r="R400" s="34">
        <f t="shared" si="180"/>
        <v>0</v>
      </c>
      <c r="S400" s="85">
        <f t="shared" si="149"/>
        <v>81.679639346912765</v>
      </c>
      <c r="T400" s="30">
        <f t="shared" si="150"/>
        <v>92.071331539407765</v>
      </c>
      <c r="U400" s="30">
        <f t="shared" si="151"/>
        <v>72.291835301601836</v>
      </c>
      <c r="V400" s="30">
        <f t="shared" si="152"/>
        <v>91.598496573070975</v>
      </c>
      <c r="W400" s="30" t="str">
        <f t="shared" si="153"/>
        <v xml:space="preserve"> </v>
      </c>
      <c r="X400" s="106"/>
      <c r="Y400" s="106"/>
      <c r="Z400" s="106"/>
      <c r="AA400" s="106"/>
      <c r="AB400" s="106"/>
    </row>
    <row r="401" spans="1:28" ht="15" customHeight="1" x14ac:dyDescent="0.25">
      <c r="A401" s="3" t="s">
        <v>1001</v>
      </c>
      <c r="B401" s="3" t="s">
        <v>1001</v>
      </c>
      <c r="C401" s="52" t="s">
        <v>624</v>
      </c>
      <c r="D401" s="35"/>
      <c r="E401" s="35"/>
      <c r="F401" s="35"/>
      <c r="G401" s="35"/>
      <c r="H401" s="35"/>
      <c r="I401" s="115"/>
      <c r="J401" s="35"/>
      <c r="K401" s="35"/>
      <c r="L401" s="35"/>
      <c r="M401" s="131"/>
      <c r="N401" s="35"/>
      <c r="O401" s="35"/>
      <c r="P401" s="35"/>
      <c r="Q401" s="35"/>
      <c r="R401" s="35"/>
      <c r="S401" s="84"/>
      <c r="T401" s="32"/>
      <c r="U401" s="32"/>
      <c r="V401" s="32"/>
      <c r="W401" s="32"/>
      <c r="X401" s="106"/>
      <c r="Y401" s="106"/>
      <c r="Z401" s="106"/>
      <c r="AA401" s="106"/>
      <c r="AB401" s="106"/>
    </row>
    <row r="402" spans="1:28" s="46" customFormat="1" ht="22.5" customHeight="1" x14ac:dyDescent="0.25">
      <c r="A402" s="20"/>
      <c r="B402" s="20"/>
      <c r="C402" s="56" t="s">
        <v>1318</v>
      </c>
      <c r="D402" s="47">
        <f>SUM(E402:H402)</f>
        <v>3000000</v>
      </c>
      <c r="E402" s="47"/>
      <c r="F402" s="47">
        <v>3000000</v>
      </c>
      <c r="G402" s="47"/>
      <c r="H402" s="47"/>
      <c r="I402" s="121">
        <f>SUM(J402:M402)</f>
        <v>559.70000000000005</v>
      </c>
      <c r="J402" s="47"/>
      <c r="K402" s="47">
        <v>559.70000000000005</v>
      </c>
      <c r="L402" s="47"/>
      <c r="M402" s="136"/>
      <c r="N402" s="47">
        <f>SUM(O402:R402)</f>
        <v>0</v>
      </c>
      <c r="O402" s="47"/>
      <c r="P402" s="47"/>
      <c r="Q402" s="47"/>
      <c r="R402" s="47"/>
      <c r="S402" s="86">
        <f t="shared" si="149"/>
        <v>0</v>
      </c>
      <c r="T402" s="45" t="str">
        <f t="shared" si="150"/>
        <v xml:space="preserve"> </v>
      </c>
      <c r="U402" s="45">
        <f t="shared" si="151"/>
        <v>0</v>
      </c>
      <c r="V402" s="45" t="str">
        <f t="shared" si="152"/>
        <v xml:space="preserve"> </v>
      </c>
      <c r="W402" s="45" t="str">
        <f t="shared" si="153"/>
        <v xml:space="preserve"> </v>
      </c>
      <c r="X402" s="106"/>
      <c r="Y402" s="106"/>
      <c r="Z402" s="106"/>
      <c r="AA402" s="106"/>
      <c r="AB402" s="106"/>
    </row>
    <row r="403" spans="1:28" s="46" customFormat="1" ht="21" customHeight="1" x14ac:dyDescent="0.25">
      <c r="A403" s="20" t="s">
        <v>1001</v>
      </c>
      <c r="B403" s="20" t="s">
        <v>1001</v>
      </c>
      <c r="C403" s="56" t="s">
        <v>186</v>
      </c>
      <c r="D403" s="47">
        <f t="shared" ref="D403:D422" si="181">SUM(E403:H403)</f>
        <v>0</v>
      </c>
      <c r="E403" s="47">
        <f>SUM(E404:E405)</f>
        <v>0</v>
      </c>
      <c r="F403" s="47">
        <f t="shared" ref="F403:H403" si="182">SUM(F404:F405)</f>
        <v>0</v>
      </c>
      <c r="G403" s="47">
        <f t="shared" si="182"/>
        <v>0</v>
      </c>
      <c r="H403" s="47">
        <f t="shared" si="182"/>
        <v>0</v>
      </c>
      <c r="I403" s="121">
        <f>SUM(J403:M403)</f>
        <v>271794.90000000002</v>
      </c>
      <c r="J403" s="47">
        <f t="shared" ref="J403:L403" si="183">J404+J405</f>
        <v>0</v>
      </c>
      <c r="K403" s="47">
        <f t="shared" si="183"/>
        <v>268972.90000000002</v>
      </c>
      <c r="L403" s="47">
        <f t="shared" si="183"/>
        <v>2822</v>
      </c>
      <c r="M403" s="136">
        <f>M404+M405</f>
        <v>0</v>
      </c>
      <c r="N403" s="47">
        <f>SUM(O403:R403)</f>
        <v>270216.73200000002</v>
      </c>
      <c r="O403" s="47">
        <f t="shared" ref="O403:R403" si="184">O404+O405</f>
        <v>0</v>
      </c>
      <c r="P403" s="47">
        <f t="shared" si="184"/>
        <v>268900.73200000002</v>
      </c>
      <c r="Q403" s="47">
        <f t="shared" si="184"/>
        <v>1316</v>
      </c>
      <c r="R403" s="47">
        <f t="shared" si="184"/>
        <v>0</v>
      </c>
      <c r="S403" s="86">
        <f t="shared" si="149"/>
        <v>99.419353343274651</v>
      </c>
      <c r="T403" s="45" t="str">
        <f t="shared" si="150"/>
        <v xml:space="preserve"> </v>
      </c>
      <c r="U403" s="45">
        <f t="shared" si="151"/>
        <v>99.973169044167648</v>
      </c>
      <c r="V403" s="45">
        <f t="shared" si="152"/>
        <v>46.633593196314671</v>
      </c>
      <c r="W403" s="45" t="str">
        <f t="shared" si="153"/>
        <v xml:space="preserve"> </v>
      </c>
      <c r="X403" s="106"/>
      <c r="Y403" s="106"/>
      <c r="Z403" s="106"/>
      <c r="AA403" s="106"/>
      <c r="AB403" s="106"/>
    </row>
    <row r="404" spans="1:28" s="27" customFormat="1" ht="39" customHeight="1" x14ac:dyDescent="0.25">
      <c r="A404" s="107" t="s">
        <v>1001</v>
      </c>
      <c r="B404" s="107" t="s">
        <v>1001</v>
      </c>
      <c r="C404" s="55" t="s">
        <v>1319</v>
      </c>
      <c r="D404" s="38">
        <f t="shared" si="181"/>
        <v>0</v>
      </c>
      <c r="E404" s="38"/>
      <c r="F404" s="38"/>
      <c r="G404" s="38"/>
      <c r="H404" s="38"/>
      <c r="I404" s="120">
        <f t="shared" ref="I404" si="185">SUM(J404:M404)</f>
        <v>270288.90000000002</v>
      </c>
      <c r="J404" s="38"/>
      <c r="K404" s="38">
        <v>268972.90000000002</v>
      </c>
      <c r="L404" s="38">
        <v>1316</v>
      </c>
      <c r="M404" s="137"/>
      <c r="N404" s="38">
        <f>SUM(O404:R404)</f>
        <v>270216.73200000002</v>
      </c>
      <c r="O404" s="38"/>
      <c r="P404" s="38">
        <f>268900.727+0.005</f>
        <v>268900.73200000002</v>
      </c>
      <c r="Q404" s="38">
        <v>1316</v>
      </c>
      <c r="R404" s="38"/>
      <c r="S404" s="87">
        <f t="shared" si="149"/>
        <v>99.973299680453025</v>
      </c>
      <c r="T404" s="37" t="str">
        <f t="shared" si="150"/>
        <v xml:space="preserve"> </v>
      </c>
      <c r="U404" s="37">
        <f t="shared" si="151"/>
        <v>99.973169044167648</v>
      </c>
      <c r="V404" s="37">
        <f t="shared" si="152"/>
        <v>100</v>
      </c>
      <c r="W404" s="37" t="str">
        <f t="shared" si="153"/>
        <v xml:space="preserve"> </v>
      </c>
      <c r="X404" s="106"/>
      <c r="Y404" s="106"/>
      <c r="Z404" s="106"/>
      <c r="AA404" s="106"/>
      <c r="AB404" s="106"/>
    </row>
    <row r="405" spans="1:28" s="27" customFormat="1" ht="119.25" customHeight="1" x14ac:dyDescent="0.25">
      <c r="A405" s="107"/>
      <c r="B405" s="107"/>
      <c r="C405" s="55" t="s">
        <v>1320</v>
      </c>
      <c r="D405" s="38"/>
      <c r="E405" s="38"/>
      <c r="F405" s="38"/>
      <c r="G405" s="38"/>
      <c r="H405" s="38"/>
      <c r="I405" s="120">
        <f>SUM(J405:M405)</f>
        <v>1506</v>
      </c>
      <c r="J405" s="38"/>
      <c r="K405" s="38"/>
      <c r="L405" s="38">
        <v>1506</v>
      </c>
      <c r="M405" s="137"/>
      <c r="N405" s="38">
        <f>SUBTOTAL(9,O405:R405)</f>
        <v>0</v>
      </c>
      <c r="O405" s="38"/>
      <c r="P405" s="38"/>
      <c r="Q405" s="38"/>
      <c r="R405" s="38"/>
      <c r="S405" s="87">
        <f t="shared" si="149"/>
        <v>0</v>
      </c>
      <c r="T405" s="37" t="str">
        <f t="shared" si="150"/>
        <v xml:space="preserve"> </v>
      </c>
      <c r="U405" s="37" t="str">
        <f t="shared" si="151"/>
        <v xml:space="preserve"> </v>
      </c>
      <c r="V405" s="37">
        <f t="shared" si="152"/>
        <v>0</v>
      </c>
      <c r="W405" s="37" t="str">
        <f t="shared" si="153"/>
        <v xml:space="preserve"> </v>
      </c>
      <c r="X405" s="106"/>
      <c r="Y405" s="106"/>
      <c r="Z405" s="106"/>
      <c r="AA405" s="106"/>
      <c r="AB405" s="106"/>
    </row>
    <row r="406" spans="1:28" s="46" customFormat="1" ht="20.25" customHeight="1" x14ac:dyDescent="0.25">
      <c r="A406" s="48"/>
      <c r="B406" s="48"/>
      <c r="C406" s="56" t="s">
        <v>169</v>
      </c>
      <c r="D406" s="47">
        <f t="shared" ref="D406" si="186">SUM(E406:H406)</f>
        <v>0</v>
      </c>
      <c r="E406" s="47">
        <f>E408</f>
        <v>0</v>
      </c>
      <c r="F406" s="47">
        <f>F408</f>
        <v>0</v>
      </c>
      <c r="G406" s="47">
        <f>G408</f>
        <v>0</v>
      </c>
      <c r="H406" s="47">
        <f>H408</f>
        <v>0</v>
      </c>
      <c r="I406" s="121">
        <f>SUM(J406:M406)</f>
        <v>26141.8</v>
      </c>
      <c r="J406" s="47">
        <f>J407</f>
        <v>26141.8</v>
      </c>
      <c r="K406" s="47">
        <f t="shared" ref="K406:M406" si="187">K407</f>
        <v>0</v>
      </c>
      <c r="L406" s="47">
        <f t="shared" si="187"/>
        <v>0</v>
      </c>
      <c r="M406" s="136">
        <f t="shared" si="187"/>
        <v>0</v>
      </c>
      <c r="N406" s="47">
        <f>SUM(O406:R406)</f>
        <v>24496.31</v>
      </c>
      <c r="O406" s="47">
        <f>O407</f>
        <v>24496.31</v>
      </c>
      <c r="P406" s="47">
        <f t="shared" ref="P406:R406" si="188">P407</f>
        <v>0</v>
      </c>
      <c r="Q406" s="47">
        <f t="shared" si="188"/>
        <v>0</v>
      </c>
      <c r="R406" s="47">
        <f t="shared" si="188"/>
        <v>0</v>
      </c>
      <c r="S406" s="86">
        <f t="shared" si="149"/>
        <v>93.705521425456567</v>
      </c>
      <c r="T406" s="45">
        <f t="shared" si="150"/>
        <v>93.705521425456567</v>
      </c>
      <c r="U406" s="45" t="str">
        <f t="shared" si="151"/>
        <v xml:space="preserve"> </v>
      </c>
      <c r="V406" s="45" t="str">
        <f t="shared" si="152"/>
        <v xml:space="preserve"> </v>
      </c>
      <c r="W406" s="45" t="str">
        <f t="shared" si="153"/>
        <v xml:space="preserve"> </v>
      </c>
      <c r="X406" s="106"/>
      <c r="Y406" s="106"/>
      <c r="Z406" s="106"/>
      <c r="AA406" s="106"/>
      <c r="AB406" s="106"/>
    </row>
    <row r="407" spans="1:28" s="27" customFormat="1" ht="51.75" customHeight="1" x14ac:dyDescent="0.25">
      <c r="A407" s="28"/>
      <c r="B407" s="28"/>
      <c r="C407" s="55" t="s">
        <v>1321</v>
      </c>
      <c r="D407" s="36"/>
      <c r="E407" s="36"/>
      <c r="F407" s="36"/>
      <c r="G407" s="36"/>
      <c r="H407" s="36"/>
      <c r="I407" s="116">
        <f>SUM(J407:M407)</f>
        <v>26141.8</v>
      </c>
      <c r="J407" s="36">
        <v>26141.8</v>
      </c>
      <c r="K407" s="36"/>
      <c r="L407" s="36"/>
      <c r="M407" s="132"/>
      <c r="N407" s="36">
        <f>SUM(O407:R407)</f>
        <v>24496.31</v>
      </c>
      <c r="O407" s="36">
        <v>24496.31</v>
      </c>
      <c r="P407" s="36"/>
      <c r="Q407" s="36"/>
      <c r="R407" s="36"/>
      <c r="S407" s="87">
        <f t="shared" si="149"/>
        <v>93.705521425456567</v>
      </c>
      <c r="T407" s="37">
        <f t="shared" si="150"/>
        <v>93.705521425456567</v>
      </c>
      <c r="U407" s="37" t="str">
        <f t="shared" si="151"/>
        <v xml:space="preserve"> </v>
      </c>
      <c r="V407" s="37" t="str">
        <f t="shared" si="152"/>
        <v xml:space="preserve"> </v>
      </c>
      <c r="W407" s="37" t="str">
        <f t="shared" si="153"/>
        <v xml:space="preserve"> </v>
      </c>
      <c r="X407" s="106"/>
      <c r="Y407" s="106"/>
      <c r="Z407" s="106"/>
      <c r="AA407" s="106"/>
      <c r="AB407" s="106"/>
    </row>
    <row r="408" spans="1:28" s="46" customFormat="1" ht="23.25" customHeight="1" x14ac:dyDescent="0.25">
      <c r="A408" s="20" t="s">
        <v>1001</v>
      </c>
      <c r="B408" s="20" t="s">
        <v>1001</v>
      </c>
      <c r="C408" s="56" t="s">
        <v>171</v>
      </c>
      <c r="D408" s="47">
        <f t="shared" si="181"/>
        <v>0</v>
      </c>
      <c r="E408" s="47">
        <f>E409</f>
        <v>0</v>
      </c>
      <c r="F408" s="47">
        <f>F409</f>
        <v>0</v>
      </c>
      <c r="G408" s="47">
        <f>G409</f>
        <v>0</v>
      </c>
      <c r="H408" s="47">
        <f>H409</f>
        <v>0</v>
      </c>
      <c r="I408" s="121">
        <f t="shared" ref="I408:I426" si="189">SUM(J408:M408)</f>
        <v>287987.09999999998</v>
      </c>
      <c r="J408" s="47">
        <f>J409</f>
        <v>0</v>
      </c>
      <c r="K408" s="47">
        <f>K409</f>
        <v>287987.09999999998</v>
      </c>
      <c r="L408" s="47">
        <f>L409</f>
        <v>0</v>
      </c>
      <c r="M408" s="136">
        <f>M409</f>
        <v>0</v>
      </c>
      <c r="N408" s="47">
        <f>SUM(O408:R408)</f>
        <v>78901.570000000007</v>
      </c>
      <c r="O408" s="47">
        <f>O409</f>
        <v>0</v>
      </c>
      <c r="P408" s="47">
        <f>P409</f>
        <v>78901.570000000007</v>
      </c>
      <c r="Q408" s="47">
        <f>Q409</f>
        <v>0</v>
      </c>
      <c r="R408" s="47">
        <f>R409</f>
        <v>0</v>
      </c>
      <c r="S408" s="86">
        <f t="shared" si="149"/>
        <v>27.397605656642266</v>
      </c>
      <c r="T408" s="45" t="str">
        <f t="shared" si="150"/>
        <v xml:space="preserve"> </v>
      </c>
      <c r="U408" s="45">
        <f t="shared" si="151"/>
        <v>27.397605656642266</v>
      </c>
      <c r="V408" s="45" t="str">
        <f t="shared" si="152"/>
        <v xml:space="preserve"> </v>
      </c>
      <c r="W408" s="45" t="str">
        <f t="shared" si="153"/>
        <v xml:space="preserve"> </v>
      </c>
      <c r="X408" s="106"/>
      <c r="Y408" s="106"/>
      <c r="Z408" s="106"/>
      <c r="AA408" s="106"/>
      <c r="AB408" s="106"/>
    </row>
    <row r="409" spans="1:28" s="27" customFormat="1" ht="74.25" customHeight="1" x14ac:dyDescent="0.25">
      <c r="A409" s="107"/>
      <c r="B409" s="107"/>
      <c r="C409" s="55" t="s">
        <v>1322</v>
      </c>
      <c r="D409" s="38"/>
      <c r="E409" s="38"/>
      <c r="F409" s="38"/>
      <c r="G409" s="38"/>
      <c r="H409" s="38"/>
      <c r="I409" s="120">
        <f>SUM(J409:M409)</f>
        <v>287987.09999999998</v>
      </c>
      <c r="J409" s="38"/>
      <c r="K409" s="38">
        <v>287987.09999999998</v>
      </c>
      <c r="L409" s="38"/>
      <c r="M409" s="137"/>
      <c r="N409" s="38">
        <f>SUBTOTAL(9,O409:R409)</f>
        <v>78901.570000000007</v>
      </c>
      <c r="O409" s="38"/>
      <c r="P409" s="38">
        <v>78901.570000000007</v>
      </c>
      <c r="Q409" s="38"/>
      <c r="R409" s="38"/>
      <c r="S409" s="87">
        <f t="shared" si="149"/>
        <v>27.397605656642266</v>
      </c>
      <c r="T409" s="37" t="str">
        <f t="shared" si="150"/>
        <v xml:space="preserve"> </v>
      </c>
      <c r="U409" s="37">
        <f t="shared" si="151"/>
        <v>27.397605656642266</v>
      </c>
      <c r="V409" s="37" t="str">
        <f t="shared" si="152"/>
        <v xml:space="preserve"> </v>
      </c>
      <c r="W409" s="37" t="str">
        <f t="shared" si="153"/>
        <v xml:space="preserve"> </v>
      </c>
      <c r="X409" s="106"/>
      <c r="Y409" s="106"/>
      <c r="Z409" s="106"/>
      <c r="AA409" s="106"/>
      <c r="AB409" s="106"/>
    </row>
    <row r="410" spans="1:28" s="46" customFormat="1" ht="24.75" customHeight="1" x14ac:dyDescent="0.25">
      <c r="A410" s="20" t="s">
        <v>1001</v>
      </c>
      <c r="B410" s="20" t="s">
        <v>1001</v>
      </c>
      <c r="C410" s="56" t="s">
        <v>173</v>
      </c>
      <c r="D410" s="47">
        <f t="shared" si="181"/>
        <v>0</v>
      </c>
      <c r="E410" s="47">
        <f>SUM(E411:E418)</f>
        <v>0</v>
      </c>
      <c r="F410" s="47">
        <f>SUM(F411:F418)</f>
        <v>0</v>
      </c>
      <c r="G410" s="47">
        <f>SUM(G411:G418)</f>
        <v>0</v>
      </c>
      <c r="H410" s="47">
        <f>SUM(H411:H418)</f>
        <v>0</v>
      </c>
      <c r="I410" s="121">
        <f t="shared" ref="I410:I417" si="190">SUM(J410:M410)</f>
        <v>56452.800000000003</v>
      </c>
      <c r="J410" s="47">
        <f>J411</f>
        <v>0</v>
      </c>
      <c r="K410" s="47">
        <f>K411</f>
        <v>56452.800000000003</v>
      </c>
      <c r="L410" s="47">
        <f>L411</f>
        <v>0</v>
      </c>
      <c r="M410" s="136">
        <f>SUM(M411:M418)</f>
        <v>0</v>
      </c>
      <c r="N410" s="47">
        <f t="shared" ref="N410:N433" si="191">SUM(O410:R410)</f>
        <v>44830.2</v>
      </c>
      <c r="O410" s="47">
        <f>O411</f>
        <v>0</v>
      </c>
      <c r="P410" s="47">
        <f>P411</f>
        <v>44830.2</v>
      </c>
      <c r="Q410" s="47">
        <f>Q411</f>
        <v>0</v>
      </c>
      <c r="R410" s="47">
        <f>R411</f>
        <v>0</v>
      </c>
      <c r="S410" s="86">
        <f t="shared" si="149"/>
        <v>79.411827225576047</v>
      </c>
      <c r="T410" s="45" t="str">
        <f t="shared" si="150"/>
        <v xml:space="preserve"> </v>
      </c>
      <c r="U410" s="45">
        <f t="shared" si="151"/>
        <v>79.411827225576047</v>
      </c>
      <c r="V410" s="45" t="str">
        <f t="shared" si="152"/>
        <v xml:space="preserve"> </v>
      </c>
      <c r="W410" s="45" t="str">
        <f t="shared" si="153"/>
        <v xml:space="preserve"> </v>
      </c>
      <c r="X410" s="106"/>
      <c r="Y410" s="106"/>
      <c r="Z410" s="106"/>
      <c r="AA410" s="106"/>
      <c r="AB410" s="106"/>
    </row>
    <row r="411" spans="1:28" s="27" customFormat="1" ht="75.75" customHeight="1" x14ac:dyDescent="0.25">
      <c r="A411" s="107" t="s">
        <v>1001</v>
      </c>
      <c r="B411" s="107" t="s">
        <v>1001</v>
      </c>
      <c r="C411" s="55" t="s">
        <v>1323</v>
      </c>
      <c r="D411" s="38">
        <f t="shared" si="181"/>
        <v>0</v>
      </c>
      <c r="E411" s="38"/>
      <c r="F411" s="38"/>
      <c r="G411" s="38"/>
      <c r="H411" s="38"/>
      <c r="I411" s="120">
        <f t="shared" si="190"/>
        <v>56452.800000000003</v>
      </c>
      <c r="J411" s="38"/>
      <c r="K411" s="38">
        <v>56452.800000000003</v>
      </c>
      <c r="L411" s="38">
        <v>0</v>
      </c>
      <c r="M411" s="137">
        <v>0</v>
      </c>
      <c r="N411" s="38">
        <f t="shared" si="191"/>
        <v>44830.2</v>
      </c>
      <c r="O411" s="36"/>
      <c r="P411" s="36">
        <v>44830.2</v>
      </c>
      <c r="Q411" s="38"/>
      <c r="R411" s="38"/>
      <c r="S411" s="87">
        <f t="shared" si="149"/>
        <v>79.411827225576047</v>
      </c>
      <c r="T411" s="37" t="str">
        <f t="shared" si="150"/>
        <v xml:space="preserve"> </v>
      </c>
      <c r="U411" s="37">
        <f t="shared" si="151"/>
        <v>79.411827225576047</v>
      </c>
      <c r="V411" s="37" t="str">
        <f t="shared" si="152"/>
        <v xml:space="preserve"> </v>
      </c>
      <c r="W411" s="37" t="str">
        <f t="shared" si="153"/>
        <v xml:space="preserve"> </v>
      </c>
      <c r="X411" s="106"/>
      <c r="Y411" s="106"/>
      <c r="Z411" s="106"/>
      <c r="AA411" s="106"/>
      <c r="AB411" s="106"/>
    </row>
    <row r="412" spans="1:28" s="46" customFormat="1" ht="24" customHeight="1" x14ac:dyDescent="0.25">
      <c r="A412" s="20" t="s">
        <v>1001</v>
      </c>
      <c r="B412" s="20" t="s">
        <v>1001</v>
      </c>
      <c r="C412" s="56" t="s">
        <v>175</v>
      </c>
      <c r="D412" s="47">
        <f>SUM(E412:H412)</f>
        <v>0</v>
      </c>
      <c r="E412" s="47">
        <f>SUM(E413:E416)</f>
        <v>0</v>
      </c>
      <c r="F412" s="47">
        <f>SUM(F413:F416)</f>
        <v>0</v>
      </c>
      <c r="G412" s="47">
        <f>SUM(G413:G416)</f>
        <v>0</v>
      </c>
      <c r="H412" s="47">
        <f>SUM(H413:H416)</f>
        <v>0</v>
      </c>
      <c r="I412" s="121">
        <f t="shared" si="190"/>
        <v>434106.39999999997</v>
      </c>
      <c r="J412" s="47">
        <f>SUM(J413:J416)</f>
        <v>300000</v>
      </c>
      <c r="K412" s="47">
        <f>SUM(K413:K416)</f>
        <v>129706.8</v>
      </c>
      <c r="L412" s="47">
        <f>SUM(L413:L416)</f>
        <v>4399.6000000000004</v>
      </c>
      <c r="M412" s="136">
        <f>SUM(M413:M416)</f>
        <v>0</v>
      </c>
      <c r="N412" s="47">
        <f t="shared" si="191"/>
        <v>415221.19999999995</v>
      </c>
      <c r="O412" s="47">
        <f>SUM(O413:O416)</f>
        <v>300000</v>
      </c>
      <c r="P412" s="47">
        <f>SUM(P413:P416)</f>
        <v>110821.6</v>
      </c>
      <c r="Q412" s="47">
        <f>SUM(Q413:Q416)</f>
        <v>4399.6000000000004</v>
      </c>
      <c r="R412" s="47">
        <f>SUM(R413:R416)</f>
        <v>0</v>
      </c>
      <c r="S412" s="86">
        <f t="shared" si="149"/>
        <v>95.649637968940326</v>
      </c>
      <c r="T412" s="45">
        <f t="shared" si="150"/>
        <v>100</v>
      </c>
      <c r="U412" s="45">
        <f t="shared" si="151"/>
        <v>85.440084868333813</v>
      </c>
      <c r="V412" s="45">
        <f t="shared" si="152"/>
        <v>100</v>
      </c>
      <c r="W412" s="45" t="str">
        <f t="shared" si="153"/>
        <v xml:space="preserve"> </v>
      </c>
      <c r="X412" s="106"/>
      <c r="Y412" s="106"/>
      <c r="Z412" s="106"/>
      <c r="AA412" s="106"/>
      <c r="AB412" s="106"/>
    </row>
    <row r="413" spans="1:28" s="27" customFormat="1" ht="161.25" customHeight="1" x14ac:dyDescent="0.25">
      <c r="A413" s="107" t="s">
        <v>1001</v>
      </c>
      <c r="B413" s="107" t="s">
        <v>1001</v>
      </c>
      <c r="C413" s="55" t="s">
        <v>1324</v>
      </c>
      <c r="D413" s="38">
        <f t="shared" ref="D413:D414" si="192">SUM(E413:H413)</f>
        <v>0</v>
      </c>
      <c r="E413" s="38"/>
      <c r="F413" s="38"/>
      <c r="G413" s="38"/>
      <c r="H413" s="38"/>
      <c r="I413" s="120">
        <f t="shared" si="190"/>
        <v>300000</v>
      </c>
      <c r="J413" s="38">
        <v>300000</v>
      </c>
      <c r="K413" s="38"/>
      <c r="L413" s="38"/>
      <c r="M413" s="137"/>
      <c r="N413" s="38">
        <f t="shared" si="191"/>
        <v>300000</v>
      </c>
      <c r="O413" s="38">
        <v>300000</v>
      </c>
      <c r="P413" s="38"/>
      <c r="Q413" s="38"/>
      <c r="R413" s="38"/>
      <c r="S413" s="87">
        <f t="shared" si="149"/>
        <v>100</v>
      </c>
      <c r="T413" s="37">
        <f t="shared" si="150"/>
        <v>100</v>
      </c>
      <c r="U413" s="37" t="str">
        <f t="shared" si="151"/>
        <v xml:space="preserve"> </v>
      </c>
      <c r="V413" s="37" t="str">
        <f t="shared" si="152"/>
        <v xml:space="preserve"> </v>
      </c>
      <c r="W413" s="37" t="str">
        <f t="shared" si="153"/>
        <v xml:space="preserve"> </v>
      </c>
      <c r="X413" s="106"/>
      <c r="Y413" s="106"/>
      <c r="Z413" s="106"/>
      <c r="AA413" s="106"/>
      <c r="AB413" s="106"/>
    </row>
    <row r="414" spans="1:28" s="27" customFormat="1" ht="127.5" customHeight="1" x14ac:dyDescent="0.25">
      <c r="A414" s="107" t="s">
        <v>1001</v>
      </c>
      <c r="B414" s="107" t="s">
        <v>1001</v>
      </c>
      <c r="C414" s="55" t="s">
        <v>1325</v>
      </c>
      <c r="D414" s="38">
        <f t="shared" si="192"/>
        <v>0</v>
      </c>
      <c r="E414" s="38"/>
      <c r="F414" s="38"/>
      <c r="G414" s="38"/>
      <c r="H414" s="38"/>
      <c r="I414" s="120">
        <f t="shared" si="190"/>
        <v>50880</v>
      </c>
      <c r="J414" s="38"/>
      <c r="K414" s="38">
        <v>50880</v>
      </c>
      <c r="L414" s="38"/>
      <c r="M414" s="137"/>
      <c r="N414" s="38">
        <f t="shared" si="191"/>
        <v>37173</v>
      </c>
      <c r="O414" s="38"/>
      <c r="P414" s="38">
        <v>37173</v>
      </c>
      <c r="Q414" s="38"/>
      <c r="R414" s="38"/>
      <c r="S414" s="87">
        <f t="shared" si="149"/>
        <v>73.060141509433961</v>
      </c>
      <c r="T414" s="37" t="str">
        <f t="shared" si="150"/>
        <v xml:space="preserve"> </v>
      </c>
      <c r="U414" s="37">
        <f t="shared" si="151"/>
        <v>73.060141509433961</v>
      </c>
      <c r="V414" s="37" t="str">
        <f t="shared" si="152"/>
        <v xml:space="preserve"> </v>
      </c>
      <c r="W414" s="37" t="str">
        <f t="shared" si="153"/>
        <v xml:space="preserve"> </v>
      </c>
      <c r="X414" s="106"/>
      <c r="Y414" s="106"/>
      <c r="Z414" s="106"/>
      <c r="AA414" s="106"/>
      <c r="AB414" s="106"/>
    </row>
    <row r="415" spans="1:28" s="27" customFormat="1" ht="78" customHeight="1" x14ac:dyDescent="0.25">
      <c r="A415" s="107" t="s">
        <v>1001</v>
      </c>
      <c r="B415" s="107" t="s">
        <v>1001</v>
      </c>
      <c r="C415" s="55" t="s">
        <v>1326</v>
      </c>
      <c r="D415" s="38">
        <f>SUM(E415:H415)</f>
        <v>0</v>
      </c>
      <c r="E415" s="38"/>
      <c r="F415" s="38"/>
      <c r="G415" s="38"/>
      <c r="H415" s="38"/>
      <c r="I415" s="120">
        <f t="shared" si="190"/>
        <v>78826.8</v>
      </c>
      <c r="J415" s="38"/>
      <c r="K415" s="38">
        <v>78826.8</v>
      </c>
      <c r="L415" s="38"/>
      <c r="M415" s="137"/>
      <c r="N415" s="38">
        <f t="shared" si="191"/>
        <v>73648.600000000006</v>
      </c>
      <c r="O415" s="38"/>
      <c r="P415" s="38">
        <v>73648.600000000006</v>
      </c>
      <c r="Q415" s="38"/>
      <c r="R415" s="38"/>
      <c r="S415" s="87">
        <f t="shared" si="149"/>
        <v>93.430914359075857</v>
      </c>
      <c r="T415" s="37" t="str">
        <f t="shared" si="150"/>
        <v xml:space="preserve"> </v>
      </c>
      <c r="U415" s="37">
        <f t="shared" si="151"/>
        <v>93.430914359075857</v>
      </c>
      <c r="V415" s="37" t="str">
        <f t="shared" si="152"/>
        <v xml:space="preserve"> </v>
      </c>
      <c r="W415" s="37" t="str">
        <f t="shared" si="153"/>
        <v xml:space="preserve"> </v>
      </c>
      <c r="X415" s="106"/>
      <c r="Y415" s="106"/>
      <c r="Z415" s="106"/>
      <c r="AA415" s="106"/>
      <c r="AB415" s="106"/>
    </row>
    <row r="416" spans="1:28" s="27" customFormat="1" ht="108" customHeight="1" x14ac:dyDescent="0.25">
      <c r="A416" s="107" t="s">
        <v>1001</v>
      </c>
      <c r="B416" s="107" t="s">
        <v>1001</v>
      </c>
      <c r="C416" s="58" t="s">
        <v>1327</v>
      </c>
      <c r="D416" s="38">
        <f>SUM(E416:H416)</f>
        <v>0</v>
      </c>
      <c r="E416" s="38"/>
      <c r="F416" s="38"/>
      <c r="G416" s="38"/>
      <c r="H416" s="38"/>
      <c r="I416" s="120">
        <f t="shared" si="190"/>
        <v>4399.6000000000004</v>
      </c>
      <c r="J416" s="38"/>
      <c r="K416" s="38"/>
      <c r="L416" s="38">
        <v>4399.6000000000004</v>
      </c>
      <c r="M416" s="137"/>
      <c r="N416" s="38">
        <f t="shared" si="191"/>
        <v>4399.6000000000004</v>
      </c>
      <c r="O416" s="38"/>
      <c r="P416" s="38"/>
      <c r="Q416" s="38">
        <v>4399.6000000000004</v>
      </c>
      <c r="R416" s="38"/>
      <c r="S416" s="87">
        <f t="shared" si="149"/>
        <v>100</v>
      </c>
      <c r="T416" s="37" t="str">
        <f t="shared" si="150"/>
        <v xml:space="preserve"> </v>
      </c>
      <c r="U416" s="37" t="str">
        <f t="shared" si="151"/>
        <v xml:space="preserve"> </v>
      </c>
      <c r="V416" s="37">
        <f t="shared" si="152"/>
        <v>100</v>
      </c>
      <c r="W416" s="37" t="str">
        <f t="shared" si="153"/>
        <v xml:space="preserve"> </v>
      </c>
      <c r="X416" s="106"/>
      <c r="Y416" s="106"/>
      <c r="Z416" s="106"/>
      <c r="AA416" s="106"/>
      <c r="AB416" s="106"/>
    </row>
    <row r="417" spans="1:28" s="46" customFormat="1" ht="22.5" customHeight="1" x14ac:dyDescent="0.25">
      <c r="A417" s="20"/>
      <c r="B417" s="20"/>
      <c r="C417" s="56" t="s">
        <v>177</v>
      </c>
      <c r="D417" s="47">
        <f t="shared" si="181"/>
        <v>0</v>
      </c>
      <c r="E417" s="47">
        <f>E418</f>
        <v>0</v>
      </c>
      <c r="F417" s="47">
        <f>F418</f>
        <v>0</v>
      </c>
      <c r="G417" s="47">
        <f>G418</f>
        <v>0</v>
      </c>
      <c r="H417" s="47">
        <f>H418</f>
        <v>0</v>
      </c>
      <c r="I417" s="121">
        <f t="shared" si="190"/>
        <v>100000</v>
      </c>
      <c r="J417" s="47">
        <f>J418</f>
        <v>100000</v>
      </c>
      <c r="K417" s="47">
        <f>K418</f>
        <v>0</v>
      </c>
      <c r="L417" s="47">
        <f>L418</f>
        <v>0</v>
      </c>
      <c r="M417" s="136">
        <f>M418</f>
        <v>0</v>
      </c>
      <c r="N417" s="47">
        <f t="shared" si="191"/>
        <v>41939</v>
      </c>
      <c r="O417" s="47">
        <f>O418</f>
        <v>41939</v>
      </c>
      <c r="P417" s="47">
        <f>P418</f>
        <v>0</v>
      </c>
      <c r="Q417" s="47">
        <f>Q418</f>
        <v>0</v>
      </c>
      <c r="R417" s="47">
        <f>R418</f>
        <v>0</v>
      </c>
      <c r="S417" s="86">
        <f t="shared" si="149"/>
        <v>41.939</v>
      </c>
      <c r="T417" s="45">
        <f t="shared" si="150"/>
        <v>41.939</v>
      </c>
      <c r="U417" s="45" t="str">
        <f t="shared" si="151"/>
        <v xml:space="preserve"> </v>
      </c>
      <c r="V417" s="45" t="str">
        <f t="shared" si="152"/>
        <v xml:space="preserve"> </v>
      </c>
      <c r="W417" s="45" t="str">
        <f t="shared" si="153"/>
        <v xml:space="preserve"> </v>
      </c>
      <c r="X417" s="106"/>
      <c r="Y417" s="106"/>
      <c r="Z417" s="106"/>
      <c r="AA417" s="106"/>
      <c r="AB417" s="106"/>
    </row>
    <row r="418" spans="1:28" s="27" customFormat="1" ht="70.5" customHeight="1" x14ac:dyDescent="0.25">
      <c r="A418" s="107" t="s">
        <v>1001</v>
      </c>
      <c r="B418" s="107" t="s">
        <v>1001</v>
      </c>
      <c r="C418" s="55" t="s">
        <v>1328</v>
      </c>
      <c r="D418" s="38">
        <f t="shared" si="181"/>
        <v>0</v>
      </c>
      <c r="E418" s="38"/>
      <c r="F418" s="38"/>
      <c r="G418" s="38"/>
      <c r="H418" s="38"/>
      <c r="I418" s="120">
        <f>SUM(J418:M418)</f>
        <v>100000</v>
      </c>
      <c r="J418" s="38">
        <v>100000</v>
      </c>
      <c r="K418" s="38"/>
      <c r="L418" s="38"/>
      <c r="M418" s="137"/>
      <c r="N418" s="38">
        <f t="shared" si="191"/>
        <v>41939</v>
      </c>
      <c r="O418" s="38">
        <v>41939</v>
      </c>
      <c r="P418" s="38"/>
      <c r="Q418" s="38"/>
      <c r="R418" s="38"/>
      <c r="S418" s="87">
        <f t="shared" si="149"/>
        <v>41.939</v>
      </c>
      <c r="T418" s="37">
        <f t="shared" si="150"/>
        <v>41.939</v>
      </c>
      <c r="U418" s="37" t="str">
        <f t="shared" si="151"/>
        <v xml:space="preserve"> </v>
      </c>
      <c r="V418" s="37" t="str">
        <f t="shared" si="152"/>
        <v xml:space="preserve"> </v>
      </c>
      <c r="W418" s="37" t="str">
        <f t="shared" si="153"/>
        <v xml:space="preserve"> </v>
      </c>
      <c r="X418" s="106"/>
      <c r="Y418" s="106"/>
      <c r="Z418" s="106"/>
      <c r="AA418" s="106"/>
      <c r="AB418" s="106"/>
    </row>
    <row r="419" spans="1:28" s="46" customFormat="1" ht="21.75" customHeight="1" x14ac:dyDescent="0.25">
      <c r="A419" s="20" t="s">
        <v>1001</v>
      </c>
      <c r="B419" s="20" t="s">
        <v>1001</v>
      </c>
      <c r="C419" s="56" t="s">
        <v>181</v>
      </c>
      <c r="D419" s="47">
        <f t="shared" si="181"/>
        <v>0</v>
      </c>
      <c r="E419" s="47">
        <f>SUM(E420:E422)</f>
        <v>0</v>
      </c>
      <c r="F419" s="47">
        <f>SUM(F420:F422)</f>
        <v>0</v>
      </c>
      <c r="G419" s="47">
        <f>SUM(G420:G422)</f>
        <v>0</v>
      </c>
      <c r="H419" s="47">
        <f>SUM(H420:H422)</f>
        <v>0</v>
      </c>
      <c r="I419" s="121">
        <f>SUM(J419:M419)</f>
        <v>142443.4</v>
      </c>
      <c r="J419" s="47">
        <f>SUM(J420:J422)</f>
        <v>31434.6</v>
      </c>
      <c r="K419" s="47">
        <f>SUM(K420:K422)</f>
        <v>111008.8</v>
      </c>
      <c r="L419" s="47">
        <f t="shared" ref="L419:M419" si="193">SUM(L420:L422)</f>
        <v>0</v>
      </c>
      <c r="M419" s="136">
        <f t="shared" si="193"/>
        <v>0</v>
      </c>
      <c r="N419" s="47">
        <f t="shared" si="191"/>
        <v>135533.32499999998</v>
      </c>
      <c r="O419" s="47">
        <f>SUM(O420:O422)</f>
        <v>29256.017</v>
      </c>
      <c r="P419" s="47">
        <f>SUM(P420:P422)</f>
        <v>106277.30799999999</v>
      </c>
      <c r="Q419" s="47">
        <f>SUM(Q420:Q422)</f>
        <v>0</v>
      </c>
      <c r="R419" s="47">
        <f>SUM(R420:R422)</f>
        <v>0</v>
      </c>
      <c r="S419" s="86">
        <f t="shared" si="149"/>
        <v>95.148897737627721</v>
      </c>
      <c r="T419" s="45">
        <f t="shared" si="150"/>
        <v>93.069474400819487</v>
      </c>
      <c r="U419" s="45">
        <f t="shared" si="151"/>
        <v>95.737732504089763</v>
      </c>
      <c r="V419" s="45" t="str">
        <f t="shared" si="152"/>
        <v xml:space="preserve"> </v>
      </c>
      <c r="W419" s="45" t="str">
        <f t="shared" si="153"/>
        <v xml:space="preserve"> </v>
      </c>
      <c r="X419" s="106"/>
      <c r="Y419" s="106"/>
      <c r="Z419" s="106"/>
      <c r="AA419" s="106"/>
      <c r="AB419" s="106"/>
    </row>
    <row r="420" spans="1:28" s="27" customFormat="1" ht="102.75" customHeight="1" x14ac:dyDescent="0.25">
      <c r="A420" s="107" t="s">
        <v>1001</v>
      </c>
      <c r="B420" s="107" t="s">
        <v>1001</v>
      </c>
      <c r="C420" s="55" t="s">
        <v>1329</v>
      </c>
      <c r="D420" s="38">
        <f t="shared" si="181"/>
        <v>0</v>
      </c>
      <c r="E420" s="38"/>
      <c r="F420" s="38"/>
      <c r="G420" s="38"/>
      <c r="H420" s="38"/>
      <c r="I420" s="120">
        <f t="shared" si="189"/>
        <v>31434.6</v>
      </c>
      <c r="J420" s="38">
        <v>31434.6</v>
      </c>
      <c r="K420" s="38"/>
      <c r="L420" s="38"/>
      <c r="M420" s="137"/>
      <c r="N420" s="38">
        <f t="shared" si="191"/>
        <v>29256.017</v>
      </c>
      <c r="O420" s="38">
        <v>29256.017</v>
      </c>
      <c r="P420" s="38"/>
      <c r="Q420" s="38"/>
      <c r="R420" s="38"/>
      <c r="S420" s="87">
        <f t="shared" si="149"/>
        <v>93.069474400819487</v>
      </c>
      <c r="T420" s="37">
        <f t="shared" si="150"/>
        <v>93.069474400819487</v>
      </c>
      <c r="U420" s="37" t="str">
        <f t="shared" si="151"/>
        <v xml:space="preserve"> </v>
      </c>
      <c r="V420" s="37" t="str">
        <f t="shared" si="152"/>
        <v xml:space="preserve"> </v>
      </c>
      <c r="W420" s="37" t="str">
        <f t="shared" si="153"/>
        <v xml:space="preserve"> </v>
      </c>
      <c r="X420" s="106"/>
      <c r="Y420" s="106"/>
      <c r="Z420" s="106"/>
      <c r="AA420" s="106"/>
      <c r="AB420" s="106"/>
    </row>
    <row r="421" spans="1:28" s="27" customFormat="1" ht="57" customHeight="1" x14ac:dyDescent="0.25">
      <c r="A421" s="107" t="s">
        <v>1001</v>
      </c>
      <c r="B421" s="107" t="s">
        <v>1001</v>
      </c>
      <c r="C421" s="55" t="s">
        <v>1330</v>
      </c>
      <c r="D421" s="38">
        <f t="shared" si="181"/>
        <v>0</v>
      </c>
      <c r="E421" s="38"/>
      <c r="F421" s="38"/>
      <c r="G421" s="38"/>
      <c r="H421" s="38"/>
      <c r="I421" s="120">
        <f t="shared" si="189"/>
        <v>97542.5</v>
      </c>
      <c r="J421" s="38"/>
      <c r="K421" s="38">
        <v>97542.5</v>
      </c>
      <c r="L421" s="38"/>
      <c r="M421" s="137"/>
      <c r="N421" s="38">
        <f t="shared" si="191"/>
        <v>92811.06</v>
      </c>
      <c r="O421" s="38"/>
      <c r="P421" s="38">
        <v>92811.06</v>
      </c>
      <c r="Q421" s="38"/>
      <c r="R421" s="38"/>
      <c r="S421" s="87">
        <f t="shared" si="149"/>
        <v>95.149355409180615</v>
      </c>
      <c r="T421" s="37" t="str">
        <f t="shared" si="150"/>
        <v xml:space="preserve"> </v>
      </c>
      <c r="U421" s="37">
        <f t="shared" si="151"/>
        <v>95.149355409180615</v>
      </c>
      <c r="V421" s="37" t="str">
        <f t="shared" si="152"/>
        <v xml:space="preserve"> </v>
      </c>
      <c r="W421" s="37" t="str">
        <f t="shared" si="153"/>
        <v xml:space="preserve"> </v>
      </c>
      <c r="X421" s="106"/>
      <c r="Y421" s="106"/>
      <c r="Z421" s="106"/>
      <c r="AA421" s="106"/>
      <c r="AB421" s="106"/>
    </row>
    <row r="422" spans="1:28" s="27" customFormat="1" ht="56.25" customHeight="1" x14ac:dyDescent="0.25">
      <c r="A422" s="107" t="s">
        <v>1001</v>
      </c>
      <c r="B422" s="107" t="s">
        <v>1001</v>
      </c>
      <c r="C422" s="55" t="s">
        <v>1331</v>
      </c>
      <c r="D422" s="38">
        <f t="shared" si="181"/>
        <v>0</v>
      </c>
      <c r="E422" s="38"/>
      <c r="F422" s="38"/>
      <c r="G422" s="38"/>
      <c r="H422" s="38"/>
      <c r="I422" s="120">
        <f t="shared" si="189"/>
        <v>13466.3</v>
      </c>
      <c r="J422" s="38"/>
      <c r="K422" s="38">
        <v>13466.3</v>
      </c>
      <c r="L422" s="38"/>
      <c r="M422" s="137"/>
      <c r="N422" s="38">
        <f t="shared" si="191"/>
        <v>13466.248</v>
      </c>
      <c r="O422" s="38"/>
      <c r="P422" s="38">
        <v>13466.248</v>
      </c>
      <c r="Q422" s="38"/>
      <c r="R422" s="38"/>
      <c r="S422" s="87">
        <f t="shared" si="149"/>
        <v>99.99961385087218</v>
      </c>
      <c r="T422" s="37" t="str">
        <f t="shared" si="150"/>
        <v xml:space="preserve"> </v>
      </c>
      <c r="U422" s="37">
        <f t="shared" si="151"/>
        <v>99.99961385087218</v>
      </c>
      <c r="V422" s="37" t="str">
        <f t="shared" si="152"/>
        <v xml:space="preserve"> </v>
      </c>
      <c r="W422" s="37" t="str">
        <f t="shared" si="153"/>
        <v xml:space="preserve"> </v>
      </c>
      <c r="X422" s="106"/>
      <c r="Y422" s="106"/>
      <c r="Z422" s="106"/>
      <c r="AA422" s="106"/>
      <c r="AB422" s="106"/>
    </row>
    <row r="423" spans="1:28" s="46" customFormat="1" ht="19.5" customHeight="1" x14ac:dyDescent="0.25">
      <c r="A423" s="20" t="s">
        <v>1001</v>
      </c>
      <c r="B423" s="20" t="s">
        <v>1001</v>
      </c>
      <c r="C423" s="56" t="s">
        <v>1332</v>
      </c>
      <c r="D423" s="47">
        <f t="shared" ref="D423:D433" si="194">SUM(E423:H423)</f>
        <v>0</v>
      </c>
      <c r="E423" s="47">
        <f>SUM(E424:E429)</f>
        <v>0</v>
      </c>
      <c r="F423" s="47">
        <f>SUM(F424:F429)</f>
        <v>0</v>
      </c>
      <c r="G423" s="47">
        <f>SUM(G424:G429)</f>
        <v>0</v>
      </c>
      <c r="H423" s="47">
        <f>SUM(H424:H429)</f>
        <v>0</v>
      </c>
      <c r="I423" s="121">
        <f t="shared" si="189"/>
        <v>7425</v>
      </c>
      <c r="J423" s="47">
        <f>SUM(J424:J426)</f>
        <v>0</v>
      </c>
      <c r="K423" s="47">
        <f>SUM(K424:K426)</f>
        <v>0</v>
      </c>
      <c r="L423" s="47">
        <f>SUM(L424:L426)</f>
        <v>7425</v>
      </c>
      <c r="M423" s="136">
        <f>SUM(M424:M426)</f>
        <v>0</v>
      </c>
      <c r="N423" s="47">
        <f t="shared" si="191"/>
        <v>7335</v>
      </c>
      <c r="O423" s="47">
        <f>SUM(O424:O426)</f>
        <v>0</v>
      </c>
      <c r="P423" s="47">
        <f>SUM(P424:P426)</f>
        <v>0</v>
      </c>
      <c r="Q423" s="47">
        <f>SUM(Q424:Q426)</f>
        <v>7335</v>
      </c>
      <c r="R423" s="47">
        <f>SUM(R424:R426)</f>
        <v>0</v>
      </c>
      <c r="S423" s="86">
        <f t="shared" si="149"/>
        <v>98.787878787878796</v>
      </c>
      <c r="T423" s="45" t="str">
        <f t="shared" si="150"/>
        <v xml:space="preserve"> </v>
      </c>
      <c r="U423" s="45" t="str">
        <f t="shared" si="151"/>
        <v xml:space="preserve"> </v>
      </c>
      <c r="V423" s="45">
        <f t="shared" si="152"/>
        <v>98.787878787878796</v>
      </c>
      <c r="W423" s="45" t="str">
        <f t="shared" si="153"/>
        <v xml:space="preserve"> </v>
      </c>
      <c r="X423" s="106"/>
      <c r="Y423" s="106"/>
      <c r="Z423" s="106"/>
      <c r="AA423" s="106"/>
      <c r="AB423" s="106"/>
    </row>
    <row r="424" spans="1:28" s="27" customFormat="1" ht="88.5" customHeight="1" x14ac:dyDescent="0.25">
      <c r="A424" s="107" t="s">
        <v>1001</v>
      </c>
      <c r="B424" s="107" t="s">
        <v>1001</v>
      </c>
      <c r="C424" s="55" t="s">
        <v>1354</v>
      </c>
      <c r="D424" s="38">
        <f t="shared" si="194"/>
        <v>0</v>
      </c>
      <c r="E424" s="38"/>
      <c r="F424" s="38"/>
      <c r="G424" s="38"/>
      <c r="H424" s="38"/>
      <c r="I424" s="120">
        <f t="shared" si="189"/>
        <v>1245</v>
      </c>
      <c r="J424" s="38"/>
      <c r="K424" s="38"/>
      <c r="L424" s="38">
        <v>1245</v>
      </c>
      <c r="M424" s="137"/>
      <c r="N424" s="38">
        <f t="shared" si="191"/>
        <v>1205</v>
      </c>
      <c r="O424" s="38"/>
      <c r="P424" s="38"/>
      <c r="Q424" s="38">
        <v>1205</v>
      </c>
      <c r="R424" s="38"/>
      <c r="S424" s="87">
        <f t="shared" ref="S424:S487" si="195">IF(I424=0," ",N424/I424*100)</f>
        <v>96.787148594377513</v>
      </c>
      <c r="T424" s="37" t="str">
        <f t="shared" ref="T424:T487" si="196">IF(J424=0," ",O424/J424*100)</f>
        <v xml:space="preserve"> </v>
      </c>
      <c r="U424" s="37" t="str">
        <f t="shared" ref="U424:U487" si="197">IF(K424=0," ",P424/K424*100)</f>
        <v xml:space="preserve"> </v>
      </c>
      <c r="V424" s="37">
        <f t="shared" ref="V424:V487" si="198">IF(L424=0," ",Q424/L424*100)</f>
        <v>96.787148594377513</v>
      </c>
      <c r="W424" s="37" t="str">
        <f t="shared" ref="W424:W487" si="199">IF(M424=0," ",R424/M424*100)</f>
        <v xml:space="preserve"> </v>
      </c>
      <c r="X424" s="106"/>
      <c r="Y424" s="106"/>
      <c r="Z424" s="106"/>
      <c r="AA424" s="106"/>
      <c r="AB424" s="106"/>
    </row>
    <row r="425" spans="1:28" s="27" customFormat="1" ht="77.25" customHeight="1" x14ac:dyDescent="0.25">
      <c r="A425" s="107" t="s">
        <v>1001</v>
      </c>
      <c r="B425" s="107" t="s">
        <v>1001</v>
      </c>
      <c r="C425" s="55" t="s">
        <v>1355</v>
      </c>
      <c r="D425" s="38">
        <f t="shared" si="194"/>
        <v>0</v>
      </c>
      <c r="E425" s="38"/>
      <c r="F425" s="38"/>
      <c r="G425" s="38"/>
      <c r="H425" s="38"/>
      <c r="I425" s="120">
        <f t="shared" si="189"/>
        <v>3480</v>
      </c>
      <c r="J425" s="38"/>
      <c r="K425" s="38"/>
      <c r="L425" s="38">
        <v>3480</v>
      </c>
      <c r="M425" s="137"/>
      <c r="N425" s="38">
        <f t="shared" si="191"/>
        <v>3430</v>
      </c>
      <c r="O425" s="38"/>
      <c r="P425" s="38"/>
      <c r="Q425" s="38">
        <v>3430</v>
      </c>
      <c r="R425" s="38"/>
      <c r="S425" s="87">
        <f t="shared" si="195"/>
        <v>98.563218390804593</v>
      </c>
      <c r="T425" s="37" t="str">
        <f t="shared" si="196"/>
        <v xml:space="preserve"> </v>
      </c>
      <c r="U425" s="37" t="str">
        <f t="shared" si="197"/>
        <v xml:space="preserve"> </v>
      </c>
      <c r="V425" s="37">
        <f t="shared" si="198"/>
        <v>98.563218390804593</v>
      </c>
      <c r="W425" s="37" t="str">
        <f t="shared" si="199"/>
        <v xml:space="preserve"> </v>
      </c>
      <c r="X425" s="106"/>
      <c r="Y425" s="106"/>
      <c r="Z425" s="106"/>
      <c r="AA425" s="106"/>
      <c r="AB425" s="106"/>
    </row>
    <row r="426" spans="1:28" s="27" customFormat="1" ht="87" customHeight="1" x14ac:dyDescent="0.25">
      <c r="A426" s="107" t="s">
        <v>1001</v>
      </c>
      <c r="B426" s="107" t="s">
        <v>1001</v>
      </c>
      <c r="C426" s="55" t="s">
        <v>1356</v>
      </c>
      <c r="D426" s="38">
        <f t="shared" si="194"/>
        <v>0</v>
      </c>
      <c r="E426" s="38"/>
      <c r="F426" s="38"/>
      <c r="G426" s="38"/>
      <c r="H426" s="38"/>
      <c r="I426" s="120">
        <f t="shared" si="189"/>
        <v>2700</v>
      </c>
      <c r="J426" s="38"/>
      <c r="K426" s="38"/>
      <c r="L426" s="38">
        <v>2700</v>
      </c>
      <c r="M426" s="137"/>
      <c r="N426" s="38">
        <f t="shared" si="191"/>
        <v>2700</v>
      </c>
      <c r="O426" s="38"/>
      <c r="P426" s="38"/>
      <c r="Q426" s="38">
        <v>2700</v>
      </c>
      <c r="R426" s="38"/>
      <c r="S426" s="87">
        <f t="shared" si="195"/>
        <v>100</v>
      </c>
      <c r="T426" s="37" t="str">
        <f t="shared" si="196"/>
        <v xml:space="preserve"> </v>
      </c>
      <c r="U426" s="37" t="str">
        <f t="shared" si="197"/>
        <v xml:space="preserve"> </v>
      </c>
      <c r="V426" s="37">
        <f t="shared" si="198"/>
        <v>100</v>
      </c>
      <c r="W426" s="37" t="str">
        <f t="shared" si="199"/>
        <v xml:space="preserve"> </v>
      </c>
      <c r="X426" s="106"/>
      <c r="Y426" s="106"/>
      <c r="Z426" s="106"/>
      <c r="AA426" s="106"/>
      <c r="AB426" s="106"/>
    </row>
    <row r="427" spans="1:28" s="46" customFormat="1" ht="19.5" customHeight="1" x14ac:dyDescent="0.25">
      <c r="A427" s="20" t="s">
        <v>1001</v>
      </c>
      <c r="B427" s="20" t="s">
        <v>1001</v>
      </c>
      <c r="C427" s="56" t="s">
        <v>195</v>
      </c>
      <c r="D427" s="47">
        <f t="shared" si="194"/>
        <v>0</v>
      </c>
      <c r="E427" s="47">
        <f>SUM(E428:E433)</f>
        <v>0</v>
      </c>
      <c r="F427" s="47">
        <f>SUM(F428:F433)</f>
        <v>0</v>
      </c>
      <c r="G427" s="47">
        <f>SUM(G428:G433)</f>
        <v>0</v>
      </c>
      <c r="H427" s="47">
        <f>SUM(H428:H433)</f>
        <v>0</v>
      </c>
      <c r="I427" s="121">
        <f>SUM(J427:M427)</f>
        <v>356668</v>
      </c>
      <c r="J427" s="47">
        <f>SUM(J428:J433)</f>
        <v>322946.5</v>
      </c>
      <c r="K427" s="47">
        <f>SUM(K428:K433)</f>
        <v>29371.5</v>
      </c>
      <c r="L427" s="47">
        <f>SUM(L428:L433)</f>
        <v>4350</v>
      </c>
      <c r="M427" s="136">
        <f>SUM(M428:M433)</f>
        <v>0</v>
      </c>
      <c r="N427" s="47">
        <f t="shared" si="191"/>
        <v>356668</v>
      </c>
      <c r="O427" s="47">
        <f>SUM(O428:O433)</f>
        <v>322946.5</v>
      </c>
      <c r="P427" s="47">
        <f>SUM(P428:P433)</f>
        <v>29371.5</v>
      </c>
      <c r="Q427" s="47">
        <f>SUM(Q428:Q433)</f>
        <v>4350</v>
      </c>
      <c r="R427" s="47">
        <f>SUM(R428:R433)</f>
        <v>0</v>
      </c>
      <c r="S427" s="86">
        <f t="shared" si="195"/>
        <v>100</v>
      </c>
      <c r="T427" s="45">
        <f t="shared" si="196"/>
        <v>100</v>
      </c>
      <c r="U427" s="45">
        <f t="shared" si="197"/>
        <v>100</v>
      </c>
      <c r="V427" s="45">
        <f t="shared" si="198"/>
        <v>100</v>
      </c>
      <c r="W427" s="45" t="str">
        <f t="shared" si="199"/>
        <v xml:space="preserve"> </v>
      </c>
      <c r="X427" s="106"/>
      <c r="Y427" s="106"/>
      <c r="Z427" s="106"/>
      <c r="AA427" s="106"/>
      <c r="AB427" s="106"/>
    </row>
    <row r="428" spans="1:28" s="27" customFormat="1" ht="58.5" customHeight="1" x14ac:dyDescent="0.25">
      <c r="A428" s="107"/>
      <c r="B428" s="107"/>
      <c r="C428" s="55" t="s">
        <v>1333</v>
      </c>
      <c r="D428" s="38">
        <f t="shared" si="194"/>
        <v>0</v>
      </c>
      <c r="E428" s="38"/>
      <c r="F428" s="38"/>
      <c r="G428" s="38"/>
      <c r="H428" s="38"/>
      <c r="I428" s="120">
        <f>SUM(J428:M428)</f>
        <v>141297.1</v>
      </c>
      <c r="J428" s="38">
        <v>141297.1</v>
      </c>
      <c r="K428" s="38"/>
      <c r="L428" s="38"/>
      <c r="M428" s="137"/>
      <c r="N428" s="38">
        <f t="shared" si="191"/>
        <v>141297.1</v>
      </c>
      <c r="O428" s="38">
        <v>141297.1</v>
      </c>
      <c r="P428" s="38"/>
      <c r="Q428" s="38"/>
      <c r="R428" s="38"/>
      <c r="S428" s="87">
        <f t="shared" si="195"/>
        <v>100</v>
      </c>
      <c r="T428" s="37">
        <f t="shared" si="196"/>
        <v>100</v>
      </c>
      <c r="U428" s="37" t="str">
        <f t="shared" si="197"/>
        <v xml:space="preserve"> </v>
      </c>
      <c r="V428" s="37" t="str">
        <f t="shared" si="198"/>
        <v xml:space="preserve"> </v>
      </c>
      <c r="W428" s="37" t="str">
        <f t="shared" si="199"/>
        <v xml:space="preserve"> </v>
      </c>
      <c r="X428" s="106"/>
      <c r="Y428" s="106"/>
      <c r="Z428" s="106"/>
      <c r="AA428" s="106"/>
      <c r="AB428" s="106"/>
    </row>
    <row r="429" spans="1:28" s="27" customFormat="1" ht="54.75" customHeight="1" x14ac:dyDescent="0.25">
      <c r="A429" s="107"/>
      <c r="B429" s="107"/>
      <c r="C429" s="55" t="s">
        <v>1334</v>
      </c>
      <c r="D429" s="38">
        <f t="shared" si="194"/>
        <v>0</v>
      </c>
      <c r="E429" s="38"/>
      <c r="F429" s="38"/>
      <c r="G429" s="38"/>
      <c r="H429" s="38"/>
      <c r="I429" s="120">
        <f t="shared" ref="I429:I433" si="200">SUM(J429:M429)</f>
        <v>76901.600000000006</v>
      </c>
      <c r="J429" s="38">
        <v>76901.600000000006</v>
      </c>
      <c r="K429" s="38"/>
      <c r="L429" s="38"/>
      <c r="M429" s="137"/>
      <c r="N429" s="38">
        <f t="shared" si="191"/>
        <v>76901.600000000006</v>
      </c>
      <c r="O429" s="38">
        <v>76901.600000000006</v>
      </c>
      <c r="P429" s="38"/>
      <c r="Q429" s="38"/>
      <c r="R429" s="38"/>
      <c r="S429" s="87">
        <f t="shared" si="195"/>
        <v>100</v>
      </c>
      <c r="T429" s="37">
        <f t="shared" si="196"/>
        <v>100</v>
      </c>
      <c r="U429" s="37" t="str">
        <f t="shared" si="197"/>
        <v xml:space="preserve"> </v>
      </c>
      <c r="V429" s="37" t="str">
        <f t="shared" si="198"/>
        <v xml:space="preserve"> </v>
      </c>
      <c r="W429" s="37" t="str">
        <f t="shared" si="199"/>
        <v xml:space="preserve"> </v>
      </c>
      <c r="X429" s="106"/>
      <c r="Y429" s="106"/>
      <c r="Z429" s="106"/>
      <c r="AA429" s="106"/>
      <c r="AB429" s="106"/>
    </row>
    <row r="430" spans="1:28" s="27" customFormat="1" ht="59.25" customHeight="1" x14ac:dyDescent="0.25">
      <c r="A430" s="107"/>
      <c r="B430" s="107"/>
      <c r="C430" s="55" t="s">
        <v>1335</v>
      </c>
      <c r="D430" s="38">
        <f t="shared" si="194"/>
        <v>0</v>
      </c>
      <c r="E430" s="38"/>
      <c r="F430" s="38"/>
      <c r="G430" s="38"/>
      <c r="H430" s="38"/>
      <c r="I430" s="120">
        <f t="shared" si="200"/>
        <v>104747.8</v>
      </c>
      <c r="J430" s="38">
        <v>104747.8</v>
      </c>
      <c r="K430" s="38"/>
      <c r="L430" s="38"/>
      <c r="M430" s="137"/>
      <c r="N430" s="38">
        <f t="shared" si="191"/>
        <v>104747.8</v>
      </c>
      <c r="O430" s="38">
        <v>104747.8</v>
      </c>
      <c r="P430" s="38"/>
      <c r="Q430" s="38"/>
      <c r="R430" s="38"/>
      <c r="S430" s="87">
        <f t="shared" si="195"/>
        <v>100</v>
      </c>
      <c r="T430" s="37">
        <f t="shared" si="196"/>
        <v>100</v>
      </c>
      <c r="U430" s="37" t="str">
        <f t="shared" si="197"/>
        <v xml:space="preserve"> </v>
      </c>
      <c r="V430" s="37" t="str">
        <f t="shared" si="198"/>
        <v xml:space="preserve"> </v>
      </c>
      <c r="W430" s="37" t="str">
        <f t="shared" si="199"/>
        <v xml:space="preserve"> </v>
      </c>
      <c r="X430" s="106"/>
      <c r="Y430" s="106"/>
      <c r="Z430" s="106"/>
      <c r="AA430" s="106"/>
      <c r="AB430" s="106"/>
    </row>
    <row r="431" spans="1:28" s="27" customFormat="1" ht="123" customHeight="1" x14ac:dyDescent="0.25">
      <c r="A431" s="107"/>
      <c r="B431" s="107"/>
      <c r="C431" s="55" t="s">
        <v>1336</v>
      </c>
      <c r="D431" s="38">
        <f t="shared" si="194"/>
        <v>0</v>
      </c>
      <c r="E431" s="38"/>
      <c r="F431" s="38"/>
      <c r="G431" s="38"/>
      <c r="H431" s="38"/>
      <c r="I431" s="120">
        <f t="shared" si="200"/>
        <v>1100</v>
      </c>
      <c r="J431" s="38"/>
      <c r="K431" s="38"/>
      <c r="L431" s="38">
        <v>1100</v>
      </c>
      <c r="M431" s="137"/>
      <c r="N431" s="38">
        <f t="shared" si="191"/>
        <v>1100</v>
      </c>
      <c r="O431" s="38"/>
      <c r="P431" s="38"/>
      <c r="Q431" s="38">
        <v>1100</v>
      </c>
      <c r="R431" s="38"/>
      <c r="S431" s="87">
        <f t="shared" si="195"/>
        <v>100</v>
      </c>
      <c r="T431" s="37" t="str">
        <f t="shared" si="196"/>
        <v xml:space="preserve"> </v>
      </c>
      <c r="U431" s="37" t="str">
        <f t="shared" si="197"/>
        <v xml:space="preserve"> </v>
      </c>
      <c r="V431" s="37">
        <f t="shared" si="198"/>
        <v>100</v>
      </c>
      <c r="W431" s="37" t="str">
        <f t="shared" si="199"/>
        <v xml:space="preserve"> </v>
      </c>
      <c r="X431" s="106"/>
      <c r="Y431" s="106"/>
      <c r="Z431" s="106"/>
      <c r="AA431" s="106"/>
      <c r="AB431" s="106"/>
    </row>
    <row r="432" spans="1:28" s="27" customFormat="1" ht="76.5" customHeight="1" x14ac:dyDescent="0.25">
      <c r="A432" s="107" t="s">
        <v>1001</v>
      </c>
      <c r="B432" s="107" t="s">
        <v>1001</v>
      </c>
      <c r="C432" s="55" t="s">
        <v>1337</v>
      </c>
      <c r="D432" s="38">
        <f>SUM(E432:H432)</f>
        <v>0</v>
      </c>
      <c r="E432" s="38"/>
      <c r="F432" s="38"/>
      <c r="G432" s="38"/>
      <c r="H432" s="38"/>
      <c r="I432" s="120">
        <f>SUM(J432:M432)</f>
        <v>29371.5</v>
      </c>
      <c r="J432" s="38"/>
      <c r="K432" s="38">
        <v>29371.5</v>
      </c>
      <c r="L432" s="38"/>
      <c r="M432" s="137"/>
      <c r="N432" s="38">
        <f>SUM(O432:R432)</f>
        <v>29371.5</v>
      </c>
      <c r="O432" s="38"/>
      <c r="P432" s="38">
        <v>29371.5</v>
      </c>
      <c r="Q432" s="38"/>
      <c r="R432" s="38"/>
      <c r="S432" s="87">
        <f t="shared" si="195"/>
        <v>100</v>
      </c>
      <c r="T432" s="37" t="str">
        <f t="shared" si="196"/>
        <v xml:space="preserve"> </v>
      </c>
      <c r="U432" s="37">
        <f t="shared" si="197"/>
        <v>100</v>
      </c>
      <c r="V432" s="37" t="str">
        <f t="shared" si="198"/>
        <v xml:space="preserve"> </v>
      </c>
      <c r="W432" s="37" t="str">
        <f t="shared" si="199"/>
        <v xml:space="preserve"> </v>
      </c>
      <c r="X432" s="106"/>
      <c r="Y432" s="106"/>
      <c r="Z432" s="106"/>
      <c r="AA432" s="106"/>
      <c r="AB432" s="106"/>
    </row>
    <row r="433" spans="1:28" s="27" customFormat="1" ht="102.75" customHeight="1" x14ac:dyDescent="0.25">
      <c r="A433" s="107"/>
      <c r="B433" s="107"/>
      <c r="C433" s="55" t="s">
        <v>1338</v>
      </c>
      <c r="D433" s="38">
        <f t="shared" si="194"/>
        <v>0</v>
      </c>
      <c r="E433" s="38"/>
      <c r="F433" s="38"/>
      <c r="G433" s="38"/>
      <c r="H433" s="38"/>
      <c r="I433" s="120">
        <f t="shared" si="200"/>
        <v>3250</v>
      </c>
      <c r="J433" s="38"/>
      <c r="K433" s="38"/>
      <c r="L433" s="38">
        <v>3250</v>
      </c>
      <c r="M433" s="137"/>
      <c r="N433" s="38">
        <f t="shared" si="191"/>
        <v>3250</v>
      </c>
      <c r="O433" s="38"/>
      <c r="P433" s="38"/>
      <c r="Q433" s="38">
        <v>3250</v>
      </c>
      <c r="R433" s="38"/>
      <c r="S433" s="87">
        <f t="shared" si="195"/>
        <v>100</v>
      </c>
      <c r="T433" s="37" t="str">
        <f t="shared" si="196"/>
        <v xml:space="preserve"> </v>
      </c>
      <c r="U433" s="37" t="str">
        <f t="shared" si="197"/>
        <v xml:space="preserve"> </v>
      </c>
      <c r="V433" s="37">
        <f t="shared" si="198"/>
        <v>100</v>
      </c>
      <c r="W433" s="37" t="str">
        <f t="shared" si="199"/>
        <v xml:space="preserve"> </v>
      </c>
      <c r="X433" s="106"/>
      <c r="Y433" s="106"/>
      <c r="Z433" s="106"/>
      <c r="AA433" s="106"/>
      <c r="AB433" s="106"/>
    </row>
    <row r="434" spans="1:28" s="15" customFormat="1" ht="39.950000000000003" customHeight="1" x14ac:dyDescent="0.25">
      <c r="A434" s="2"/>
      <c r="B434" s="2"/>
      <c r="C434" s="54" t="s">
        <v>30</v>
      </c>
      <c r="D434" s="29">
        <f>SUM(D436,D465)</f>
        <v>12283062.1</v>
      </c>
      <c r="E434" s="29">
        <f t="shared" ref="E434:R434" si="201">SUM(E436,E465)</f>
        <v>5340969</v>
      </c>
      <c r="F434" s="29">
        <f t="shared" si="201"/>
        <v>4277851.5</v>
      </c>
      <c r="G434" s="29">
        <f t="shared" si="201"/>
        <v>369900</v>
      </c>
      <c r="H434" s="29">
        <f t="shared" si="201"/>
        <v>2294341.6</v>
      </c>
      <c r="I434" s="113">
        <f t="shared" si="201"/>
        <v>11733470.399999999</v>
      </c>
      <c r="J434" s="29">
        <f t="shared" si="201"/>
        <v>5878686.7000000002</v>
      </c>
      <c r="K434" s="29">
        <f t="shared" si="201"/>
        <v>2446549.4</v>
      </c>
      <c r="L434" s="29">
        <f t="shared" si="201"/>
        <v>569423</v>
      </c>
      <c r="M434" s="127">
        <f t="shared" si="201"/>
        <v>2838811.3</v>
      </c>
      <c r="N434" s="29">
        <f t="shared" si="201"/>
        <v>6388321.4860999994</v>
      </c>
      <c r="O434" s="29">
        <f t="shared" si="201"/>
        <v>3389367.9750000006</v>
      </c>
      <c r="P434" s="29">
        <f t="shared" si="201"/>
        <v>854894.5210999999</v>
      </c>
      <c r="Q434" s="29">
        <f t="shared" si="201"/>
        <v>232613</v>
      </c>
      <c r="R434" s="29">
        <f t="shared" si="201"/>
        <v>1911445.9899999998</v>
      </c>
      <c r="S434" s="85">
        <f t="shared" si="195"/>
        <v>54.445285736605264</v>
      </c>
      <c r="T434" s="30">
        <f t="shared" si="196"/>
        <v>57.655189806253851</v>
      </c>
      <c r="U434" s="30">
        <f t="shared" si="197"/>
        <v>34.942867742625587</v>
      </c>
      <c r="V434" s="30">
        <f t="shared" si="198"/>
        <v>40.850650570841005</v>
      </c>
      <c r="W434" s="30">
        <f t="shared" si="199"/>
        <v>67.332618761944474</v>
      </c>
      <c r="X434" s="106"/>
      <c r="Y434" s="106"/>
      <c r="Z434" s="106"/>
      <c r="AA434" s="106"/>
      <c r="AB434" s="106"/>
    </row>
    <row r="435" spans="1:28" ht="15" customHeight="1" x14ac:dyDescent="0.25">
      <c r="A435" s="4"/>
      <c r="B435" s="4"/>
      <c r="C435" s="52" t="s">
        <v>1347</v>
      </c>
      <c r="D435" s="32"/>
      <c r="E435" s="32"/>
      <c r="F435" s="32"/>
      <c r="G435" s="32"/>
      <c r="H435" s="32"/>
      <c r="I435" s="84"/>
      <c r="J435" s="32"/>
      <c r="K435" s="32"/>
      <c r="L435" s="32"/>
      <c r="M435" s="128"/>
      <c r="N435" s="32"/>
      <c r="O435" s="32"/>
      <c r="P435" s="32"/>
      <c r="Q435" s="32"/>
      <c r="R435" s="32"/>
      <c r="S435" s="84"/>
      <c r="T435" s="32"/>
      <c r="U435" s="32"/>
      <c r="V435" s="32"/>
      <c r="W435" s="32"/>
      <c r="X435" s="106"/>
      <c r="Y435" s="106"/>
      <c r="Z435" s="106"/>
      <c r="AA435" s="106"/>
      <c r="AB435" s="106"/>
    </row>
    <row r="436" spans="1:28" s="15" customFormat="1" ht="54.95" customHeight="1" x14ac:dyDescent="0.25">
      <c r="A436" s="1" t="s">
        <v>31</v>
      </c>
      <c r="B436" s="1" t="s">
        <v>9</v>
      </c>
      <c r="C436" s="53" t="s">
        <v>32</v>
      </c>
      <c r="D436" s="29">
        <f>SUM(E436:H436)</f>
        <v>2294341.6</v>
      </c>
      <c r="E436" s="29"/>
      <c r="F436" s="29"/>
      <c r="G436" s="29"/>
      <c r="H436" s="29">
        <v>2294341.6</v>
      </c>
      <c r="I436" s="113">
        <f>SUM(I437,I442,I444,I450,I452,I455,I457,I459,I462,I464)</f>
        <v>2838811.3</v>
      </c>
      <c r="J436" s="29">
        <f>SUM(J437,J442,J444,J450,J452,J455,J457,J459,J462,J464)</f>
        <v>0</v>
      </c>
      <c r="K436" s="29">
        <f t="shared" ref="K436:M436" si="202">SUM(K437,K442,K444,K450,K452,K455,K457,K459,K462,K464)</f>
        <v>0</v>
      </c>
      <c r="L436" s="29">
        <f t="shared" si="202"/>
        <v>0</v>
      </c>
      <c r="M436" s="127">
        <f t="shared" si="202"/>
        <v>2838811.3</v>
      </c>
      <c r="N436" s="29">
        <f t="shared" ref="N436" si="203">SUM(N437,N442,N444,N450,N452,N455,N457,N459,N462,N464)</f>
        <v>1911445.9899999998</v>
      </c>
      <c r="O436" s="29">
        <f t="shared" ref="O436" si="204">SUM(O437,O442,O444,O450,O452,O455,O457,O459,O462,O464)</f>
        <v>0</v>
      </c>
      <c r="P436" s="29">
        <f t="shared" ref="P436" si="205">SUM(P437,P442,P444,P450,P452,P455,P457,P459,P462,P464)</f>
        <v>0</v>
      </c>
      <c r="Q436" s="29">
        <f t="shared" ref="Q436" si="206">SUM(Q437,Q442,Q444,Q450,Q452,Q455,Q457,Q459,Q462,Q464)</f>
        <v>0</v>
      </c>
      <c r="R436" s="29">
        <f t="shared" ref="R436" si="207">SUM(R437,R442,R444,R450,R452,R455,R457,R459,R462,R464)</f>
        <v>1911445.9899999998</v>
      </c>
      <c r="S436" s="85">
        <f t="shared" si="195"/>
        <v>67.332618761944474</v>
      </c>
      <c r="T436" s="30" t="str">
        <f t="shared" si="196"/>
        <v xml:space="preserve"> </v>
      </c>
      <c r="U436" s="30" t="str">
        <f t="shared" si="197"/>
        <v xml:space="preserve"> </v>
      </c>
      <c r="V436" s="30" t="str">
        <f t="shared" si="198"/>
        <v xml:space="preserve"> </v>
      </c>
      <c r="W436" s="30">
        <f t="shared" si="199"/>
        <v>67.332618761944474</v>
      </c>
      <c r="X436" s="106"/>
      <c r="Y436" s="106"/>
      <c r="Z436" s="106"/>
      <c r="AA436" s="106"/>
      <c r="AB436" s="106"/>
    </row>
    <row r="437" spans="1:28" s="46" customFormat="1" ht="21" customHeight="1" x14ac:dyDescent="0.25">
      <c r="A437" s="20"/>
      <c r="B437" s="20"/>
      <c r="C437" s="98" t="s">
        <v>166</v>
      </c>
      <c r="D437" s="47"/>
      <c r="E437" s="47"/>
      <c r="F437" s="47"/>
      <c r="G437" s="47"/>
      <c r="H437" s="47"/>
      <c r="I437" s="121">
        <f>SUM(I438:I441)</f>
        <v>1354615.2</v>
      </c>
      <c r="J437" s="47"/>
      <c r="K437" s="47"/>
      <c r="L437" s="47"/>
      <c r="M437" s="136">
        <f>SUM(M438:M441)</f>
        <v>1354615.2</v>
      </c>
      <c r="N437" s="47">
        <f>SUM(N438:N441)</f>
        <v>1158229.79</v>
      </c>
      <c r="O437" s="47"/>
      <c r="P437" s="47"/>
      <c r="Q437" s="47"/>
      <c r="R437" s="47">
        <f>SUM(R438:R441)</f>
        <v>1158229.79</v>
      </c>
      <c r="S437" s="86">
        <f t="shared" si="195"/>
        <v>85.502494730606898</v>
      </c>
      <c r="T437" s="45" t="str">
        <f t="shared" si="196"/>
        <v xml:space="preserve"> </v>
      </c>
      <c r="U437" s="45" t="str">
        <f t="shared" si="197"/>
        <v xml:space="preserve"> </v>
      </c>
      <c r="V437" s="45" t="str">
        <f t="shared" si="198"/>
        <v xml:space="preserve"> </v>
      </c>
      <c r="W437" s="45">
        <f t="shared" si="199"/>
        <v>85.502494730606898</v>
      </c>
      <c r="X437" s="106"/>
      <c r="Y437" s="106"/>
      <c r="Z437" s="106"/>
      <c r="AA437" s="106"/>
      <c r="AB437" s="106"/>
    </row>
    <row r="438" spans="1:28" s="27" customFormat="1" ht="39" customHeight="1" x14ac:dyDescent="0.25">
      <c r="A438" s="107"/>
      <c r="B438" s="107"/>
      <c r="C438" s="99" t="s">
        <v>539</v>
      </c>
      <c r="D438" s="36"/>
      <c r="E438" s="36"/>
      <c r="F438" s="36"/>
      <c r="G438" s="36"/>
      <c r="H438" s="36"/>
      <c r="I438" s="116">
        <f>+J438+K438+L438+M438</f>
        <v>113028.5</v>
      </c>
      <c r="J438" s="36"/>
      <c r="K438" s="36"/>
      <c r="L438" s="36"/>
      <c r="M438" s="132">
        <v>113028.5</v>
      </c>
      <c r="N438" s="36">
        <f t="shared" ref="N438:N440" si="208">+O438+P438+Q438+R438</f>
        <v>73088.5</v>
      </c>
      <c r="O438" s="36"/>
      <c r="P438" s="36"/>
      <c r="Q438" s="36"/>
      <c r="R438" s="36">
        <v>73088.5</v>
      </c>
      <c r="S438" s="87">
        <f t="shared" si="195"/>
        <v>64.663779489243865</v>
      </c>
      <c r="T438" s="37" t="str">
        <f t="shared" si="196"/>
        <v xml:space="preserve"> </v>
      </c>
      <c r="U438" s="37" t="str">
        <f t="shared" si="197"/>
        <v xml:space="preserve"> </v>
      </c>
      <c r="V438" s="37" t="str">
        <f t="shared" si="198"/>
        <v xml:space="preserve"> </v>
      </c>
      <c r="W438" s="37">
        <f t="shared" si="199"/>
        <v>64.663779489243865</v>
      </c>
      <c r="X438" s="106"/>
      <c r="Y438" s="106"/>
      <c r="Z438" s="106"/>
      <c r="AA438" s="106"/>
      <c r="AB438" s="106"/>
    </row>
    <row r="439" spans="1:28" s="27" customFormat="1" ht="21" customHeight="1" x14ac:dyDescent="0.25">
      <c r="A439" s="107"/>
      <c r="B439" s="107"/>
      <c r="C439" s="100" t="s">
        <v>540</v>
      </c>
      <c r="D439" s="36"/>
      <c r="E439" s="36"/>
      <c r="F439" s="36"/>
      <c r="G439" s="36"/>
      <c r="H439" s="36"/>
      <c r="I439" s="116">
        <f>+J439+K439+L439+M439</f>
        <v>8084</v>
      </c>
      <c r="J439" s="36"/>
      <c r="K439" s="36"/>
      <c r="L439" s="36"/>
      <c r="M439" s="132">
        <v>8084</v>
      </c>
      <c r="N439" s="36">
        <f t="shared" si="208"/>
        <v>8084</v>
      </c>
      <c r="O439" s="36"/>
      <c r="P439" s="36"/>
      <c r="Q439" s="36"/>
      <c r="R439" s="36">
        <v>8084</v>
      </c>
      <c r="S439" s="87">
        <f t="shared" si="195"/>
        <v>100</v>
      </c>
      <c r="T439" s="37" t="str">
        <f t="shared" si="196"/>
        <v xml:space="preserve"> </v>
      </c>
      <c r="U439" s="37" t="str">
        <f t="shared" si="197"/>
        <v xml:space="preserve"> </v>
      </c>
      <c r="V439" s="37" t="str">
        <f t="shared" si="198"/>
        <v xml:space="preserve"> </v>
      </c>
      <c r="W439" s="37">
        <f t="shared" si="199"/>
        <v>100</v>
      </c>
      <c r="X439" s="106"/>
      <c r="Y439" s="106"/>
      <c r="Z439" s="106"/>
      <c r="AA439" s="106"/>
      <c r="AB439" s="106"/>
    </row>
    <row r="440" spans="1:28" s="27" customFormat="1" ht="37.5" customHeight="1" x14ac:dyDescent="0.25">
      <c r="A440" s="107"/>
      <c r="B440" s="107"/>
      <c r="C440" s="100" t="s">
        <v>541</v>
      </c>
      <c r="D440" s="36"/>
      <c r="E440" s="36"/>
      <c r="F440" s="36"/>
      <c r="G440" s="36"/>
      <c r="H440" s="36"/>
      <c r="I440" s="116">
        <f>+J440+K440+L440+M440</f>
        <v>413670</v>
      </c>
      <c r="J440" s="36"/>
      <c r="K440" s="36"/>
      <c r="L440" s="36"/>
      <c r="M440" s="132">
        <v>413670</v>
      </c>
      <c r="N440" s="36">
        <f t="shared" si="208"/>
        <v>345270</v>
      </c>
      <c r="O440" s="36"/>
      <c r="P440" s="36"/>
      <c r="Q440" s="36"/>
      <c r="R440" s="36">
        <v>345270</v>
      </c>
      <c r="S440" s="87">
        <f t="shared" si="195"/>
        <v>83.465080861556316</v>
      </c>
      <c r="T440" s="37" t="str">
        <f t="shared" si="196"/>
        <v xml:space="preserve"> </v>
      </c>
      <c r="U440" s="37" t="str">
        <f t="shared" si="197"/>
        <v xml:space="preserve"> </v>
      </c>
      <c r="V440" s="37" t="str">
        <f t="shared" si="198"/>
        <v xml:space="preserve"> </v>
      </c>
      <c r="W440" s="37">
        <f t="shared" si="199"/>
        <v>83.465080861556316</v>
      </c>
      <c r="X440" s="106"/>
      <c r="Y440" s="106"/>
      <c r="Z440" s="106"/>
      <c r="AA440" s="106"/>
      <c r="AB440" s="106"/>
    </row>
    <row r="441" spans="1:28" s="27" customFormat="1" ht="59.25" customHeight="1" x14ac:dyDescent="0.25">
      <c r="A441" s="107"/>
      <c r="B441" s="107"/>
      <c r="C441" s="100" t="s">
        <v>542</v>
      </c>
      <c r="D441" s="36"/>
      <c r="E441" s="101"/>
      <c r="F441" s="101"/>
      <c r="G441" s="101"/>
      <c r="H441" s="36"/>
      <c r="I441" s="116">
        <f>+J441+K441+L441+M441</f>
        <v>819832.7</v>
      </c>
      <c r="J441" s="101"/>
      <c r="K441" s="101"/>
      <c r="L441" s="101"/>
      <c r="M441" s="132">
        <v>819832.7</v>
      </c>
      <c r="N441" s="36">
        <f>+O441+P441+Q441+R441</f>
        <v>731787.29</v>
      </c>
      <c r="O441" s="101"/>
      <c r="P441" s="101"/>
      <c r="Q441" s="101"/>
      <c r="R441" s="36">
        <v>731787.29</v>
      </c>
      <c r="S441" s="87">
        <f t="shared" si="195"/>
        <v>89.26056377112063</v>
      </c>
      <c r="T441" s="37" t="str">
        <f t="shared" si="196"/>
        <v xml:space="preserve"> </v>
      </c>
      <c r="U441" s="37" t="str">
        <f t="shared" si="197"/>
        <v xml:space="preserve"> </v>
      </c>
      <c r="V441" s="37" t="str">
        <f t="shared" si="198"/>
        <v xml:space="preserve"> </v>
      </c>
      <c r="W441" s="37">
        <f t="shared" si="199"/>
        <v>89.26056377112063</v>
      </c>
      <c r="X441" s="106"/>
      <c r="Y441" s="106"/>
      <c r="Z441" s="106"/>
      <c r="AA441" s="106"/>
      <c r="AB441" s="106"/>
    </row>
    <row r="442" spans="1:28" s="46" customFormat="1" ht="30" customHeight="1" x14ac:dyDescent="0.25">
      <c r="A442" s="20"/>
      <c r="B442" s="20"/>
      <c r="C442" s="98" t="s">
        <v>186</v>
      </c>
      <c r="D442" s="47"/>
      <c r="E442" s="47"/>
      <c r="F442" s="47"/>
      <c r="G442" s="47"/>
      <c r="H442" s="47"/>
      <c r="I442" s="121">
        <f>+I443</f>
        <v>117182.5</v>
      </c>
      <c r="J442" s="47"/>
      <c r="K442" s="47"/>
      <c r="L442" s="47"/>
      <c r="M442" s="136">
        <f>+M443</f>
        <v>117182.5</v>
      </c>
      <c r="N442" s="47">
        <f t="shared" ref="N442:R442" si="209">+N443</f>
        <v>110182.5</v>
      </c>
      <c r="O442" s="47"/>
      <c r="P442" s="47"/>
      <c r="Q442" s="47"/>
      <c r="R442" s="47">
        <f t="shared" si="209"/>
        <v>110182.5</v>
      </c>
      <c r="S442" s="86">
        <f t="shared" si="195"/>
        <v>94.026411793569864</v>
      </c>
      <c r="T442" s="45" t="str">
        <f t="shared" si="196"/>
        <v xml:space="preserve"> </v>
      </c>
      <c r="U442" s="45" t="str">
        <f t="shared" si="197"/>
        <v xml:space="preserve"> </v>
      </c>
      <c r="V442" s="45" t="str">
        <f t="shared" si="198"/>
        <v xml:space="preserve"> </v>
      </c>
      <c r="W442" s="45">
        <f t="shared" si="199"/>
        <v>94.026411793569864</v>
      </c>
      <c r="X442" s="106"/>
      <c r="Y442" s="106"/>
      <c r="Z442" s="106"/>
      <c r="AA442" s="106"/>
      <c r="AB442" s="106"/>
    </row>
    <row r="443" spans="1:28" s="27" customFormat="1" ht="39" customHeight="1" x14ac:dyDescent="0.25">
      <c r="A443" s="107"/>
      <c r="B443" s="107"/>
      <c r="C443" s="99" t="s">
        <v>543</v>
      </c>
      <c r="D443" s="36"/>
      <c r="E443" s="36"/>
      <c r="F443" s="36"/>
      <c r="G443" s="36"/>
      <c r="H443" s="36"/>
      <c r="I443" s="116">
        <f>+J443+K443+L443+M443</f>
        <v>117182.5</v>
      </c>
      <c r="J443" s="36"/>
      <c r="K443" s="36"/>
      <c r="L443" s="36"/>
      <c r="M443" s="132">
        <v>117182.5</v>
      </c>
      <c r="N443" s="36">
        <f>+O443+P443+Q443+R443</f>
        <v>110182.5</v>
      </c>
      <c r="O443" s="36"/>
      <c r="P443" s="36"/>
      <c r="Q443" s="36"/>
      <c r="R443" s="36">
        <v>110182.5</v>
      </c>
      <c r="S443" s="87">
        <f t="shared" si="195"/>
        <v>94.026411793569864</v>
      </c>
      <c r="T443" s="37" t="str">
        <f t="shared" si="196"/>
        <v xml:space="preserve"> </v>
      </c>
      <c r="U443" s="37" t="str">
        <f t="shared" si="197"/>
        <v xml:space="preserve"> </v>
      </c>
      <c r="V443" s="37" t="str">
        <f t="shared" si="198"/>
        <v xml:space="preserve"> </v>
      </c>
      <c r="W443" s="37">
        <f t="shared" si="199"/>
        <v>94.026411793569864</v>
      </c>
      <c r="X443" s="106"/>
      <c r="Y443" s="106"/>
      <c r="Z443" s="106"/>
      <c r="AA443" s="106"/>
      <c r="AB443" s="106"/>
    </row>
    <row r="444" spans="1:28" s="46" customFormat="1" ht="30" customHeight="1" x14ac:dyDescent="0.25">
      <c r="A444" s="20"/>
      <c r="B444" s="20"/>
      <c r="C444" s="98" t="s">
        <v>169</v>
      </c>
      <c r="D444" s="47"/>
      <c r="E444" s="47"/>
      <c r="F444" s="47"/>
      <c r="G444" s="47"/>
      <c r="H444" s="47"/>
      <c r="I444" s="121">
        <f>+I445+I447+I446+I449+I448</f>
        <v>555049.9</v>
      </c>
      <c r="J444" s="47"/>
      <c r="K444" s="47"/>
      <c r="L444" s="47"/>
      <c r="M444" s="136">
        <f t="shared" ref="M444:R444" si="210">+M445+M447+M446+M449+M448</f>
        <v>555049.9</v>
      </c>
      <c r="N444" s="47">
        <f t="shared" si="210"/>
        <v>271611.90000000002</v>
      </c>
      <c r="O444" s="47"/>
      <c r="P444" s="47"/>
      <c r="Q444" s="47"/>
      <c r="R444" s="47">
        <f t="shared" si="210"/>
        <v>271611.90000000002</v>
      </c>
      <c r="S444" s="86">
        <f t="shared" si="195"/>
        <v>48.934681368287791</v>
      </c>
      <c r="T444" s="45" t="str">
        <f t="shared" si="196"/>
        <v xml:space="preserve"> </v>
      </c>
      <c r="U444" s="45" t="str">
        <f t="shared" si="197"/>
        <v xml:space="preserve"> </v>
      </c>
      <c r="V444" s="45" t="str">
        <f t="shared" si="198"/>
        <v xml:space="preserve"> </v>
      </c>
      <c r="W444" s="45">
        <f t="shared" si="199"/>
        <v>48.934681368287791</v>
      </c>
      <c r="X444" s="106"/>
      <c r="Y444" s="106"/>
      <c r="Z444" s="106"/>
      <c r="AA444" s="106"/>
      <c r="AB444" s="106"/>
    </row>
    <row r="445" spans="1:28" s="27" customFormat="1" ht="53.25" customHeight="1" x14ac:dyDescent="0.25">
      <c r="A445" s="107"/>
      <c r="B445" s="107"/>
      <c r="C445" s="99" t="s">
        <v>544</v>
      </c>
      <c r="D445" s="36"/>
      <c r="E445" s="36"/>
      <c r="F445" s="36"/>
      <c r="G445" s="36"/>
      <c r="H445" s="36"/>
      <c r="I445" s="116">
        <f>+J445+K445+L445+M445</f>
        <v>16571</v>
      </c>
      <c r="J445" s="36"/>
      <c r="K445" s="36"/>
      <c r="L445" s="36"/>
      <c r="M445" s="132">
        <v>16571</v>
      </c>
      <c r="N445" s="36">
        <f>+O445+P445+Q445+R445</f>
        <v>12815</v>
      </c>
      <c r="O445" s="36"/>
      <c r="P445" s="36"/>
      <c r="Q445" s="36"/>
      <c r="R445" s="36">
        <v>12815</v>
      </c>
      <c r="S445" s="87">
        <f t="shared" si="195"/>
        <v>77.333896566290505</v>
      </c>
      <c r="T445" s="37" t="str">
        <f t="shared" si="196"/>
        <v xml:space="preserve"> </v>
      </c>
      <c r="U445" s="37" t="str">
        <f t="shared" si="197"/>
        <v xml:space="preserve"> </v>
      </c>
      <c r="V445" s="37" t="str">
        <f t="shared" si="198"/>
        <v xml:space="preserve"> </v>
      </c>
      <c r="W445" s="37">
        <f t="shared" si="199"/>
        <v>77.333896566290505</v>
      </c>
      <c r="X445" s="106"/>
      <c r="Y445" s="106"/>
      <c r="Z445" s="106"/>
      <c r="AA445" s="106"/>
      <c r="AB445" s="106"/>
    </row>
    <row r="446" spans="1:28" s="27" customFormat="1" ht="38.25" customHeight="1" x14ac:dyDescent="0.25">
      <c r="A446" s="107"/>
      <c r="B446" s="107"/>
      <c r="C446" s="99" t="s">
        <v>545</v>
      </c>
      <c r="D446" s="36"/>
      <c r="E446" s="36"/>
      <c r="F446" s="36"/>
      <c r="G446" s="36"/>
      <c r="H446" s="36"/>
      <c r="I446" s="116">
        <f t="shared" ref="I446:I449" si="211">+J446+K446+L446+M446</f>
        <v>210160.8</v>
      </c>
      <c r="J446" s="36"/>
      <c r="K446" s="36"/>
      <c r="L446" s="36"/>
      <c r="M446" s="132">
        <v>210160.8</v>
      </c>
      <c r="N446" s="36">
        <f>+O446+P446+Q446+R446</f>
        <v>0</v>
      </c>
      <c r="O446" s="36"/>
      <c r="P446" s="36"/>
      <c r="Q446" s="36"/>
      <c r="R446" s="36"/>
      <c r="S446" s="87">
        <f t="shared" si="195"/>
        <v>0</v>
      </c>
      <c r="T446" s="37" t="str">
        <f t="shared" si="196"/>
        <v xml:space="preserve"> </v>
      </c>
      <c r="U446" s="37" t="str">
        <f t="shared" si="197"/>
        <v xml:space="preserve"> </v>
      </c>
      <c r="V446" s="37" t="str">
        <f t="shared" si="198"/>
        <v xml:space="preserve"> </v>
      </c>
      <c r="W446" s="37">
        <f t="shared" si="199"/>
        <v>0</v>
      </c>
      <c r="X446" s="106"/>
      <c r="Y446" s="106"/>
      <c r="Z446" s="106"/>
      <c r="AA446" s="106"/>
      <c r="AB446" s="106"/>
    </row>
    <row r="447" spans="1:28" s="27" customFormat="1" ht="39.75" customHeight="1" x14ac:dyDescent="0.25">
      <c r="A447" s="107"/>
      <c r="B447" s="107"/>
      <c r="C447" s="99" t="s">
        <v>546</v>
      </c>
      <c r="D447" s="36"/>
      <c r="E447" s="36"/>
      <c r="F447" s="36"/>
      <c r="G447" s="36"/>
      <c r="H447" s="36"/>
      <c r="I447" s="116">
        <f t="shared" si="211"/>
        <v>98678.1</v>
      </c>
      <c r="J447" s="36"/>
      <c r="K447" s="36"/>
      <c r="L447" s="36"/>
      <c r="M447" s="132">
        <v>98678.1</v>
      </c>
      <c r="N447" s="36">
        <f>+O447+P447+Q447+R447</f>
        <v>29156.9</v>
      </c>
      <c r="O447" s="36"/>
      <c r="P447" s="36"/>
      <c r="Q447" s="36"/>
      <c r="R447" s="36">
        <v>29156.9</v>
      </c>
      <c r="S447" s="87">
        <f t="shared" si="195"/>
        <v>29.547488247138929</v>
      </c>
      <c r="T447" s="37" t="str">
        <f t="shared" si="196"/>
        <v xml:space="preserve"> </v>
      </c>
      <c r="U447" s="37" t="str">
        <f t="shared" si="197"/>
        <v xml:space="preserve"> </v>
      </c>
      <c r="V447" s="37" t="str">
        <f t="shared" si="198"/>
        <v xml:space="preserve"> </v>
      </c>
      <c r="W447" s="37">
        <f t="shared" si="199"/>
        <v>29.547488247138929</v>
      </c>
      <c r="X447" s="106"/>
      <c r="Y447" s="106"/>
      <c r="Z447" s="106"/>
      <c r="AA447" s="106"/>
      <c r="AB447" s="106"/>
    </row>
    <row r="448" spans="1:28" s="27" customFormat="1" ht="36.75" customHeight="1" x14ac:dyDescent="0.25">
      <c r="A448" s="107"/>
      <c r="B448" s="107"/>
      <c r="C448" s="99" t="s">
        <v>547</v>
      </c>
      <c r="D448" s="36"/>
      <c r="E448" s="36"/>
      <c r="F448" s="36"/>
      <c r="G448" s="36"/>
      <c r="H448" s="36"/>
      <c r="I448" s="116">
        <f t="shared" si="211"/>
        <v>114820</v>
      </c>
      <c r="J448" s="36"/>
      <c r="K448" s="36"/>
      <c r="L448" s="36"/>
      <c r="M448" s="132">
        <v>114820</v>
      </c>
      <c r="N448" s="36">
        <f>+R448</f>
        <v>114820</v>
      </c>
      <c r="O448" s="36"/>
      <c r="P448" s="36"/>
      <c r="Q448" s="36"/>
      <c r="R448" s="36">
        <v>114820</v>
      </c>
      <c r="S448" s="87">
        <f t="shared" si="195"/>
        <v>100</v>
      </c>
      <c r="T448" s="37" t="str">
        <f t="shared" si="196"/>
        <v xml:space="preserve"> </v>
      </c>
      <c r="U448" s="37" t="str">
        <f t="shared" si="197"/>
        <v xml:space="preserve"> </v>
      </c>
      <c r="V448" s="37" t="str">
        <f t="shared" si="198"/>
        <v xml:space="preserve"> </v>
      </c>
      <c r="W448" s="37">
        <f t="shared" si="199"/>
        <v>100</v>
      </c>
      <c r="X448" s="106"/>
      <c r="Y448" s="106"/>
      <c r="Z448" s="106"/>
      <c r="AA448" s="106"/>
      <c r="AB448" s="106"/>
    </row>
    <row r="449" spans="1:28" s="27" customFormat="1" ht="39" customHeight="1" x14ac:dyDescent="0.25">
      <c r="A449" s="107"/>
      <c r="B449" s="107"/>
      <c r="C449" s="99" t="s">
        <v>548</v>
      </c>
      <c r="D449" s="36"/>
      <c r="E449" s="36"/>
      <c r="F449" s="36"/>
      <c r="G449" s="36"/>
      <c r="H449" s="36"/>
      <c r="I449" s="116">
        <f t="shared" si="211"/>
        <v>114820</v>
      </c>
      <c r="J449" s="36"/>
      <c r="K449" s="36"/>
      <c r="L449" s="36"/>
      <c r="M449" s="132">
        <v>114820</v>
      </c>
      <c r="N449" s="36">
        <f>+R449</f>
        <v>114820</v>
      </c>
      <c r="O449" s="36"/>
      <c r="P449" s="36"/>
      <c r="Q449" s="36"/>
      <c r="R449" s="36">
        <v>114820</v>
      </c>
      <c r="S449" s="87">
        <f t="shared" si="195"/>
        <v>100</v>
      </c>
      <c r="T449" s="37" t="str">
        <f t="shared" si="196"/>
        <v xml:space="preserve"> </v>
      </c>
      <c r="U449" s="37" t="str">
        <f t="shared" si="197"/>
        <v xml:space="preserve"> </v>
      </c>
      <c r="V449" s="37" t="str">
        <f t="shared" si="198"/>
        <v xml:space="preserve"> </v>
      </c>
      <c r="W449" s="37">
        <f t="shared" si="199"/>
        <v>100</v>
      </c>
      <c r="X449" s="106"/>
      <c r="Y449" s="106"/>
      <c r="Z449" s="106"/>
      <c r="AA449" s="106"/>
      <c r="AB449" s="106"/>
    </row>
    <row r="450" spans="1:28" s="46" customFormat="1" ht="21.75" customHeight="1" x14ac:dyDescent="0.25">
      <c r="A450" s="20"/>
      <c r="B450" s="20"/>
      <c r="C450" s="98" t="s">
        <v>171</v>
      </c>
      <c r="D450" s="47"/>
      <c r="E450" s="47"/>
      <c r="F450" s="47"/>
      <c r="G450" s="47"/>
      <c r="H450" s="47"/>
      <c r="I450" s="121">
        <f>+I451</f>
        <v>25000</v>
      </c>
      <c r="J450" s="47"/>
      <c r="K450" s="47"/>
      <c r="L450" s="47"/>
      <c r="M450" s="136">
        <f t="shared" ref="M450" si="212">+M451</f>
        <v>25000</v>
      </c>
      <c r="N450" s="47">
        <f>+N451</f>
        <v>0</v>
      </c>
      <c r="O450" s="47"/>
      <c r="P450" s="47"/>
      <c r="Q450" s="47"/>
      <c r="R450" s="47">
        <f>+R451</f>
        <v>0</v>
      </c>
      <c r="S450" s="86">
        <f t="shared" si="195"/>
        <v>0</v>
      </c>
      <c r="T450" s="45" t="str">
        <f t="shared" si="196"/>
        <v xml:space="preserve"> </v>
      </c>
      <c r="U450" s="45" t="str">
        <f t="shared" si="197"/>
        <v xml:space="preserve"> </v>
      </c>
      <c r="V450" s="45" t="str">
        <f t="shared" si="198"/>
        <v xml:space="preserve"> </v>
      </c>
      <c r="W450" s="45">
        <f t="shared" si="199"/>
        <v>0</v>
      </c>
      <c r="X450" s="106"/>
      <c r="Y450" s="106"/>
      <c r="Z450" s="106"/>
      <c r="AA450" s="106"/>
      <c r="AB450" s="106"/>
    </row>
    <row r="451" spans="1:28" s="27" customFormat="1" ht="51.75" customHeight="1" x14ac:dyDescent="0.25">
      <c r="A451" s="107"/>
      <c r="B451" s="107"/>
      <c r="C451" s="99" t="s">
        <v>549</v>
      </c>
      <c r="D451" s="36"/>
      <c r="E451" s="36"/>
      <c r="F451" s="36"/>
      <c r="G451" s="36"/>
      <c r="H451" s="36"/>
      <c r="I451" s="116">
        <f>+J451+K451+L451+M451</f>
        <v>25000</v>
      </c>
      <c r="J451" s="36"/>
      <c r="K451" s="36"/>
      <c r="L451" s="36"/>
      <c r="M451" s="132">
        <v>25000</v>
      </c>
      <c r="N451" s="36">
        <f>SUM(O451:R451)</f>
        <v>0</v>
      </c>
      <c r="O451" s="36"/>
      <c r="P451" s="36"/>
      <c r="Q451" s="36"/>
      <c r="R451" s="36"/>
      <c r="S451" s="87">
        <f t="shared" si="195"/>
        <v>0</v>
      </c>
      <c r="T451" s="37" t="str">
        <f t="shared" si="196"/>
        <v xml:space="preserve"> </v>
      </c>
      <c r="U451" s="37" t="str">
        <f t="shared" si="197"/>
        <v xml:space="preserve"> </v>
      </c>
      <c r="V451" s="37" t="str">
        <f t="shared" si="198"/>
        <v xml:space="preserve"> </v>
      </c>
      <c r="W451" s="37">
        <f t="shared" si="199"/>
        <v>0</v>
      </c>
      <c r="X451" s="106"/>
      <c r="Y451" s="106"/>
      <c r="Z451" s="106"/>
      <c r="AA451" s="106"/>
      <c r="AB451" s="106"/>
    </row>
    <row r="452" spans="1:28" s="46" customFormat="1" ht="22.5" customHeight="1" x14ac:dyDescent="0.25">
      <c r="A452" s="20"/>
      <c r="B452" s="20"/>
      <c r="C452" s="98" t="s">
        <v>173</v>
      </c>
      <c r="D452" s="44"/>
      <c r="E452" s="44"/>
      <c r="F452" s="44"/>
      <c r="G452" s="44"/>
      <c r="H452" s="44"/>
      <c r="I452" s="119">
        <f>+I453+I454</f>
        <v>117714.4</v>
      </c>
      <c r="J452" s="44"/>
      <c r="K452" s="44"/>
      <c r="L452" s="44"/>
      <c r="M452" s="135">
        <f t="shared" ref="M452:R452" si="213">+M453+M454</f>
        <v>117714.4</v>
      </c>
      <c r="N452" s="44">
        <f t="shared" si="213"/>
        <v>117714.4</v>
      </c>
      <c r="O452" s="44"/>
      <c r="P452" s="44"/>
      <c r="Q452" s="44"/>
      <c r="R452" s="44">
        <f t="shared" si="213"/>
        <v>117714.4</v>
      </c>
      <c r="S452" s="86">
        <f t="shared" si="195"/>
        <v>100</v>
      </c>
      <c r="T452" s="45" t="str">
        <f t="shared" si="196"/>
        <v xml:space="preserve"> </v>
      </c>
      <c r="U452" s="45" t="str">
        <f t="shared" si="197"/>
        <v xml:space="preserve"> </v>
      </c>
      <c r="V452" s="45" t="str">
        <f t="shared" si="198"/>
        <v xml:space="preserve"> </v>
      </c>
      <c r="W452" s="45">
        <f t="shared" si="199"/>
        <v>100</v>
      </c>
      <c r="X452" s="106"/>
      <c r="Y452" s="106"/>
      <c r="Z452" s="106"/>
      <c r="AA452" s="106"/>
      <c r="AB452" s="106"/>
    </row>
    <row r="453" spans="1:28" s="27" customFormat="1" ht="21.75" customHeight="1" x14ac:dyDescent="0.25">
      <c r="A453" s="107"/>
      <c r="B453" s="107"/>
      <c r="C453" s="99" t="s">
        <v>550</v>
      </c>
      <c r="D453" s="36"/>
      <c r="E453" s="36"/>
      <c r="F453" s="36"/>
      <c r="G453" s="36"/>
      <c r="H453" s="36"/>
      <c r="I453" s="116">
        <f t="shared" ref="I453:I454" si="214">+J453+K453+L453+M453</f>
        <v>2894.4</v>
      </c>
      <c r="J453" s="36"/>
      <c r="K453" s="36"/>
      <c r="L453" s="36"/>
      <c r="M453" s="132">
        <v>2894.4</v>
      </c>
      <c r="N453" s="36">
        <f>SUM(O453:R453)</f>
        <v>2894.4</v>
      </c>
      <c r="O453" s="36"/>
      <c r="P453" s="36"/>
      <c r="Q453" s="36"/>
      <c r="R453" s="36">
        <v>2894.4</v>
      </c>
      <c r="S453" s="87">
        <f t="shared" si="195"/>
        <v>100</v>
      </c>
      <c r="T453" s="37" t="str">
        <f t="shared" si="196"/>
        <v xml:space="preserve"> </v>
      </c>
      <c r="U453" s="37" t="str">
        <f t="shared" si="197"/>
        <v xml:space="preserve"> </v>
      </c>
      <c r="V453" s="37" t="str">
        <f t="shared" si="198"/>
        <v xml:space="preserve"> </v>
      </c>
      <c r="W453" s="37">
        <f t="shared" si="199"/>
        <v>100</v>
      </c>
      <c r="X453" s="106"/>
      <c r="Y453" s="106"/>
      <c r="Z453" s="106"/>
      <c r="AA453" s="106"/>
      <c r="AB453" s="106"/>
    </row>
    <row r="454" spans="1:28" s="27" customFormat="1" ht="22.5" customHeight="1" x14ac:dyDescent="0.25">
      <c r="A454" s="107"/>
      <c r="B454" s="107"/>
      <c r="C454" s="102" t="s">
        <v>551</v>
      </c>
      <c r="D454" s="36"/>
      <c r="E454" s="36"/>
      <c r="F454" s="36"/>
      <c r="G454" s="36"/>
      <c r="H454" s="36"/>
      <c r="I454" s="116">
        <f t="shared" si="214"/>
        <v>114820</v>
      </c>
      <c r="J454" s="36"/>
      <c r="K454" s="36"/>
      <c r="L454" s="36"/>
      <c r="M454" s="132">
        <v>114820</v>
      </c>
      <c r="N454" s="36">
        <f t="shared" ref="N454" si="215">SUM(O454:R454)</f>
        <v>114820</v>
      </c>
      <c r="O454" s="36"/>
      <c r="P454" s="36"/>
      <c r="Q454" s="36"/>
      <c r="R454" s="36">
        <v>114820</v>
      </c>
      <c r="S454" s="87">
        <f t="shared" si="195"/>
        <v>100</v>
      </c>
      <c r="T454" s="37" t="str">
        <f t="shared" si="196"/>
        <v xml:space="preserve"> </v>
      </c>
      <c r="U454" s="37" t="str">
        <f t="shared" si="197"/>
        <v xml:space="preserve"> </v>
      </c>
      <c r="V454" s="37" t="str">
        <f t="shared" si="198"/>
        <v xml:space="preserve"> </v>
      </c>
      <c r="W454" s="37">
        <f t="shared" si="199"/>
        <v>100</v>
      </c>
      <c r="X454" s="106"/>
      <c r="Y454" s="106"/>
      <c r="Z454" s="106"/>
      <c r="AA454" s="106"/>
      <c r="AB454" s="106"/>
    </row>
    <row r="455" spans="1:28" s="46" customFormat="1" ht="16.5" customHeight="1" x14ac:dyDescent="0.25">
      <c r="A455" s="20"/>
      <c r="B455" s="20"/>
      <c r="C455" s="98" t="s">
        <v>175</v>
      </c>
      <c r="D455" s="47"/>
      <c r="E455" s="47"/>
      <c r="F455" s="47"/>
      <c r="G455" s="47"/>
      <c r="H455" s="47"/>
      <c r="I455" s="121">
        <f>+I456</f>
        <v>60000</v>
      </c>
      <c r="J455" s="47"/>
      <c r="K455" s="47"/>
      <c r="L455" s="47"/>
      <c r="M455" s="136">
        <f t="shared" ref="M455:R455" si="216">+M456</f>
        <v>60000</v>
      </c>
      <c r="N455" s="47">
        <f t="shared" si="216"/>
        <v>31995.4</v>
      </c>
      <c r="O455" s="47"/>
      <c r="P455" s="47"/>
      <c r="Q455" s="47"/>
      <c r="R455" s="47">
        <f t="shared" si="216"/>
        <v>31995.4</v>
      </c>
      <c r="S455" s="86">
        <f t="shared" si="195"/>
        <v>53.32566666666667</v>
      </c>
      <c r="T455" s="45" t="str">
        <f t="shared" si="196"/>
        <v xml:space="preserve"> </v>
      </c>
      <c r="U455" s="45" t="str">
        <f t="shared" si="197"/>
        <v xml:space="preserve"> </v>
      </c>
      <c r="V455" s="45" t="str">
        <f t="shared" si="198"/>
        <v xml:space="preserve"> </v>
      </c>
      <c r="W455" s="45">
        <f t="shared" si="199"/>
        <v>53.32566666666667</v>
      </c>
      <c r="X455" s="106"/>
      <c r="Y455" s="106"/>
      <c r="Z455" s="106"/>
      <c r="AA455" s="106"/>
      <c r="AB455" s="106"/>
    </row>
    <row r="456" spans="1:28" s="27" customFormat="1" ht="53.25" customHeight="1" x14ac:dyDescent="0.25">
      <c r="A456" s="107"/>
      <c r="B456" s="107"/>
      <c r="C456" s="99" t="s">
        <v>552</v>
      </c>
      <c r="D456" s="36"/>
      <c r="E456" s="36"/>
      <c r="F456" s="36"/>
      <c r="G456" s="36"/>
      <c r="H456" s="36"/>
      <c r="I456" s="116">
        <f>+J456+K456+L456+M456</f>
        <v>60000</v>
      </c>
      <c r="J456" s="36"/>
      <c r="K456" s="36"/>
      <c r="L456" s="36"/>
      <c r="M456" s="132">
        <v>60000</v>
      </c>
      <c r="N456" s="36">
        <f>+O456+P456+Q456+R456</f>
        <v>31995.4</v>
      </c>
      <c r="O456" s="36"/>
      <c r="P456" s="36"/>
      <c r="Q456" s="36"/>
      <c r="R456" s="36">
        <v>31995.4</v>
      </c>
      <c r="S456" s="87">
        <f t="shared" si="195"/>
        <v>53.32566666666667</v>
      </c>
      <c r="T456" s="37" t="str">
        <f t="shared" si="196"/>
        <v xml:space="preserve"> </v>
      </c>
      <c r="U456" s="37" t="str">
        <f t="shared" si="197"/>
        <v xml:space="preserve"> </v>
      </c>
      <c r="V456" s="37" t="str">
        <f t="shared" si="198"/>
        <v xml:space="preserve"> </v>
      </c>
      <c r="W456" s="37">
        <f t="shared" si="199"/>
        <v>53.32566666666667</v>
      </c>
      <c r="X456" s="106"/>
      <c r="Y456" s="106"/>
      <c r="Z456" s="106"/>
      <c r="AA456" s="106"/>
      <c r="AB456" s="106"/>
    </row>
    <row r="457" spans="1:28" s="46" customFormat="1" ht="16.5" customHeight="1" x14ac:dyDescent="0.25">
      <c r="A457" s="20"/>
      <c r="B457" s="20"/>
      <c r="C457" s="98" t="s">
        <v>195</v>
      </c>
      <c r="D457" s="47"/>
      <c r="E457" s="47"/>
      <c r="F457" s="47"/>
      <c r="G457" s="47"/>
      <c r="H457" s="47"/>
      <c r="I457" s="121">
        <f>+I458</f>
        <v>2072</v>
      </c>
      <c r="J457" s="47"/>
      <c r="K457" s="47"/>
      <c r="L457" s="47"/>
      <c r="M457" s="136">
        <f t="shared" ref="M457:R457" si="217">+M458</f>
        <v>2072</v>
      </c>
      <c r="N457" s="47">
        <f t="shared" si="217"/>
        <v>2072</v>
      </c>
      <c r="O457" s="47"/>
      <c r="P457" s="47"/>
      <c r="Q457" s="47"/>
      <c r="R457" s="47">
        <f t="shared" si="217"/>
        <v>2072</v>
      </c>
      <c r="S457" s="86">
        <f t="shared" si="195"/>
        <v>100</v>
      </c>
      <c r="T457" s="45" t="str">
        <f t="shared" si="196"/>
        <v xml:space="preserve"> </v>
      </c>
      <c r="U457" s="45" t="str">
        <f t="shared" si="197"/>
        <v xml:space="preserve"> </v>
      </c>
      <c r="V457" s="45" t="str">
        <f t="shared" si="198"/>
        <v xml:space="preserve"> </v>
      </c>
      <c r="W457" s="45">
        <f t="shared" si="199"/>
        <v>100</v>
      </c>
      <c r="X457" s="106"/>
      <c r="Y457" s="106"/>
      <c r="Z457" s="106"/>
      <c r="AA457" s="106"/>
      <c r="AB457" s="106"/>
    </row>
    <row r="458" spans="1:28" s="27" customFormat="1" ht="34.5" customHeight="1" x14ac:dyDescent="0.25">
      <c r="A458" s="107"/>
      <c r="B458" s="107"/>
      <c r="C458" s="102" t="s">
        <v>553</v>
      </c>
      <c r="D458" s="36"/>
      <c r="E458" s="36"/>
      <c r="F458" s="36"/>
      <c r="G458" s="36"/>
      <c r="H458" s="36"/>
      <c r="I458" s="116">
        <f>+J458+K458+L458+M458</f>
        <v>2072</v>
      </c>
      <c r="J458" s="36"/>
      <c r="K458" s="36"/>
      <c r="L458" s="36"/>
      <c r="M458" s="132">
        <v>2072</v>
      </c>
      <c r="N458" s="36">
        <f>+O458+P458+Q458+R458</f>
        <v>2072</v>
      </c>
      <c r="O458" s="36"/>
      <c r="P458" s="36"/>
      <c r="Q458" s="36"/>
      <c r="R458" s="36">
        <v>2072</v>
      </c>
      <c r="S458" s="87">
        <f t="shared" si="195"/>
        <v>100</v>
      </c>
      <c r="T458" s="37" t="str">
        <f t="shared" si="196"/>
        <v xml:space="preserve"> </v>
      </c>
      <c r="U458" s="37" t="str">
        <f t="shared" si="197"/>
        <v xml:space="preserve"> </v>
      </c>
      <c r="V458" s="37" t="str">
        <f t="shared" si="198"/>
        <v xml:space="preserve"> </v>
      </c>
      <c r="W458" s="37">
        <f t="shared" si="199"/>
        <v>100</v>
      </c>
      <c r="X458" s="106"/>
      <c r="Y458" s="106"/>
      <c r="Z458" s="106"/>
      <c r="AA458" s="106"/>
      <c r="AB458" s="106"/>
    </row>
    <row r="459" spans="1:28" s="46" customFormat="1" ht="22.5" customHeight="1" x14ac:dyDescent="0.25">
      <c r="A459" s="20"/>
      <c r="B459" s="20"/>
      <c r="C459" s="98" t="s">
        <v>181</v>
      </c>
      <c r="D459" s="47"/>
      <c r="E459" s="47"/>
      <c r="F459" s="47"/>
      <c r="G459" s="47"/>
      <c r="H459" s="47"/>
      <c r="I459" s="121">
        <f>+I460+I461</f>
        <v>124820</v>
      </c>
      <c r="J459" s="47"/>
      <c r="K459" s="47"/>
      <c r="L459" s="47"/>
      <c r="M459" s="136">
        <f t="shared" ref="M459:R459" si="218">+M460+M461</f>
        <v>124820</v>
      </c>
      <c r="N459" s="47">
        <f>+N460+N461</f>
        <v>114820</v>
      </c>
      <c r="O459" s="47"/>
      <c r="P459" s="47"/>
      <c r="Q459" s="47"/>
      <c r="R459" s="47">
        <f t="shared" si="218"/>
        <v>114820</v>
      </c>
      <c r="S459" s="86">
        <f t="shared" si="195"/>
        <v>91.988463387277676</v>
      </c>
      <c r="T459" s="45" t="str">
        <f t="shared" si="196"/>
        <v xml:space="preserve"> </v>
      </c>
      <c r="U459" s="45" t="str">
        <f t="shared" si="197"/>
        <v xml:space="preserve"> </v>
      </c>
      <c r="V459" s="45" t="str">
        <f t="shared" si="198"/>
        <v xml:space="preserve"> </v>
      </c>
      <c r="W459" s="45">
        <f t="shared" si="199"/>
        <v>91.988463387277676</v>
      </c>
      <c r="X459" s="106"/>
      <c r="Y459" s="106"/>
      <c r="Z459" s="106"/>
      <c r="AA459" s="106"/>
      <c r="AB459" s="106"/>
    </row>
    <row r="460" spans="1:28" s="27" customFormat="1" ht="21" customHeight="1" x14ac:dyDescent="0.25">
      <c r="A460" s="107"/>
      <c r="B460" s="107"/>
      <c r="C460" s="99" t="s">
        <v>554</v>
      </c>
      <c r="D460" s="36"/>
      <c r="E460" s="38"/>
      <c r="F460" s="38"/>
      <c r="G460" s="38"/>
      <c r="H460" s="38"/>
      <c r="I460" s="116">
        <f t="shared" ref="I460:I461" si="219">+J460+K460+L460+M460</f>
        <v>114820</v>
      </c>
      <c r="J460" s="38"/>
      <c r="K460" s="38"/>
      <c r="L460" s="38"/>
      <c r="M460" s="137">
        <v>114820</v>
      </c>
      <c r="N460" s="38">
        <f>+O460+P460+Q460+R460</f>
        <v>114820</v>
      </c>
      <c r="O460" s="38"/>
      <c r="P460" s="38"/>
      <c r="Q460" s="38"/>
      <c r="R460" s="38">
        <v>114820</v>
      </c>
      <c r="S460" s="87">
        <f t="shared" si="195"/>
        <v>100</v>
      </c>
      <c r="T460" s="37" t="str">
        <f t="shared" si="196"/>
        <v xml:space="preserve"> </v>
      </c>
      <c r="U460" s="37" t="str">
        <f t="shared" si="197"/>
        <v xml:space="preserve"> </v>
      </c>
      <c r="V460" s="37" t="str">
        <f t="shared" si="198"/>
        <v xml:space="preserve"> </v>
      </c>
      <c r="W460" s="37">
        <f t="shared" si="199"/>
        <v>100</v>
      </c>
      <c r="X460" s="106"/>
      <c r="Y460" s="106"/>
      <c r="Z460" s="106"/>
      <c r="AA460" s="106"/>
      <c r="AB460" s="106"/>
    </row>
    <row r="461" spans="1:28" s="27" customFormat="1" ht="36.75" customHeight="1" x14ac:dyDescent="0.25">
      <c r="A461" s="107"/>
      <c r="B461" s="107"/>
      <c r="C461" s="99" t="s">
        <v>555</v>
      </c>
      <c r="D461" s="36"/>
      <c r="E461" s="38"/>
      <c r="F461" s="38"/>
      <c r="G461" s="38"/>
      <c r="H461" s="38"/>
      <c r="I461" s="116">
        <f t="shared" si="219"/>
        <v>10000</v>
      </c>
      <c r="J461" s="38"/>
      <c r="K461" s="38"/>
      <c r="L461" s="38"/>
      <c r="M461" s="137">
        <v>10000</v>
      </c>
      <c r="N461" s="38">
        <f>+O461+P461+Q461+R461</f>
        <v>0</v>
      </c>
      <c r="O461" s="38"/>
      <c r="P461" s="38"/>
      <c r="Q461" s="38"/>
      <c r="R461" s="38"/>
      <c r="S461" s="87">
        <f t="shared" si="195"/>
        <v>0</v>
      </c>
      <c r="T461" s="37" t="str">
        <f t="shared" si="196"/>
        <v xml:space="preserve"> </v>
      </c>
      <c r="U461" s="37" t="str">
        <f t="shared" si="197"/>
        <v xml:space="preserve"> </v>
      </c>
      <c r="V461" s="37" t="str">
        <f t="shared" si="198"/>
        <v xml:space="preserve"> </v>
      </c>
      <c r="W461" s="37">
        <f t="shared" si="199"/>
        <v>0</v>
      </c>
      <c r="X461" s="106"/>
      <c r="Y461" s="106"/>
      <c r="Z461" s="106"/>
      <c r="AA461" s="106"/>
      <c r="AB461" s="106"/>
    </row>
    <row r="462" spans="1:28" s="46" customFormat="1" ht="16.5" customHeight="1" x14ac:dyDescent="0.25">
      <c r="A462" s="20"/>
      <c r="B462" s="20"/>
      <c r="C462" s="67" t="s">
        <v>193</v>
      </c>
      <c r="D462" s="44"/>
      <c r="E462" s="44"/>
      <c r="F462" s="44"/>
      <c r="G462" s="44"/>
      <c r="H462" s="44"/>
      <c r="I462" s="119">
        <f>+I463</f>
        <v>104820</v>
      </c>
      <c r="J462" s="44"/>
      <c r="K462" s="44"/>
      <c r="L462" s="44"/>
      <c r="M462" s="135">
        <f t="shared" ref="M462" si="220">+M463</f>
        <v>104820</v>
      </c>
      <c r="N462" s="44">
        <f>+N463</f>
        <v>104820</v>
      </c>
      <c r="O462" s="44"/>
      <c r="P462" s="44"/>
      <c r="Q462" s="44"/>
      <c r="R462" s="44">
        <f>+R463</f>
        <v>104820</v>
      </c>
      <c r="S462" s="86">
        <f t="shared" si="195"/>
        <v>100</v>
      </c>
      <c r="T462" s="45" t="str">
        <f t="shared" si="196"/>
        <v xml:space="preserve"> </v>
      </c>
      <c r="U462" s="45" t="str">
        <f t="shared" si="197"/>
        <v xml:space="preserve"> </v>
      </c>
      <c r="V462" s="45" t="str">
        <f t="shared" si="198"/>
        <v xml:space="preserve"> </v>
      </c>
      <c r="W462" s="45">
        <f t="shared" si="199"/>
        <v>100</v>
      </c>
      <c r="X462" s="106"/>
      <c r="Y462" s="106"/>
      <c r="Z462" s="106"/>
      <c r="AA462" s="106"/>
      <c r="AB462" s="106"/>
    </row>
    <row r="463" spans="1:28" s="27" customFormat="1" ht="39.75" customHeight="1" x14ac:dyDescent="0.25">
      <c r="A463" s="107"/>
      <c r="B463" s="107"/>
      <c r="C463" s="99" t="s">
        <v>556</v>
      </c>
      <c r="D463" s="36"/>
      <c r="E463" s="36"/>
      <c r="F463" s="36"/>
      <c r="G463" s="36"/>
      <c r="H463" s="36"/>
      <c r="I463" s="116">
        <f>+J463+K463+L463+M463</f>
        <v>104820</v>
      </c>
      <c r="J463" s="36"/>
      <c r="K463" s="36"/>
      <c r="L463" s="36"/>
      <c r="M463" s="132">
        <v>104820</v>
      </c>
      <c r="N463" s="36">
        <f>+O463+P463+Q463+R463</f>
        <v>104820</v>
      </c>
      <c r="O463" s="36"/>
      <c r="P463" s="36"/>
      <c r="Q463" s="36"/>
      <c r="R463" s="36">
        <v>104820</v>
      </c>
      <c r="S463" s="87">
        <f t="shared" si="195"/>
        <v>100</v>
      </c>
      <c r="T463" s="37" t="str">
        <f t="shared" si="196"/>
        <v xml:space="preserve"> </v>
      </c>
      <c r="U463" s="37" t="str">
        <f t="shared" si="197"/>
        <v xml:space="preserve"> </v>
      </c>
      <c r="V463" s="37" t="str">
        <f t="shared" si="198"/>
        <v xml:space="preserve"> </v>
      </c>
      <c r="W463" s="37">
        <f t="shared" si="199"/>
        <v>100</v>
      </c>
      <c r="X463" s="106"/>
      <c r="Y463" s="106"/>
      <c r="Z463" s="106"/>
      <c r="AA463" s="106"/>
      <c r="AB463" s="106"/>
    </row>
    <row r="464" spans="1:28" s="27" customFormat="1" ht="40.5" customHeight="1" x14ac:dyDescent="0.25">
      <c r="A464" s="107"/>
      <c r="B464" s="107"/>
      <c r="C464" s="99" t="s">
        <v>557</v>
      </c>
      <c r="D464" s="36"/>
      <c r="E464" s="36"/>
      <c r="F464" s="36"/>
      <c r="G464" s="36"/>
      <c r="H464" s="36"/>
      <c r="I464" s="116">
        <f>+J464+K464+L464+M464</f>
        <v>377537.3</v>
      </c>
      <c r="J464" s="36"/>
      <c r="K464" s="36"/>
      <c r="L464" s="36"/>
      <c r="M464" s="132">
        <v>377537.3</v>
      </c>
      <c r="N464" s="36">
        <f>+O464+P464+Q464+R464</f>
        <v>0</v>
      </c>
      <c r="O464" s="36"/>
      <c r="P464" s="36"/>
      <c r="Q464" s="36"/>
      <c r="R464" s="36"/>
      <c r="S464" s="87">
        <f t="shared" si="195"/>
        <v>0</v>
      </c>
      <c r="T464" s="37" t="str">
        <f t="shared" si="196"/>
        <v xml:space="preserve"> </v>
      </c>
      <c r="U464" s="37" t="str">
        <f t="shared" si="197"/>
        <v xml:space="preserve"> </v>
      </c>
      <c r="V464" s="37" t="str">
        <f t="shared" si="198"/>
        <v xml:space="preserve"> </v>
      </c>
      <c r="W464" s="37">
        <f t="shared" si="199"/>
        <v>0</v>
      </c>
      <c r="X464" s="106"/>
      <c r="Y464" s="106"/>
      <c r="Z464" s="106"/>
      <c r="AA464" s="106"/>
      <c r="AB464" s="106"/>
    </row>
    <row r="465" spans="1:28" s="15" customFormat="1" ht="54.95" customHeight="1" x14ac:dyDescent="0.25">
      <c r="A465" s="1" t="s">
        <v>31</v>
      </c>
      <c r="B465" s="1" t="s">
        <v>12</v>
      </c>
      <c r="C465" s="53" t="s">
        <v>33</v>
      </c>
      <c r="D465" s="29">
        <f>SUM(E465:H465)</f>
        <v>9988720.5</v>
      </c>
      <c r="E465" s="29">
        <v>5340969</v>
      </c>
      <c r="F465" s="29">
        <v>4277851.5</v>
      </c>
      <c r="G465" s="29">
        <v>369900</v>
      </c>
      <c r="H465" s="29">
        <f>SUM(H466,H470,H477,H486,H496,H502,H507,H513,H518,H525,H529,H531)</f>
        <v>0</v>
      </c>
      <c r="I465" s="113">
        <f>SUM(J465:M465)</f>
        <v>8894659.0999999996</v>
      </c>
      <c r="J465" s="29">
        <f t="shared" ref="J465:R465" si="221">SUM(J466,J470,J477,J486,J496,J502,J507,J513,J518,J525,J529,J531)</f>
        <v>5878686.7000000002</v>
      </c>
      <c r="K465" s="29">
        <f t="shared" si="221"/>
        <v>2446549.4</v>
      </c>
      <c r="L465" s="29">
        <f t="shared" si="221"/>
        <v>569423</v>
      </c>
      <c r="M465" s="127">
        <f t="shared" si="221"/>
        <v>0</v>
      </c>
      <c r="N465" s="29">
        <f>SUM(O465:R465)</f>
        <v>4476875.4961000001</v>
      </c>
      <c r="O465" s="29">
        <f t="shared" si="221"/>
        <v>3389367.9750000006</v>
      </c>
      <c r="P465" s="29">
        <f>SUM(P466,P470,P477,P486,P496,P502,P507,P513,P518,P525,P529,P531)</f>
        <v>854894.5210999999</v>
      </c>
      <c r="Q465" s="29">
        <f t="shared" si="221"/>
        <v>232613</v>
      </c>
      <c r="R465" s="29">
        <f t="shared" si="221"/>
        <v>0</v>
      </c>
      <c r="S465" s="85">
        <f t="shared" si="195"/>
        <v>50.33217626181986</v>
      </c>
      <c r="T465" s="30">
        <f t="shared" si="196"/>
        <v>57.655189806253851</v>
      </c>
      <c r="U465" s="30">
        <f t="shared" si="197"/>
        <v>34.942867742625587</v>
      </c>
      <c r="V465" s="30">
        <f t="shared" si="198"/>
        <v>40.850650570841005</v>
      </c>
      <c r="W465" s="30" t="str">
        <f t="shared" si="199"/>
        <v xml:space="preserve"> </v>
      </c>
      <c r="X465" s="106"/>
      <c r="Y465" s="106"/>
      <c r="Z465" s="106"/>
      <c r="AA465" s="106"/>
      <c r="AB465" s="106"/>
    </row>
    <row r="466" spans="1:28" s="46" customFormat="1" ht="23.25" customHeight="1" x14ac:dyDescent="0.25">
      <c r="A466" s="20"/>
      <c r="B466" s="20"/>
      <c r="C466" s="98" t="s">
        <v>166</v>
      </c>
      <c r="D466" s="47"/>
      <c r="E466" s="47"/>
      <c r="F466" s="47"/>
      <c r="G466" s="47"/>
      <c r="H466" s="47"/>
      <c r="I466" s="121">
        <f>SUM(I467:I469)</f>
        <v>778575.6</v>
      </c>
      <c r="J466" s="47">
        <f t="shared" ref="J466:R466" si="222">SUM(J467:J469)</f>
        <v>0</v>
      </c>
      <c r="K466" s="47">
        <f t="shared" si="222"/>
        <v>546535.6</v>
      </c>
      <c r="L466" s="47">
        <f t="shared" si="222"/>
        <v>232040</v>
      </c>
      <c r="M466" s="136">
        <f t="shared" si="222"/>
        <v>0</v>
      </c>
      <c r="N466" s="47">
        <f>SUM(N467:N469)</f>
        <v>443240.55</v>
      </c>
      <c r="O466" s="47">
        <f t="shared" si="222"/>
        <v>0</v>
      </c>
      <c r="P466" s="47">
        <f>SUM(P467:P469)</f>
        <v>321351.55</v>
      </c>
      <c r="Q466" s="47">
        <f>SUM(Q467:Q469)</f>
        <v>121889</v>
      </c>
      <c r="R466" s="47">
        <f t="shared" si="222"/>
        <v>0</v>
      </c>
      <c r="S466" s="86">
        <f t="shared" si="195"/>
        <v>56.929673881380303</v>
      </c>
      <c r="T466" s="45" t="str">
        <f t="shared" si="196"/>
        <v xml:space="preserve"> </v>
      </c>
      <c r="U466" s="45">
        <f t="shared" si="197"/>
        <v>58.797917281143263</v>
      </c>
      <c r="V466" s="45">
        <f t="shared" si="198"/>
        <v>52.529305292190998</v>
      </c>
      <c r="W466" s="45" t="str">
        <f t="shared" si="199"/>
        <v xml:space="preserve"> </v>
      </c>
      <c r="X466" s="106"/>
      <c r="Y466" s="106"/>
      <c r="Z466" s="106"/>
      <c r="AA466" s="106"/>
      <c r="AB466" s="106"/>
    </row>
    <row r="467" spans="1:28" s="27" customFormat="1" ht="42" customHeight="1" x14ac:dyDescent="0.25">
      <c r="A467" s="107"/>
      <c r="B467" s="107"/>
      <c r="C467" s="103" t="s">
        <v>558</v>
      </c>
      <c r="D467" s="38"/>
      <c r="E467" s="38"/>
      <c r="F467" s="38"/>
      <c r="G467" s="38"/>
      <c r="H467" s="38"/>
      <c r="I467" s="120">
        <f>SUM(J467:M467)</f>
        <v>352056</v>
      </c>
      <c r="J467" s="38"/>
      <c r="K467" s="38">
        <v>161056</v>
      </c>
      <c r="L467" s="38">
        <f>56000+135000</f>
        <v>191000</v>
      </c>
      <c r="M467" s="137"/>
      <c r="N467" s="38">
        <f>SUM(O467:R467)</f>
        <v>102344.75</v>
      </c>
      <c r="O467" s="38"/>
      <c r="P467" s="38">
        <v>20551.75</v>
      </c>
      <c r="Q467" s="38">
        <f>70993+10800</f>
        <v>81793</v>
      </c>
      <c r="R467" s="38"/>
      <c r="S467" s="87">
        <f t="shared" si="195"/>
        <v>29.070588201876973</v>
      </c>
      <c r="T467" s="37" t="str">
        <f t="shared" si="196"/>
        <v xml:space="preserve"> </v>
      </c>
      <c r="U467" s="37">
        <f t="shared" si="197"/>
        <v>12.760623634015497</v>
      </c>
      <c r="V467" s="37">
        <f t="shared" si="198"/>
        <v>42.82356020942408</v>
      </c>
      <c r="W467" s="37" t="str">
        <f t="shared" si="199"/>
        <v xml:space="preserve"> </v>
      </c>
      <c r="X467" s="106"/>
      <c r="Y467" s="106"/>
      <c r="Z467" s="106"/>
      <c r="AA467" s="106"/>
      <c r="AB467" s="106"/>
    </row>
    <row r="468" spans="1:28" s="27" customFormat="1" ht="38.25" customHeight="1" x14ac:dyDescent="0.25">
      <c r="A468" s="107"/>
      <c r="B468" s="107"/>
      <c r="C468" s="103" t="s">
        <v>559</v>
      </c>
      <c r="D468" s="38"/>
      <c r="E468" s="38"/>
      <c r="F468" s="38"/>
      <c r="G468" s="38"/>
      <c r="H468" s="38"/>
      <c r="I468" s="120">
        <f t="shared" ref="I468:I469" si="223">SUM(J468:M468)</f>
        <v>385479.6</v>
      </c>
      <c r="J468" s="38"/>
      <c r="K468" s="38">
        <v>385479.6</v>
      </c>
      <c r="L468" s="38"/>
      <c r="M468" s="137"/>
      <c r="N468" s="38">
        <f>SUM(O468:R468)</f>
        <v>300799.8</v>
      </c>
      <c r="O468" s="38"/>
      <c r="P468" s="38">
        <v>300799.8</v>
      </c>
      <c r="Q468" s="38"/>
      <c r="R468" s="38"/>
      <c r="S468" s="87">
        <f t="shared" si="195"/>
        <v>78.03261184249439</v>
      </c>
      <c r="T468" s="37" t="str">
        <f t="shared" si="196"/>
        <v xml:space="preserve"> </v>
      </c>
      <c r="U468" s="37">
        <f t="shared" si="197"/>
        <v>78.03261184249439</v>
      </c>
      <c r="V468" s="37" t="str">
        <f t="shared" si="198"/>
        <v xml:space="preserve"> </v>
      </c>
      <c r="W468" s="37" t="str">
        <f t="shared" si="199"/>
        <v xml:space="preserve"> </v>
      </c>
      <c r="X468" s="106"/>
      <c r="Y468" s="106"/>
      <c r="Z468" s="106"/>
      <c r="AA468" s="106"/>
      <c r="AB468" s="106"/>
    </row>
    <row r="469" spans="1:28" s="27" customFormat="1" ht="22.5" customHeight="1" x14ac:dyDescent="0.25">
      <c r="A469" s="107"/>
      <c r="B469" s="107"/>
      <c r="C469" s="103" t="s">
        <v>560</v>
      </c>
      <c r="D469" s="38"/>
      <c r="E469" s="38"/>
      <c r="F469" s="38"/>
      <c r="G469" s="38"/>
      <c r="H469" s="38"/>
      <c r="I469" s="120">
        <f t="shared" si="223"/>
        <v>41040</v>
      </c>
      <c r="J469" s="38"/>
      <c r="K469" s="38"/>
      <c r="L469" s="38">
        <v>41040</v>
      </c>
      <c r="M469" s="137"/>
      <c r="N469" s="38">
        <f>SUM(O469:R469)</f>
        <v>40096</v>
      </c>
      <c r="O469" s="38"/>
      <c r="P469" s="38"/>
      <c r="Q469" s="38">
        <v>40096</v>
      </c>
      <c r="R469" s="38"/>
      <c r="S469" s="87">
        <f t="shared" si="195"/>
        <v>97.699805068226127</v>
      </c>
      <c r="T469" s="37" t="str">
        <f t="shared" si="196"/>
        <v xml:space="preserve"> </v>
      </c>
      <c r="U469" s="37" t="str">
        <f t="shared" si="197"/>
        <v xml:space="preserve"> </v>
      </c>
      <c r="V469" s="37">
        <f t="shared" si="198"/>
        <v>97.699805068226127</v>
      </c>
      <c r="W469" s="37" t="str">
        <f t="shared" si="199"/>
        <v xml:space="preserve"> </v>
      </c>
      <c r="X469" s="106"/>
      <c r="Y469" s="106"/>
      <c r="Z469" s="106"/>
      <c r="AA469" s="106"/>
      <c r="AB469" s="106"/>
    </row>
    <row r="470" spans="1:28" s="46" customFormat="1" ht="21.75" customHeight="1" x14ac:dyDescent="0.25">
      <c r="A470" s="20"/>
      <c r="B470" s="20"/>
      <c r="C470" s="98" t="s">
        <v>186</v>
      </c>
      <c r="D470" s="47"/>
      <c r="E470" s="47"/>
      <c r="F470" s="47"/>
      <c r="G470" s="47"/>
      <c r="H470" s="47"/>
      <c r="I470" s="121">
        <f t="shared" ref="I470:R470" si="224">SUM(I471:I476)</f>
        <v>712245.6</v>
      </c>
      <c r="J470" s="47">
        <f t="shared" si="224"/>
        <v>256729.1</v>
      </c>
      <c r="K470" s="47">
        <f t="shared" si="224"/>
        <v>432296.5</v>
      </c>
      <c r="L470" s="47">
        <f t="shared" si="224"/>
        <v>23220</v>
      </c>
      <c r="M470" s="136">
        <f t="shared" si="224"/>
        <v>0</v>
      </c>
      <c r="N470" s="47">
        <f t="shared" si="224"/>
        <v>447145.7699999999</v>
      </c>
      <c r="O470" s="47">
        <f t="shared" si="224"/>
        <v>9205.4399999999987</v>
      </c>
      <c r="P470" s="47">
        <f t="shared" si="224"/>
        <v>415320.32999999996</v>
      </c>
      <c r="Q470" s="47">
        <f t="shared" si="224"/>
        <v>22620</v>
      </c>
      <c r="R470" s="47">
        <f t="shared" si="224"/>
        <v>0</v>
      </c>
      <c r="S470" s="86">
        <f t="shared" si="195"/>
        <v>62.77971671569469</v>
      </c>
      <c r="T470" s="45">
        <f t="shared" si="196"/>
        <v>3.5856628640851382</v>
      </c>
      <c r="U470" s="45">
        <f t="shared" si="197"/>
        <v>96.073026267850864</v>
      </c>
      <c r="V470" s="45">
        <f t="shared" si="198"/>
        <v>97.41602067183463</v>
      </c>
      <c r="W470" s="45" t="str">
        <f t="shared" si="199"/>
        <v xml:space="preserve"> </v>
      </c>
      <c r="X470" s="106"/>
      <c r="Y470" s="106"/>
      <c r="Z470" s="106"/>
      <c r="AA470" s="106"/>
      <c r="AB470" s="106"/>
    </row>
    <row r="471" spans="1:28" s="27" customFormat="1" ht="36.75" customHeight="1" x14ac:dyDescent="0.25">
      <c r="A471" s="107"/>
      <c r="B471" s="107"/>
      <c r="C471" s="103" t="s">
        <v>561</v>
      </c>
      <c r="D471" s="38"/>
      <c r="E471" s="38"/>
      <c r="F471" s="38"/>
      <c r="G471" s="38"/>
      <c r="H471" s="38"/>
      <c r="I471" s="120">
        <f>SUM(J471:M471)</f>
        <v>27937</v>
      </c>
      <c r="J471" s="38">
        <v>27937</v>
      </c>
      <c r="K471" s="38"/>
      <c r="L471" s="38"/>
      <c r="M471" s="137"/>
      <c r="N471" s="38">
        <f>SUM(O471:R471)</f>
        <v>551.97</v>
      </c>
      <c r="O471" s="38">
        <v>551.97</v>
      </c>
      <c r="P471" s="38"/>
      <c r="Q471" s="38"/>
      <c r="R471" s="38"/>
      <c r="S471" s="87">
        <f t="shared" si="195"/>
        <v>1.9757669041056665</v>
      </c>
      <c r="T471" s="37">
        <f t="shared" si="196"/>
        <v>1.9757669041056665</v>
      </c>
      <c r="U471" s="37" t="str">
        <f t="shared" si="197"/>
        <v xml:space="preserve"> </v>
      </c>
      <c r="V471" s="37" t="str">
        <f t="shared" si="198"/>
        <v xml:space="preserve"> </v>
      </c>
      <c r="W471" s="37" t="str">
        <f t="shared" si="199"/>
        <v xml:space="preserve"> </v>
      </c>
      <c r="X471" s="106"/>
      <c r="Y471" s="106"/>
      <c r="Z471" s="106"/>
      <c r="AA471" s="106"/>
      <c r="AB471" s="106"/>
    </row>
    <row r="472" spans="1:28" s="27" customFormat="1" ht="42" customHeight="1" x14ac:dyDescent="0.25">
      <c r="A472" s="107"/>
      <c r="B472" s="107"/>
      <c r="C472" s="103" t="s">
        <v>562</v>
      </c>
      <c r="D472" s="38"/>
      <c r="E472" s="38"/>
      <c r="F472" s="38"/>
      <c r="G472" s="38"/>
      <c r="H472" s="38"/>
      <c r="I472" s="120">
        <f t="shared" ref="I472:I476" si="225">SUM(J472:M472)</f>
        <v>375610.6</v>
      </c>
      <c r="J472" s="38">
        <v>30000</v>
      </c>
      <c r="K472" s="38">
        <v>322390.59999999998</v>
      </c>
      <c r="L472" s="38">
        <v>23220</v>
      </c>
      <c r="M472" s="137"/>
      <c r="N472" s="38">
        <f t="shared" ref="N472:N476" si="226">SUM(O472:R472)</f>
        <v>330375.71299999999</v>
      </c>
      <c r="O472" s="38"/>
      <c r="P472" s="38">
        <v>307755.71299999999</v>
      </c>
      <c r="Q472" s="38">
        <v>22620</v>
      </c>
      <c r="R472" s="38"/>
      <c r="S472" s="87">
        <f t="shared" si="195"/>
        <v>87.956972726541792</v>
      </c>
      <c r="T472" s="37">
        <f t="shared" si="196"/>
        <v>0</v>
      </c>
      <c r="U472" s="37">
        <f t="shared" si="197"/>
        <v>95.46051063523565</v>
      </c>
      <c r="V472" s="37">
        <f t="shared" si="198"/>
        <v>97.41602067183463</v>
      </c>
      <c r="W472" s="37" t="str">
        <f t="shared" si="199"/>
        <v xml:space="preserve"> </v>
      </c>
      <c r="X472" s="106"/>
      <c r="Y472" s="106"/>
      <c r="Z472" s="106"/>
      <c r="AA472" s="106"/>
      <c r="AB472" s="106"/>
    </row>
    <row r="473" spans="1:28" s="27" customFormat="1" ht="30" customHeight="1" x14ac:dyDescent="0.25">
      <c r="A473" s="107"/>
      <c r="B473" s="107"/>
      <c r="C473" s="104" t="s">
        <v>563</v>
      </c>
      <c r="D473" s="38"/>
      <c r="E473" s="38"/>
      <c r="F473" s="38"/>
      <c r="G473" s="38"/>
      <c r="H473" s="38"/>
      <c r="I473" s="120">
        <f t="shared" si="225"/>
        <v>109905.9</v>
      </c>
      <c r="J473" s="38"/>
      <c r="K473" s="38">
        <v>109905.9</v>
      </c>
      <c r="L473" s="38"/>
      <c r="M473" s="137"/>
      <c r="N473" s="38">
        <f t="shared" si="226"/>
        <v>107564.617</v>
      </c>
      <c r="O473" s="38"/>
      <c r="P473" s="38">
        <v>107564.617</v>
      </c>
      <c r="Q473" s="38"/>
      <c r="R473" s="38"/>
      <c r="S473" s="87">
        <f t="shared" si="195"/>
        <v>97.869738567265273</v>
      </c>
      <c r="T473" s="37" t="str">
        <f t="shared" si="196"/>
        <v xml:space="preserve"> </v>
      </c>
      <c r="U473" s="37">
        <f t="shared" si="197"/>
        <v>97.869738567265273</v>
      </c>
      <c r="V473" s="37" t="str">
        <f t="shared" si="198"/>
        <v xml:space="preserve"> </v>
      </c>
      <c r="W473" s="37" t="str">
        <f t="shared" si="199"/>
        <v xml:space="preserve"> </v>
      </c>
      <c r="X473" s="106"/>
      <c r="Y473" s="106"/>
      <c r="Z473" s="106"/>
      <c r="AA473" s="106"/>
      <c r="AB473" s="106"/>
    </row>
    <row r="474" spans="1:28" s="27" customFormat="1" ht="34.5" customHeight="1" x14ac:dyDescent="0.25">
      <c r="A474" s="107"/>
      <c r="B474" s="107"/>
      <c r="C474" s="103" t="s">
        <v>564</v>
      </c>
      <c r="D474" s="38"/>
      <c r="E474" s="38"/>
      <c r="F474" s="38"/>
      <c r="G474" s="38"/>
      <c r="H474" s="38"/>
      <c r="I474" s="120">
        <f t="shared" si="225"/>
        <v>83647.8</v>
      </c>
      <c r="J474" s="38">
        <v>83647.8</v>
      </c>
      <c r="K474" s="38"/>
      <c r="L474" s="38"/>
      <c r="M474" s="137"/>
      <c r="N474" s="38">
        <f t="shared" si="226"/>
        <v>8653.4699999999993</v>
      </c>
      <c r="O474" s="38">
        <v>8653.4699999999993</v>
      </c>
      <c r="P474" s="38"/>
      <c r="Q474" s="38"/>
      <c r="R474" s="38"/>
      <c r="S474" s="87">
        <f t="shared" si="195"/>
        <v>10.345125633907884</v>
      </c>
      <c r="T474" s="37">
        <f t="shared" si="196"/>
        <v>10.345125633907884</v>
      </c>
      <c r="U474" s="37" t="str">
        <f t="shared" si="197"/>
        <v xml:space="preserve"> </v>
      </c>
      <c r="V474" s="37" t="str">
        <f t="shared" si="198"/>
        <v xml:space="preserve"> </v>
      </c>
      <c r="W474" s="37" t="str">
        <f t="shared" si="199"/>
        <v xml:space="preserve"> </v>
      </c>
      <c r="X474" s="106"/>
      <c r="Y474" s="106"/>
      <c r="Z474" s="106"/>
      <c r="AA474" s="106"/>
      <c r="AB474" s="106"/>
    </row>
    <row r="475" spans="1:28" s="27" customFormat="1" ht="35.25" customHeight="1" x14ac:dyDescent="0.25">
      <c r="A475" s="107"/>
      <c r="B475" s="107"/>
      <c r="C475" s="55" t="s">
        <v>565</v>
      </c>
      <c r="D475" s="38"/>
      <c r="E475" s="38"/>
      <c r="F475" s="38"/>
      <c r="G475" s="38"/>
      <c r="H475" s="38"/>
      <c r="I475" s="120">
        <f t="shared" si="225"/>
        <v>52087.7</v>
      </c>
      <c r="J475" s="38">
        <v>52087.7</v>
      </c>
      <c r="K475" s="38"/>
      <c r="L475" s="38"/>
      <c r="M475" s="137"/>
      <c r="N475" s="38">
        <f t="shared" si="226"/>
        <v>0</v>
      </c>
      <c r="O475" s="38"/>
      <c r="P475" s="38"/>
      <c r="Q475" s="38"/>
      <c r="R475" s="38"/>
      <c r="S475" s="87">
        <f t="shared" si="195"/>
        <v>0</v>
      </c>
      <c r="T475" s="37">
        <f t="shared" si="196"/>
        <v>0</v>
      </c>
      <c r="U475" s="37" t="str">
        <f t="shared" si="197"/>
        <v xml:space="preserve"> </v>
      </c>
      <c r="V475" s="37" t="str">
        <f t="shared" si="198"/>
        <v xml:space="preserve"> </v>
      </c>
      <c r="W475" s="37" t="str">
        <f t="shared" si="199"/>
        <v xml:space="preserve"> </v>
      </c>
      <c r="X475" s="106"/>
      <c r="Y475" s="106"/>
      <c r="Z475" s="106"/>
      <c r="AA475" s="106"/>
      <c r="AB475" s="106"/>
    </row>
    <row r="476" spans="1:28" s="27" customFormat="1" ht="41.25" customHeight="1" x14ac:dyDescent="0.25">
      <c r="A476" s="107"/>
      <c r="B476" s="107"/>
      <c r="C476" s="55" t="s">
        <v>566</v>
      </c>
      <c r="D476" s="38"/>
      <c r="E476" s="38"/>
      <c r="F476" s="38"/>
      <c r="G476" s="38"/>
      <c r="H476" s="38"/>
      <c r="I476" s="120">
        <f t="shared" si="225"/>
        <v>63056.6</v>
      </c>
      <c r="J476" s="38">
        <v>63056.6</v>
      </c>
      <c r="K476" s="38"/>
      <c r="L476" s="38"/>
      <c r="M476" s="137"/>
      <c r="N476" s="38">
        <f t="shared" si="226"/>
        <v>0</v>
      </c>
      <c r="O476" s="38"/>
      <c r="P476" s="38"/>
      <c r="Q476" s="38"/>
      <c r="R476" s="38"/>
      <c r="S476" s="87">
        <f t="shared" si="195"/>
        <v>0</v>
      </c>
      <c r="T476" s="37">
        <f t="shared" si="196"/>
        <v>0</v>
      </c>
      <c r="U476" s="37" t="str">
        <f t="shared" si="197"/>
        <v xml:space="preserve"> </v>
      </c>
      <c r="V476" s="37" t="str">
        <f t="shared" si="198"/>
        <v xml:space="preserve"> </v>
      </c>
      <c r="W476" s="37" t="str">
        <f t="shared" si="199"/>
        <v xml:space="preserve"> </v>
      </c>
      <c r="X476" s="106"/>
      <c r="Y476" s="106"/>
      <c r="Z476" s="106"/>
      <c r="AA476" s="106"/>
      <c r="AB476" s="106"/>
    </row>
    <row r="477" spans="1:28" s="46" customFormat="1" ht="30" customHeight="1" x14ac:dyDescent="0.25">
      <c r="A477" s="20"/>
      <c r="B477" s="20"/>
      <c r="C477" s="98" t="s">
        <v>169</v>
      </c>
      <c r="D477" s="47"/>
      <c r="E477" s="47"/>
      <c r="F477" s="47"/>
      <c r="G477" s="47"/>
      <c r="H477" s="47"/>
      <c r="I477" s="121">
        <f>SUM(I478:I485)</f>
        <v>1140614.1000000001</v>
      </c>
      <c r="J477" s="47">
        <f t="shared" ref="J477:R477" si="227">SUM(J478:J485)</f>
        <v>742254.5</v>
      </c>
      <c r="K477" s="47">
        <f t="shared" si="227"/>
        <v>383846.6</v>
      </c>
      <c r="L477" s="47">
        <f t="shared" si="227"/>
        <v>14513</v>
      </c>
      <c r="M477" s="136">
        <f t="shared" si="227"/>
        <v>0</v>
      </c>
      <c r="N477" s="47">
        <f t="shared" si="227"/>
        <v>530489.25109999999</v>
      </c>
      <c r="O477" s="47">
        <f t="shared" si="227"/>
        <v>398936.61</v>
      </c>
      <c r="P477" s="47">
        <f t="shared" si="227"/>
        <v>118222.64109999999</v>
      </c>
      <c r="Q477" s="47">
        <f>SUM(Q478:Q485)</f>
        <v>13330</v>
      </c>
      <c r="R477" s="47">
        <f t="shared" si="227"/>
        <v>0</v>
      </c>
      <c r="S477" s="86">
        <f t="shared" si="195"/>
        <v>46.509091120300894</v>
      </c>
      <c r="T477" s="45">
        <f t="shared" si="196"/>
        <v>53.746607127339743</v>
      </c>
      <c r="U477" s="45">
        <f t="shared" si="197"/>
        <v>30.799449858354873</v>
      </c>
      <c r="V477" s="45">
        <f t="shared" si="198"/>
        <v>91.848687383724936</v>
      </c>
      <c r="W477" s="45" t="str">
        <f t="shared" si="199"/>
        <v xml:space="preserve"> </v>
      </c>
      <c r="X477" s="106"/>
      <c r="Y477" s="106"/>
      <c r="Z477" s="106"/>
      <c r="AA477" s="106"/>
      <c r="AB477" s="106"/>
    </row>
    <row r="478" spans="1:28" s="27" customFormat="1" ht="37.5" customHeight="1" x14ac:dyDescent="0.25">
      <c r="A478" s="107"/>
      <c r="B478" s="107"/>
      <c r="C478" s="103" t="s">
        <v>545</v>
      </c>
      <c r="D478" s="38"/>
      <c r="E478" s="38"/>
      <c r="F478" s="38"/>
      <c r="G478" s="38"/>
      <c r="H478" s="38"/>
      <c r="I478" s="120">
        <f>SUM(J478:M478)</f>
        <v>170371.5</v>
      </c>
      <c r="J478" s="38">
        <v>168871.5</v>
      </c>
      <c r="K478" s="38"/>
      <c r="L478" s="38">
        <v>1500</v>
      </c>
      <c r="M478" s="137"/>
      <c r="N478" s="38">
        <f>SUM(O478:R478)</f>
        <v>168844.3</v>
      </c>
      <c r="O478" s="38">
        <v>167344.29999999999</v>
      </c>
      <c r="P478" s="38"/>
      <c r="Q478" s="38">
        <v>1500</v>
      </c>
      <c r="R478" s="38"/>
      <c r="S478" s="87">
        <f t="shared" si="195"/>
        <v>99.103605943482322</v>
      </c>
      <c r="T478" s="37">
        <f t="shared" si="196"/>
        <v>99.095643729107636</v>
      </c>
      <c r="U478" s="37" t="str">
        <f t="shared" si="197"/>
        <v xml:space="preserve"> </v>
      </c>
      <c r="V478" s="37">
        <f t="shared" si="198"/>
        <v>100</v>
      </c>
      <c r="W478" s="37" t="str">
        <f t="shared" si="199"/>
        <v xml:space="preserve"> </v>
      </c>
      <c r="X478" s="106"/>
      <c r="Y478" s="106"/>
      <c r="Z478" s="106"/>
      <c r="AA478" s="106"/>
      <c r="AB478" s="106"/>
    </row>
    <row r="479" spans="1:28" s="27" customFormat="1" ht="39.75" customHeight="1" x14ac:dyDescent="0.25">
      <c r="A479" s="107"/>
      <c r="B479" s="107"/>
      <c r="C479" s="103" t="s">
        <v>567</v>
      </c>
      <c r="D479" s="38"/>
      <c r="E479" s="38"/>
      <c r="F479" s="38"/>
      <c r="G479" s="38"/>
      <c r="H479" s="38"/>
      <c r="I479" s="120">
        <f t="shared" ref="I479:I485" si="228">SUM(J479:M479)</f>
        <v>225165.6</v>
      </c>
      <c r="J479" s="38"/>
      <c r="K479" s="38">
        <v>212152.6</v>
      </c>
      <c r="L479" s="38">
        <v>13013</v>
      </c>
      <c r="M479" s="137"/>
      <c r="N479" s="38">
        <f t="shared" ref="N479:N482" si="229">SUM(O479:R479)</f>
        <v>11830</v>
      </c>
      <c r="O479" s="38"/>
      <c r="P479" s="38"/>
      <c r="Q479" s="38">
        <v>11830</v>
      </c>
      <c r="R479" s="38"/>
      <c r="S479" s="87">
        <f t="shared" si="195"/>
        <v>5.2539108993558514</v>
      </c>
      <c r="T479" s="37" t="str">
        <f t="shared" si="196"/>
        <v xml:space="preserve"> </v>
      </c>
      <c r="U479" s="37">
        <f t="shared" si="197"/>
        <v>0</v>
      </c>
      <c r="V479" s="37">
        <f t="shared" si="198"/>
        <v>90.909090909090907</v>
      </c>
      <c r="W479" s="37" t="str">
        <f t="shared" si="199"/>
        <v xml:space="preserve"> </v>
      </c>
      <c r="X479" s="106"/>
      <c r="Y479" s="106"/>
      <c r="Z479" s="106"/>
      <c r="AA479" s="106"/>
      <c r="AB479" s="106"/>
    </row>
    <row r="480" spans="1:28" s="27" customFormat="1" ht="38.25" customHeight="1" x14ac:dyDescent="0.25">
      <c r="A480" s="107"/>
      <c r="B480" s="107"/>
      <c r="C480" s="103" t="s">
        <v>548</v>
      </c>
      <c r="D480" s="38"/>
      <c r="E480" s="38"/>
      <c r="F480" s="38"/>
      <c r="G480" s="38"/>
      <c r="H480" s="38"/>
      <c r="I480" s="120">
        <f t="shared" si="228"/>
        <v>171694</v>
      </c>
      <c r="J480" s="38"/>
      <c r="K480" s="38">
        <v>171694</v>
      </c>
      <c r="L480" s="38"/>
      <c r="M480" s="137"/>
      <c r="N480" s="38">
        <f t="shared" si="229"/>
        <v>118222.64109999999</v>
      </c>
      <c r="O480" s="38"/>
      <c r="P480" s="38">
        <v>118222.64109999999</v>
      </c>
      <c r="Q480" s="38"/>
      <c r="R480" s="38"/>
      <c r="S480" s="87">
        <f t="shared" si="195"/>
        <v>68.856594348084371</v>
      </c>
      <c r="T480" s="37" t="str">
        <f t="shared" si="196"/>
        <v xml:space="preserve"> </v>
      </c>
      <c r="U480" s="37">
        <f t="shared" si="197"/>
        <v>68.856594348084371</v>
      </c>
      <c r="V480" s="37" t="str">
        <f t="shared" si="198"/>
        <v xml:space="preserve"> </v>
      </c>
      <c r="W480" s="37" t="str">
        <f t="shared" si="199"/>
        <v xml:space="preserve"> </v>
      </c>
      <c r="X480" s="106"/>
      <c r="Y480" s="106"/>
      <c r="Z480" s="106"/>
      <c r="AA480" s="106"/>
      <c r="AB480" s="106"/>
    </row>
    <row r="481" spans="1:28" s="27" customFormat="1" ht="36" customHeight="1" x14ac:dyDescent="0.25">
      <c r="A481" s="107"/>
      <c r="B481" s="107"/>
      <c r="C481" s="103" t="s">
        <v>568</v>
      </c>
      <c r="D481" s="38"/>
      <c r="E481" s="38"/>
      <c r="F481" s="38"/>
      <c r="G481" s="38"/>
      <c r="H481" s="38"/>
      <c r="I481" s="120">
        <f t="shared" si="228"/>
        <v>156360</v>
      </c>
      <c r="J481" s="38">
        <v>156360</v>
      </c>
      <c r="K481" s="38"/>
      <c r="L481" s="38"/>
      <c r="M481" s="137"/>
      <c r="N481" s="38">
        <f t="shared" si="229"/>
        <v>42831.6</v>
      </c>
      <c r="O481" s="38">
        <v>42831.6</v>
      </c>
      <c r="P481" s="38"/>
      <c r="Q481" s="38"/>
      <c r="R481" s="38"/>
      <c r="S481" s="87">
        <f t="shared" si="195"/>
        <v>27.392939370683038</v>
      </c>
      <c r="T481" s="37">
        <f t="shared" si="196"/>
        <v>27.392939370683038</v>
      </c>
      <c r="U481" s="37" t="str">
        <f t="shared" si="197"/>
        <v xml:space="preserve"> </v>
      </c>
      <c r="V481" s="37" t="str">
        <f t="shared" si="198"/>
        <v xml:space="preserve"> </v>
      </c>
      <c r="W481" s="37" t="str">
        <f t="shared" si="199"/>
        <v xml:space="preserve"> </v>
      </c>
      <c r="X481" s="106"/>
      <c r="Y481" s="106"/>
      <c r="Z481" s="106"/>
      <c r="AA481" s="106"/>
      <c r="AB481" s="106"/>
    </row>
    <row r="482" spans="1:28" s="27" customFormat="1" ht="30" customHeight="1" x14ac:dyDescent="0.25">
      <c r="A482" s="107"/>
      <c r="B482" s="107"/>
      <c r="C482" s="103" t="s">
        <v>569</v>
      </c>
      <c r="D482" s="38"/>
      <c r="E482" s="38"/>
      <c r="F482" s="38"/>
      <c r="G482" s="38"/>
      <c r="H482" s="38"/>
      <c r="I482" s="120">
        <f t="shared" si="228"/>
        <v>156360</v>
      </c>
      <c r="J482" s="38">
        <v>156360</v>
      </c>
      <c r="K482" s="38"/>
      <c r="L482" s="38"/>
      <c r="M482" s="137"/>
      <c r="N482" s="38">
        <f t="shared" si="229"/>
        <v>91345.14</v>
      </c>
      <c r="O482" s="38">
        <v>91345.14</v>
      </c>
      <c r="P482" s="38"/>
      <c r="Q482" s="38"/>
      <c r="R482" s="38"/>
      <c r="S482" s="87">
        <f t="shared" si="195"/>
        <v>58.419762087490398</v>
      </c>
      <c r="T482" s="37">
        <f t="shared" si="196"/>
        <v>58.419762087490398</v>
      </c>
      <c r="U482" s="37" t="str">
        <f t="shared" si="197"/>
        <v xml:space="preserve"> </v>
      </c>
      <c r="V482" s="37" t="str">
        <f t="shared" si="198"/>
        <v xml:space="preserve"> </v>
      </c>
      <c r="W482" s="37" t="str">
        <f t="shared" si="199"/>
        <v xml:space="preserve"> </v>
      </c>
      <c r="X482" s="106"/>
      <c r="Y482" s="106"/>
      <c r="Z482" s="106"/>
      <c r="AA482" s="106"/>
      <c r="AB482" s="106"/>
    </row>
    <row r="483" spans="1:28" s="27" customFormat="1" ht="30" customHeight="1" x14ac:dyDescent="0.25">
      <c r="A483" s="107"/>
      <c r="B483" s="107"/>
      <c r="C483" s="103" t="s">
        <v>570</v>
      </c>
      <c r="D483" s="38"/>
      <c r="E483" s="38"/>
      <c r="F483" s="38"/>
      <c r="G483" s="38"/>
      <c r="H483" s="38"/>
      <c r="I483" s="120">
        <f t="shared" si="228"/>
        <v>156360</v>
      </c>
      <c r="J483" s="38">
        <v>156360</v>
      </c>
      <c r="K483" s="38"/>
      <c r="L483" s="38"/>
      <c r="M483" s="137"/>
      <c r="N483" s="38">
        <f>SUM(O483:R483)</f>
        <v>97415.57</v>
      </c>
      <c r="O483" s="38">
        <v>97415.57</v>
      </c>
      <c r="P483" s="38"/>
      <c r="Q483" s="38"/>
      <c r="R483" s="38"/>
      <c r="S483" s="87">
        <f t="shared" si="195"/>
        <v>62.302104118700441</v>
      </c>
      <c r="T483" s="37">
        <f t="shared" si="196"/>
        <v>62.302104118700441</v>
      </c>
      <c r="U483" s="37" t="str">
        <f t="shared" si="197"/>
        <v xml:space="preserve"> </v>
      </c>
      <c r="V483" s="37" t="str">
        <f t="shared" si="198"/>
        <v xml:space="preserve"> </v>
      </c>
      <c r="W483" s="37" t="str">
        <f t="shared" si="199"/>
        <v xml:space="preserve"> </v>
      </c>
      <c r="X483" s="106"/>
      <c r="Y483" s="106"/>
      <c r="Z483" s="106"/>
      <c r="AA483" s="106"/>
      <c r="AB483" s="106"/>
    </row>
    <row r="484" spans="1:28" s="27" customFormat="1" ht="30" customHeight="1" x14ac:dyDescent="0.25">
      <c r="A484" s="107"/>
      <c r="B484" s="107"/>
      <c r="C484" s="55" t="s">
        <v>571</v>
      </c>
      <c r="D484" s="38"/>
      <c r="E484" s="38"/>
      <c r="F484" s="38"/>
      <c r="G484" s="38"/>
      <c r="H484" s="38"/>
      <c r="I484" s="120">
        <f t="shared" si="228"/>
        <v>52151.5</v>
      </c>
      <c r="J484" s="38">
        <v>52151.5</v>
      </c>
      <c r="K484" s="38"/>
      <c r="L484" s="38"/>
      <c r="M484" s="137"/>
      <c r="N484" s="38">
        <f t="shared" ref="N484:N485" si="230">SUM(O484:R484)</f>
        <v>0</v>
      </c>
      <c r="O484" s="38"/>
      <c r="P484" s="38"/>
      <c r="Q484" s="38"/>
      <c r="R484" s="38"/>
      <c r="S484" s="87">
        <f t="shared" si="195"/>
        <v>0</v>
      </c>
      <c r="T484" s="37">
        <f t="shared" si="196"/>
        <v>0</v>
      </c>
      <c r="U484" s="37" t="str">
        <f t="shared" si="197"/>
        <v xml:space="preserve"> </v>
      </c>
      <c r="V484" s="37" t="str">
        <f t="shared" si="198"/>
        <v xml:space="preserve"> </v>
      </c>
      <c r="W484" s="37" t="str">
        <f t="shared" si="199"/>
        <v xml:space="preserve"> </v>
      </c>
      <c r="X484" s="106"/>
      <c r="Y484" s="106"/>
      <c r="Z484" s="106"/>
      <c r="AA484" s="106"/>
      <c r="AB484" s="106"/>
    </row>
    <row r="485" spans="1:28" s="27" customFormat="1" ht="30" customHeight="1" x14ac:dyDescent="0.25">
      <c r="A485" s="107"/>
      <c r="B485" s="107"/>
      <c r="C485" s="55" t="s">
        <v>572</v>
      </c>
      <c r="D485" s="38"/>
      <c r="E485" s="38"/>
      <c r="F485" s="38"/>
      <c r="G485" s="38"/>
      <c r="H485" s="38"/>
      <c r="I485" s="120">
        <f t="shared" si="228"/>
        <v>52151.5</v>
      </c>
      <c r="J485" s="38">
        <v>52151.5</v>
      </c>
      <c r="K485" s="38"/>
      <c r="L485" s="38"/>
      <c r="M485" s="137"/>
      <c r="N485" s="38">
        <f t="shared" si="230"/>
        <v>0</v>
      </c>
      <c r="O485" s="38"/>
      <c r="P485" s="38"/>
      <c r="Q485" s="38"/>
      <c r="R485" s="38"/>
      <c r="S485" s="87">
        <f t="shared" si="195"/>
        <v>0</v>
      </c>
      <c r="T485" s="37">
        <f t="shared" si="196"/>
        <v>0</v>
      </c>
      <c r="U485" s="37" t="str">
        <f t="shared" si="197"/>
        <v xml:space="preserve"> </v>
      </c>
      <c r="V485" s="37" t="str">
        <f t="shared" si="198"/>
        <v xml:space="preserve"> </v>
      </c>
      <c r="W485" s="37" t="str">
        <f t="shared" si="199"/>
        <v xml:space="preserve"> </v>
      </c>
      <c r="X485" s="106"/>
      <c r="Y485" s="106"/>
      <c r="Z485" s="106"/>
      <c r="AA485" s="106"/>
      <c r="AB485" s="106"/>
    </row>
    <row r="486" spans="1:28" s="46" customFormat="1" ht="30" customHeight="1" x14ac:dyDescent="0.25">
      <c r="A486" s="20"/>
      <c r="B486" s="20"/>
      <c r="C486" s="98" t="s">
        <v>171</v>
      </c>
      <c r="D486" s="47"/>
      <c r="E486" s="47"/>
      <c r="F486" s="47"/>
      <c r="G486" s="47"/>
      <c r="H486" s="47"/>
      <c r="I486" s="121">
        <f>SUM(I487:I495)</f>
        <v>903071.9</v>
      </c>
      <c r="J486" s="47">
        <f t="shared" ref="J486:R486" si="231">SUM(J487:J495)</f>
        <v>755671.9</v>
      </c>
      <c r="K486" s="47">
        <f t="shared" si="231"/>
        <v>105000</v>
      </c>
      <c r="L486" s="47">
        <f t="shared" si="231"/>
        <v>42400</v>
      </c>
      <c r="M486" s="136">
        <f t="shared" si="231"/>
        <v>0</v>
      </c>
      <c r="N486" s="47">
        <f t="shared" si="231"/>
        <v>139466.20000000001</v>
      </c>
      <c r="O486" s="47">
        <f t="shared" si="231"/>
        <v>114366.2</v>
      </c>
      <c r="P486" s="47">
        <f t="shared" si="231"/>
        <v>0</v>
      </c>
      <c r="Q486" s="47">
        <f t="shared" si="231"/>
        <v>25100</v>
      </c>
      <c r="R486" s="47">
        <f t="shared" si="231"/>
        <v>0</v>
      </c>
      <c r="S486" s="86">
        <f t="shared" si="195"/>
        <v>15.443532237023433</v>
      </c>
      <c r="T486" s="45">
        <f t="shared" si="196"/>
        <v>15.134372470380333</v>
      </c>
      <c r="U486" s="45">
        <f t="shared" si="197"/>
        <v>0</v>
      </c>
      <c r="V486" s="45">
        <f t="shared" si="198"/>
        <v>59.198113207547166</v>
      </c>
      <c r="W486" s="45" t="str">
        <f t="shared" si="199"/>
        <v xml:space="preserve"> </v>
      </c>
      <c r="X486" s="106"/>
      <c r="Y486" s="106"/>
      <c r="Z486" s="106"/>
      <c r="AA486" s="106"/>
      <c r="AB486" s="106"/>
    </row>
    <row r="487" spans="1:28" s="27" customFormat="1" ht="38.25" customHeight="1" x14ac:dyDescent="0.25">
      <c r="A487" s="107"/>
      <c r="B487" s="107"/>
      <c r="C487" s="103" t="s">
        <v>573</v>
      </c>
      <c r="D487" s="38"/>
      <c r="E487" s="38"/>
      <c r="F487" s="38"/>
      <c r="G487" s="38"/>
      <c r="H487" s="38"/>
      <c r="I487" s="120">
        <f>SUM(J487:M487)</f>
        <v>42400</v>
      </c>
      <c r="J487" s="38"/>
      <c r="K487" s="38"/>
      <c r="L487" s="38">
        <f>42400</f>
        <v>42400</v>
      </c>
      <c r="M487" s="137"/>
      <c r="N487" s="38">
        <f>SUM(O487:R487)</f>
        <v>25100</v>
      </c>
      <c r="O487" s="38"/>
      <c r="P487" s="38"/>
      <c r="Q487" s="38">
        <f>1700+23400</f>
        <v>25100</v>
      </c>
      <c r="R487" s="38"/>
      <c r="S487" s="87">
        <f t="shared" si="195"/>
        <v>59.198113207547166</v>
      </c>
      <c r="T487" s="37" t="str">
        <f t="shared" si="196"/>
        <v xml:space="preserve"> </v>
      </c>
      <c r="U487" s="37" t="str">
        <f t="shared" si="197"/>
        <v xml:space="preserve"> </v>
      </c>
      <c r="V487" s="37">
        <f t="shared" si="198"/>
        <v>59.198113207547166</v>
      </c>
      <c r="W487" s="37" t="str">
        <f t="shared" si="199"/>
        <v xml:space="preserve"> </v>
      </c>
      <c r="X487" s="106"/>
      <c r="Y487" s="106"/>
      <c r="Z487" s="106"/>
      <c r="AA487" s="106"/>
      <c r="AB487" s="106"/>
    </row>
    <row r="488" spans="1:28" s="27" customFormat="1" ht="57.75" customHeight="1" x14ac:dyDescent="0.25">
      <c r="A488" s="107"/>
      <c r="B488" s="107"/>
      <c r="C488" s="103" t="s">
        <v>574</v>
      </c>
      <c r="D488" s="38"/>
      <c r="E488" s="38"/>
      <c r="F488" s="38"/>
      <c r="G488" s="38"/>
      <c r="H488" s="38"/>
      <c r="I488" s="120">
        <f t="shared" ref="I488:I495" si="232">SUM(J488:M488)</f>
        <v>105000</v>
      </c>
      <c r="J488" s="38"/>
      <c r="K488" s="38">
        <v>105000</v>
      </c>
      <c r="L488" s="38"/>
      <c r="M488" s="137"/>
      <c r="N488" s="38">
        <f>SUM(O488:R488)</f>
        <v>0</v>
      </c>
      <c r="O488" s="38"/>
      <c r="P488" s="38"/>
      <c r="Q488" s="38"/>
      <c r="R488" s="38"/>
      <c r="S488" s="87">
        <f t="shared" ref="S488:S550" si="233">IF(I488=0," ",N488/I488*100)</f>
        <v>0</v>
      </c>
      <c r="T488" s="37" t="str">
        <f t="shared" ref="T488:T550" si="234">IF(J488=0," ",O488/J488*100)</f>
        <v xml:space="preserve"> </v>
      </c>
      <c r="U488" s="37">
        <f t="shared" ref="U488:U550" si="235">IF(K488=0," ",P488/K488*100)</f>
        <v>0</v>
      </c>
      <c r="V488" s="37" t="str">
        <f t="shared" ref="V488:V550" si="236">IF(L488=0," ",Q488/L488*100)</f>
        <v xml:space="preserve"> </v>
      </c>
      <c r="W488" s="37" t="str">
        <f t="shared" ref="W488:W550" si="237">IF(M488=0," ",R488/M488*100)</f>
        <v xml:space="preserve"> </v>
      </c>
      <c r="X488" s="106"/>
      <c r="Y488" s="106"/>
      <c r="Z488" s="106"/>
      <c r="AA488" s="106"/>
      <c r="AB488" s="106"/>
    </row>
    <row r="489" spans="1:28" s="27" customFormat="1" ht="25.5" customHeight="1" x14ac:dyDescent="0.25">
      <c r="A489" s="107"/>
      <c r="B489" s="107"/>
      <c r="C489" s="103" t="s">
        <v>575</v>
      </c>
      <c r="D489" s="38"/>
      <c r="E489" s="38"/>
      <c r="F489" s="38"/>
      <c r="G489" s="38"/>
      <c r="H489" s="38"/>
      <c r="I489" s="120">
        <f t="shared" si="232"/>
        <v>83647.8</v>
      </c>
      <c r="J489" s="38">
        <v>83647.8</v>
      </c>
      <c r="K489" s="38"/>
      <c r="L489" s="38"/>
      <c r="M489" s="137"/>
      <c r="N489" s="38">
        <f t="shared" ref="N489:N495" si="238">SUM(O489:R489)</f>
        <v>8701.17</v>
      </c>
      <c r="O489" s="38">
        <v>8701.17</v>
      </c>
      <c r="P489" s="38"/>
      <c r="Q489" s="38"/>
      <c r="R489" s="38"/>
      <c r="S489" s="87">
        <f t="shared" si="233"/>
        <v>10.402150445080444</v>
      </c>
      <c r="T489" s="37">
        <f t="shared" si="234"/>
        <v>10.402150445080444</v>
      </c>
      <c r="U489" s="37" t="str">
        <f t="shared" si="235"/>
        <v xml:space="preserve"> </v>
      </c>
      <c r="V489" s="37" t="str">
        <f t="shared" si="236"/>
        <v xml:space="preserve"> </v>
      </c>
      <c r="W489" s="37" t="str">
        <f t="shared" si="237"/>
        <v xml:space="preserve"> </v>
      </c>
      <c r="X489" s="106"/>
      <c r="Y489" s="106"/>
      <c r="Z489" s="106"/>
      <c r="AA489" s="106"/>
      <c r="AB489" s="106"/>
    </row>
    <row r="490" spans="1:28" s="27" customFormat="1" ht="24.75" customHeight="1" x14ac:dyDescent="0.25">
      <c r="A490" s="107"/>
      <c r="B490" s="107"/>
      <c r="C490" s="103" t="s">
        <v>576</v>
      </c>
      <c r="D490" s="38"/>
      <c r="E490" s="38"/>
      <c r="F490" s="38"/>
      <c r="G490" s="38"/>
      <c r="H490" s="38"/>
      <c r="I490" s="120">
        <f t="shared" si="232"/>
        <v>83647.8</v>
      </c>
      <c r="J490" s="38">
        <v>83647.8</v>
      </c>
      <c r="K490" s="38"/>
      <c r="L490" s="38"/>
      <c r="M490" s="137"/>
      <c r="N490" s="38">
        <f t="shared" si="238"/>
        <v>8701.17</v>
      </c>
      <c r="O490" s="38">
        <v>8701.17</v>
      </c>
      <c r="P490" s="38"/>
      <c r="Q490" s="38"/>
      <c r="R490" s="38"/>
      <c r="S490" s="87">
        <f t="shared" si="233"/>
        <v>10.402150445080444</v>
      </c>
      <c r="T490" s="37">
        <f t="shared" si="234"/>
        <v>10.402150445080444</v>
      </c>
      <c r="U490" s="37" t="str">
        <f t="shared" si="235"/>
        <v xml:space="preserve"> </v>
      </c>
      <c r="V490" s="37" t="str">
        <f t="shared" si="236"/>
        <v xml:space="preserve"> </v>
      </c>
      <c r="W490" s="37" t="str">
        <f t="shared" si="237"/>
        <v xml:space="preserve"> </v>
      </c>
      <c r="X490" s="106"/>
      <c r="Y490" s="106"/>
      <c r="Z490" s="106"/>
      <c r="AA490" s="106"/>
      <c r="AB490" s="106"/>
    </row>
    <row r="491" spans="1:28" s="27" customFormat="1" ht="27" customHeight="1" x14ac:dyDescent="0.25">
      <c r="A491" s="107"/>
      <c r="B491" s="107"/>
      <c r="C491" s="103" t="s">
        <v>577</v>
      </c>
      <c r="D491" s="38"/>
      <c r="E491" s="38"/>
      <c r="F491" s="38"/>
      <c r="G491" s="38"/>
      <c r="H491" s="38"/>
      <c r="I491" s="120">
        <f t="shared" si="232"/>
        <v>143772</v>
      </c>
      <c r="J491" s="38">
        <v>143772</v>
      </c>
      <c r="K491" s="38"/>
      <c r="L491" s="38"/>
      <c r="M491" s="137"/>
      <c r="N491" s="38">
        <f t="shared" si="238"/>
        <v>25000</v>
      </c>
      <c r="O491" s="38">
        <v>25000</v>
      </c>
      <c r="P491" s="38"/>
      <c r="Q491" s="38"/>
      <c r="R491" s="38"/>
      <c r="S491" s="87">
        <f t="shared" si="233"/>
        <v>17.388643129399327</v>
      </c>
      <c r="T491" s="37">
        <f t="shared" si="234"/>
        <v>17.388643129399327</v>
      </c>
      <c r="U491" s="37" t="str">
        <f t="shared" si="235"/>
        <v xml:space="preserve"> </v>
      </c>
      <c r="V491" s="37" t="str">
        <f t="shared" si="236"/>
        <v xml:space="preserve"> </v>
      </c>
      <c r="W491" s="37" t="str">
        <f t="shared" si="237"/>
        <v xml:space="preserve"> </v>
      </c>
      <c r="X491" s="106"/>
      <c r="Y491" s="106"/>
      <c r="Z491" s="106"/>
      <c r="AA491" s="106"/>
      <c r="AB491" s="106"/>
    </row>
    <row r="492" spans="1:28" s="27" customFormat="1" ht="27" customHeight="1" x14ac:dyDescent="0.25">
      <c r="A492" s="107"/>
      <c r="B492" s="107"/>
      <c r="C492" s="103" t="s">
        <v>578</v>
      </c>
      <c r="D492" s="38"/>
      <c r="E492" s="38"/>
      <c r="F492" s="38"/>
      <c r="G492" s="38"/>
      <c r="H492" s="38"/>
      <c r="I492" s="120">
        <f t="shared" si="232"/>
        <v>143772</v>
      </c>
      <c r="J492" s="38">
        <v>143772</v>
      </c>
      <c r="K492" s="38"/>
      <c r="L492" s="38"/>
      <c r="M492" s="137"/>
      <c r="N492" s="38">
        <f t="shared" si="238"/>
        <v>25000</v>
      </c>
      <c r="O492" s="38">
        <v>25000</v>
      </c>
      <c r="P492" s="38"/>
      <c r="Q492" s="38"/>
      <c r="R492" s="38"/>
      <c r="S492" s="87">
        <f t="shared" si="233"/>
        <v>17.388643129399327</v>
      </c>
      <c r="T492" s="37">
        <f t="shared" si="234"/>
        <v>17.388643129399327</v>
      </c>
      <c r="U492" s="37" t="str">
        <f t="shared" si="235"/>
        <v xml:space="preserve"> </v>
      </c>
      <c r="V492" s="37" t="str">
        <f t="shared" si="236"/>
        <v xml:space="preserve"> </v>
      </c>
      <c r="W492" s="37" t="str">
        <f t="shared" si="237"/>
        <v xml:space="preserve"> </v>
      </c>
      <c r="X492" s="106"/>
      <c r="Y492" s="106"/>
      <c r="Z492" s="106"/>
      <c r="AA492" s="106"/>
      <c r="AB492" s="106"/>
    </row>
    <row r="493" spans="1:28" s="27" customFormat="1" ht="27" customHeight="1" x14ac:dyDescent="0.25">
      <c r="A493" s="107"/>
      <c r="B493" s="107"/>
      <c r="C493" s="103" t="s">
        <v>579</v>
      </c>
      <c r="D493" s="38"/>
      <c r="E493" s="38"/>
      <c r="F493" s="38"/>
      <c r="G493" s="38"/>
      <c r="H493" s="38"/>
      <c r="I493" s="120">
        <f t="shared" si="232"/>
        <v>143772</v>
      </c>
      <c r="J493" s="38">
        <v>143772</v>
      </c>
      <c r="K493" s="38"/>
      <c r="L493" s="38"/>
      <c r="M493" s="137"/>
      <c r="N493" s="38">
        <f t="shared" si="238"/>
        <v>25000</v>
      </c>
      <c r="O493" s="38">
        <v>25000</v>
      </c>
      <c r="P493" s="38"/>
      <c r="Q493" s="38"/>
      <c r="R493" s="38"/>
      <c r="S493" s="87">
        <f t="shared" si="233"/>
        <v>17.388643129399327</v>
      </c>
      <c r="T493" s="37">
        <f t="shared" si="234"/>
        <v>17.388643129399327</v>
      </c>
      <c r="U493" s="37" t="str">
        <f t="shared" si="235"/>
        <v xml:space="preserve"> </v>
      </c>
      <c r="V493" s="37" t="str">
        <f t="shared" si="236"/>
        <v xml:space="preserve"> </v>
      </c>
      <c r="W493" s="37" t="str">
        <f t="shared" si="237"/>
        <v xml:space="preserve"> </v>
      </c>
      <c r="X493" s="106"/>
      <c r="Y493" s="106"/>
      <c r="Z493" s="106"/>
      <c r="AA493" s="106"/>
      <c r="AB493" s="106"/>
    </row>
    <row r="494" spans="1:28" s="27" customFormat="1" ht="27" customHeight="1" x14ac:dyDescent="0.25">
      <c r="A494" s="107"/>
      <c r="B494" s="107"/>
      <c r="C494" s="55" t="s">
        <v>580</v>
      </c>
      <c r="D494" s="38"/>
      <c r="E494" s="38"/>
      <c r="F494" s="38"/>
      <c r="G494" s="38"/>
      <c r="H494" s="38"/>
      <c r="I494" s="120">
        <f t="shared" si="232"/>
        <v>73212.899999999994</v>
      </c>
      <c r="J494" s="38">
        <v>73212.899999999994</v>
      </c>
      <c r="K494" s="38"/>
      <c r="L494" s="38"/>
      <c r="M494" s="137"/>
      <c r="N494" s="38">
        <f t="shared" si="238"/>
        <v>21963.86</v>
      </c>
      <c r="O494" s="38">
        <v>21963.86</v>
      </c>
      <c r="P494" s="38"/>
      <c r="Q494" s="38"/>
      <c r="R494" s="38"/>
      <c r="S494" s="87">
        <f t="shared" si="233"/>
        <v>29.999986341204899</v>
      </c>
      <c r="T494" s="37">
        <f t="shared" si="234"/>
        <v>29.999986341204899</v>
      </c>
      <c r="U494" s="37" t="str">
        <f t="shared" si="235"/>
        <v xml:space="preserve"> </v>
      </c>
      <c r="V494" s="37" t="str">
        <f t="shared" si="236"/>
        <v xml:space="preserve"> </v>
      </c>
      <c r="W494" s="37" t="str">
        <f t="shared" si="237"/>
        <v xml:space="preserve"> </v>
      </c>
      <c r="X494" s="106"/>
      <c r="Y494" s="106"/>
      <c r="Z494" s="106"/>
      <c r="AA494" s="106"/>
      <c r="AB494" s="106"/>
    </row>
    <row r="495" spans="1:28" s="27" customFormat="1" ht="27" customHeight="1" x14ac:dyDescent="0.25">
      <c r="A495" s="107"/>
      <c r="B495" s="107"/>
      <c r="C495" s="55" t="s">
        <v>581</v>
      </c>
      <c r="D495" s="38"/>
      <c r="E495" s="38"/>
      <c r="F495" s="38"/>
      <c r="G495" s="38"/>
      <c r="H495" s="38"/>
      <c r="I495" s="120">
        <f t="shared" si="232"/>
        <v>83847.399999999994</v>
      </c>
      <c r="J495" s="38">
        <v>83847.399999999994</v>
      </c>
      <c r="K495" s="38"/>
      <c r="L495" s="38"/>
      <c r="M495" s="137"/>
      <c r="N495" s="38">
        <f t="shared" si="238"/>
        <v>0</v>
      </c>
      <c r="O495" s="38"/>
      <c r="P495" s="38"/>
      <c r="Q495" s="38"/>
      <c r="R495" s="38"/>
      <c r="S495" s="87">
        <f t="shared" si="233"/>
        <v>0</v>
      </c>
      <c r="T495" s="37">
        <f t="shared" si="234"/>
        <v>0</v>
      </c>
      <c r="U495" s="37" t="str">
        <f t="shared" si="235"/>
        <v xml:space="preserve"> </v>
      </c>
      <c r="V495" s="37" t="str">
        <f t="shared" si="236"/>
        <v xml:space="preserve"> </v>
      </c>
      <c r="W495" s="37" t="str">
        <f t="shared" si="237"/>
        <v xml:space="preserve"> </v>
      </c>
      <c r="X495" s="106"/>
      <c r="Y495" s="106"/>
      <c r="Z495" s="106"/>
      <c r="AA495" s="106"/>
      <c r="AB495" s="106"/>
    </row>
    <row r="496" spans="1:28" s="46" customFormat="1" ht="24.75" customHeight="1" x14ac:dyDescent="0.25">
      <c r="A496" s="20"/>
      <c r="B496" s="20"/>
      <c r="C496" s="98" t="s">
        <v>173</v>
      </c>
      <c r="D496" s="47"/>
      <c r="E496" s="47"/>
      <c r="F496" s="47"/>
      <c r="G496" s="47"/>
      <c r="H496" s="47"/>
      <c r="I496" s="121">
        <f>SUM(I497:I501)</f>
        <v>313670.8</v>
      </c>
      <c r="J496" s="47">
        <f>SUM(J497:J501)</f>
        <v>125170.79999999999</v>
      </c>
      <c r="K496" s="47">
        <f t="shared" ref="K496:R496" si="239">SUM(K497:K501)</f>
        <v>150000</v>
      </c>
      <c r="L496" s="47">
        <f t="shared" si="239"/>
        <v>38500</v>
      </c>
      <c r="M496" s="136">
        <f t="shared" si="239"/>
        <v>0</v>
      </c>
      <c r="N496" s="47">
        <f>SUM(N497:N501)</f>
        <v>36960</v>
      </c>
      <c r="O496" s="47">
        <f t="shared" si="239"/>
        <v>0</v>
      </c>
      <c r="P496" s="47">
        <f t="shared" si="239"/>
        <v>0</v>
      </c>
      <c r="Q496" s="47">
        <f t="shared" si="239"/>
        <v>36960</v>
      </c>
      <c r="R496" s="47">
        <f t="shared" si="239"/>
        <v>0</v>
      </c>
      <c r="S496" s="86">
        <f t="shared" si="233"/>
        <v>11.783054080902653</v>
      </c>
      <c r="T496" s="45">
        <f t="shared" si="234"/>
        <v>0</v>
      </c>
      <c r="U496" s="45">
        <f t="shared" si="235"/>
        <v>0</v>
      </c>
      <c r="V496" s="45">
        <f t="shared" si="236"/>
        <v>96</v>
      </c>
      <c r="W496" s="45" t="str">
        <f t="shared" si="237"/>
        <v xml:space="preserve"> </v>
      </c>
      <c r="X496" s="106"/>
      <c r="Y496" s="106"/>
      <c r="Z496" s="106"/>
      <c r="AA496" s="106"/>
      <c r="AB496" s="106"/>
    </row>
    <row r="497" spans="1:28" s="27" customFormat="1" ht="42.75" customHeight="1" x14ac:dyDescent="0.25">
      <c r="A497" s="107"/>
      <c r="B497" s="107"/>
      <c r="C497" s="103" t="s">
        <v>582</v>
      </c>
      <c r="D497" s="38"/>
      <c r="E497" s="38"/>
      <c r="F497" s="38"/>
      <c r="G497" s="38"/>
      <c r="H497" s="38"/>
      <c r="I497" s="120">
        <f t="shared" ref="I497:I498" si="240">SUM(J497:M497)</f>
        <v>38500</v>
      </c>
      <c r="J497" s="38"/>
      <c r="K497" s="38"/>
      <c r="L497" s="38">
        <v>38500</v>
      </c>
      <c r="M497" s="137"/>
      <c r="N497" s="38">
        <f>SUM(O497:R497)</f>
        <v>36960</v>
      </c>
      <c r="O497" s="38"/>
      <c r="P497" s="38"/>
      <c r="Q497" s="38">
        <v>36960</v>
      </c>
      <c r="R497" s="38"/>
      <c r="S497" s="87">
        <f t="shared" si="233"/>
        <v>96</v>
      </c>
      <c r="T497" s="37" t="str">
        <f t="shared" si="234"/>
        <v xml:space="preserve"> </v>
      </c>
      <c r="U497" s="37" t="str">
        <f t="shared" si="235"/>
        <v xml:space="preserve"> </v>
      </c>
      <c r="V497" s="37">
        <f t="shared" si="236"/>
        <v>96</v>
      </c>
      <c r="W497" s="37" t="str">
        <f t="shared" si="237"/>
        <v xml:space="preserve"> </v>
      </c>
      <c r="X497" s="106"/>
      <c r="Y497" s="106"/>
      <c r="Z497" s="106"/>
      <c r="AA497" s="106"/>
      <c r="AB497" s="106"/>
    </row>
    <row r="498" spans="1:28" s="27" customFormat="1" ht="42" customHeight="1" x14ac:dyDescent="0.25">
      <c r="A498" s="107"/>
      <c r="B498" s="107"/>
      <c r="C498" s="103" t="s">
        <v>583</v>
      </c>
      <c r="D498" s="38"/>
      <c r="E498" s="38"/>
      <c r="F498" s="38"/>
      <c r="G498" s="38"/>
      <c r="H498" s="38"/>
      <c r="I498" s="120">
        <f t="shared" si="240"/>
        <v>150000</v>
      </c>
      <c r="J498" s="38"/>
      <c r="K498" s="38">
        <v>150000</v>
      </c>
      <c r="L498" s="38"/>
      <c r="M498" s="137"/>
      <c r="N498" s="38">
        <f t="shared" ref="N498:N501" si="241">SUM(O498:R498)</f>
        <v>0</v>
      </c>
      <c r="O498" s="38"/>
      <c r="P498" s="38"/>
      <c r="Q498" s="38"/>
      <c r="R498" s="38"/>
      <c r="S498" s="87">
        <f t="shared" si="233"/>
        <v>0</v>
      </c>
      <c r="T498" s="37" t="str">
        <f t="shared" si="234"/>
        <v xml:space="preserve"> </v>
      </c>
      <c r="U498" s="37">
        <f t="shared" si="235"/>
        <v>0</v>
      </c>
      <c r="V498" s="37" t="str">
        <f t="shared" si="236"/>
        <v xml:space="preserve"> </v>
      </c>
      <c r="W498" s="37" t="str">
        <f t="shared" si="237"/>
        <v xml:space="preserve"> </v>
      </c>
      <c r="X498" s="106"/>
      <c r="Y498" s="106"/>
      <c r="Z498" s="106"/>
      <c r="AA498" s="106"/>
      <c r="AB498" s="106"/>
    </row>
    <row r="499" spans="1:28" s="27" customFormat="1" ht="37.5" customHeight="1" x14ac:dyDescent="0.25">
      <c r="A499" s="107"/>
      <c r="B499" s="107"/>
      <c r="C499" s="103" t="s">
        <v>584</v>
      </c>
      <c r="D499" s="38"/>
      <c r="E499" s="38"/>
      <c r="F499" s="38"/>
      <c r="G499" s="38"/>
      <c r="H499" s="38"/>
      <c r="I499" s="120">
        <f>SUM(J499:M499)</f>
        <v>62608.7</v>
      </c>
      <c r="J499" s="38">
        <v>62608.7</v>
      </c>
      <c r="K499" s="38"/>
      <c r="L499" s="38"/>
      <c r="M499" s="137"/>
      <c r="N499" s="38">
        <f t="shared" si="241"/>
        <v>0</v>
      </c>
      <c r="O499" s="38"/>
      <c r="P499" s="38"/>
      <c r="Q499" s="38"/>
      <c r="R499" s="38"/>
      <c r="S499" s="87">
        <f t="shared" si="233"/>
        <v>0</v>
      </c>
      <c r="T499" s="37">
        <f t="shared" si="234"/>
        <v>0</v>
      </c>
      <c r="U499" s="37" t="str">
        <f t="shared" si="235"/>
        <v xml:space="preserve"> </v>
      </c>
      <c r="V499" s="37" t="str">
        <f t="shared" si="236"/>
        <v xml:space="preserve"> </v>
      </c>
      <c r="W499" s="37" t="str">
        <f t="shared" si="237"/>
        <v xml:space="preserve"> </v>
      </c>
      <c r="X499" s="106"/>
      <c r="Y499" s="106"/>
      <c r="Z499" s="106"/>
      <c r="AA499" s="106"/>
      <c r="AB499" s="106"/>
    </row>
    <row r="500" spans="1:28" s="27" customFormat="1" ht="23.25" customHeight="1" x14ac:dyDescent="0.25">
      <c r="A500" s="107"/>
      <c r="B500" s="107"/>
      <c r="C500" s="55" t="s">
        <v>585</v>
      </c>
      <c r="D500" s="38"/>
      <c r="E500" s="38"/>
      <c r="F500" s="38"/>
      <c r="G500" s="38"/>
      <c r="H500" s="38"/>
      <c r="I500" s="120">
        <f t="shared" ref="I500:I501" si="242">SUM(J500:M500)</f>
        <v>31317.5</v>
      </c>
      <c r="J500" s="38">
        <v>31317.5</v>
      </c>
      <c r="K500" s="38"/>
      <c r="L500" s="38"/>
      <c r="M500" s="137"/>
      <c r="N500" s="38">
        <f t="shared" si="241"/>
        <v>0</v>
      </c>
      <c r="O500" s="38"/>
      <c r="P500" s="38"/>
      <c r="Q500" s="38"/>
      <c r="R500" s="38"/>
      <c r="S500" s="87">
        <f t="shared" si="233"/>
        <v>0</v>
      </c>
      <c r="T500" s="37">
        <f t="shared" si="234"/>
        <v>0</v>
      </c>
      <c r="U500" s="37" t="str">
        <f t="shared" si="235"/>
        <v xml:space="preserve"> </v>
      </c>
      <c r="V500" s="37" t="str">
        <f t="shared" si="236"/>
        <v xml:space="preserve"> </v>
      </c>
      <c r="W500" s="37" t="str">
        <f t="shared" si="237"/>
        <v xml:space="preserve"> </v>
      </c>
      <c r="X500" s="106"/>
      <c r="Y500" s="106"/>
      <c r="Z500" s="106"/>
      <c r="AA500" s="106"/>
      <c r="AB500" s="106"/>
    </row>
    <row r="501" spans="1:28" s="27" customFormat="1" ht="22.5" customHeight="1" x14ac:dyDescent="0.25">
      <c r="A501" s="107"/>
      <c r="B501" s="107"/>
      <c r="C501" s="55" t="s">
        <v>586</v>
      </c>
      <c r="D501" s="38"/>
      <c r="E501" s="38"/>
      <c r="F501" s="38"/>
      <c r="G501" s="38"/>
      <c r="H501" s="38"/>
      <c r="I501" s="120">
        <f t="shared" si="242"/>
        <v>31244.6</v>
      </c>
      <c r="J501" s="38">
        <v>31244.6</v>
      </c>
      <c r="K501" s="38"/>
      <c r="L501" s="38"/>
      <c r="M501" s="137"/>
      <c r="N501" s="38">
        <f t="shared" si="241"/>
        <v>0</v>
      </c>
      <c r="O501" s="38"/>
      <c r="P501" s="38"/>
      <c r="Q501" s="38"/>
      <c r="R501" s="38"/>
      <c r="S501" s="87">
        <f t="shared" si="233"/>
        <v>0</v>
      </c>
      <c r="T501" s="37">
        <f t="shared" si="234"/>
        <v>0</v>
      </c>
      <c r="U501" s="37" t="str">
        <f t="shared" si="235"/>
        <v xml:space="preserve"> </v>
      </c>
      <c r="V501" s="37" t="str">
        <f t="shared" si="236"/>
        <v xml:space="preserve"> </v>
      </c>
      <c r="W501" s="37" t="str">
        <f t="shared" si="237"/>
        <v xml:space="preserve"> </v>
      </c>
      <c r="X501" s="106"/>
      <c r="Y501" s="106"/>
      <c r="Z501" s="106"/>
      <c r="AA501" s="106"/>
      <c r="AB501" s="106"/>
    </row>
    <row r="502" spans="1:28" s="46" customFormat="1" ht="21" customHeight="1" x14ac:dyDescent="0.25">
      <c r="A502" s="20"/>
      <c r="B502" s="20"/>
      <c r="C502" s="98" t="s">
        <v>177</v>
      </c>
      <c r="D502" s="47"/>
      <c r="E502" s="47"/>
      <c r="F502" s="47"/>
      <c r="G502" s="47"/>
      <c r="H502" s="47"/>
      <c r="I502" s="121">
        <f>SUM(I503:I506)</f>
        <v>1506895.5999999999</v>
      </c>
      <c r="J502" s="47">
        <f t="shared" ref="J502:R502" si="243">SUM(J503:J506)</f>
        <v>1346675.5999999999</v>
      </c>
      <c r="K502" s="47">
        <f t="shared" si="243"/>
        <v>154420</v>
      </c>
      <c r="L502" s="47">
        <f t="shared" si="243"/>
        <v>5800</v>
      </c>
      <c r="M502" s="136">
        <f t="shared" si="243"/>
        <v>0</v>
      </c>
      <c r="N502" s="47">
        <f>SUM(N503:N506)</f>
        <v>1259060.02</v>
      </c>
      <c r="O502" s="47">
        <f>SUM(O503:O506)</f>
        <v>1255820.02</v>
      </c>
      <c r="P502" s="47">
        <f t="shared" si="243"/>
        <v>0</v>
      </c>
      <c r="Q502" s="47">
        <f t="shared" si="243"/>
        <v>3240</v>
      </c>
      <c r="R502" s="47">
        <f t="shared" si="243"/>
        <v>0</v>
      </c>
      <c r="S502" s="86">
        <f t="shared" si="233"/>
        <v>83.553234875727298</v>
      </c>
      <c r="T502" s="45">
        <f t="shared" si="234"/>
        <v>93.253343269901094</v>
      </c>
      <c r="U502" s="45">
        <f t="shared" si="235"/>
        <v>0</v>
      </c>
      <c r="V502" s="45">
        <f t="shared" si="236"/>
        <v>55.862068965517238</v>
      </c>
      <c r="W502" s="45" t="str">
        <f t="shared" si="237"/>
        <v xml:space="preserve"> </v>
      </c>
      <c r="X502" s="106"/>
      <c r="Y502" s="106"/>
      <c r="Z502" s="106"/>
      <c r="AA502" s="106"/>
      <c r="AB502" s="106"/>
    </row>
    <row r="503" spans="1:28" s="27" customFormat="1" ht="45" customHeight="1" x14ac:dyDescent="0.25">
      <c r="A503" s="107"/>
      <c r="B503" s="107"/>
      <c r="C503" s="103" t="s">
        <v>587</v>
      </c>
      <c r="D503" s="38"/>
      <c r="E503" s="38"/>
      <c r="F503" s="38"/>
      <c r="G503" s="38"/>
      <c r="H503" s="38"/>
      <c r="I503" s="120">
        <f>SUM(J503:M503)</f>
        <v>1230833.2</v>
      </c>
      <c r="J503" s="38">
        <v>1230833.2</v>
      </c>
      <c r="K503" s="38"/>
      <c r="L503" s="38"/>
      <c r="M503" s="137"/>
      <c r="N503" s="38">
        <f>SUM(O503:R503)</f>
        <v>1214153.6200000001</v>
      </c>
      <c r="O503" s="38">
        <v>1214153.6200000001</v>
      </c>
      <c r="P503" s="38"/>
      <c r="Q503" s="38"/>
      <c r="R503" s="38"/>
      <c r="S503" s="87">
        <f t="shared" si="233"/>
        <v>98.64485455868433</v>
      </c>
      <c r="T503" s="37">
        <f t="shared" si="234"/>
        <v>98.64485455868433</v>
      </c>
      <c r="U503" s="37" t="str">
        <f t="shared" si="235"/>
        <v xml:space="preserve"> </v>
      </c>
      <c r="V503" s="37" t="str">
        <f t="shared" si="236"/>
        <v xml:space="preserve"> </v>
      </c>
      <c r="W503" s="37" t="str">
        <f t="shared" si="237"/>
        <v xml:space="preserve"> </v>
      </c>
      <c r="X503" s="106"/>
      <c r="Y503" s="106"/>
      <c r="Z503" s="106"/>
      <c r="AA503" s="106"/>
      <c r="AB503" s="106"/>
    </row>
    <row r="504" spans="1:28" s="27" customFormat="1" ht="45" customHeight="1" x14ac:dyDescent="0.25">
      <c r="A504" s="107"/>
      <c r="B504" s="107"/>
      <c r="C504" s="103" t="s">
        <v>588</v>
      </c>
      <c r="D504" s="38"/>
      <c r="E504" s="38"/>
      <c r="F504" s="38"/>
      <c r="G504" s="38"/>
      <c r="H504" s="38"/>
      <c r="I504" s="120">
        <f>SUM(J504:M504)</f>
        <v>155800</v>
      </c>
      <c r="J504" s="38"/>
      <c r="K504" s="38">
        <v>150000</v>
      </c>
      <c r="L504" s="38">
        <v>5800</v>
      </c>
      <c r="M504" s="137"/>
      <c r="N504" s="38">
        <f t="shared" ref="N504:N506" si="244">SUM(O504:R504)</f>
        <v>3240</v>
      </c>
      <c r="O504" s="38"/>
      <c r="P504" s="38"/>
      <c r="Q504" s="38">
        <v>3240</v>
      </c>
      <c r="R504" s="38"/>
      <c r="S504" s="87">
        <f t="shared" si="233"/>
        <v>2.0795892169448011</v>
      </c>
      <c r="T504" s="37" t="str">
        <f t="shared" si="234"/>
        <v xml:space="preserve"> </v>
      </c>
      <c r="U504" s="37">
        <f t="shared" si="235"/>
        <v>0</v>
      </c>
      <c r="V504" s="37">
        <f t="shared" si="236"/>
        <v>55.862068965517238</v>
      </c>
      <c r="W504" s="37" t="str">
        <f t="shared" si="237"/>
        <v xml:space="preserve"> </v>
      </c>
      <c r="X504" s="106"/>
      <c r="Y504" s="106"/>
      <c r="Z504" s="106"/>
      <c r="AA504" s="106"/>
      <c r="AB504" s="106"/>
    </row>
    <row r="505" spans="1:28" s="27" customFormat="1" ht="45" customHeight="1" x14ac:dyDescent="0.25">
      <c r="A505" s="107"/>
      <c r="B505" s="107"/>
      <c r="C505" s="103" t="s">
        <v>589</v>
      </c>
      <c r="D505" s="38"/>
      <c r="E505" s="38"/>
      <c r="F505" s="38"/>
      <c r="G505" s="38"/>
      <c r="H505" s="38"/>
      <c r="I505" s="120">
        <f t="shared" ref="I505:I506" si="245">SUM(J505:M505)</f>
        <v>115842.4</v>
      </c>
      <c r="J505" s="38">
        <v>115842.4</v>
      </c>
      <c r="K505" s="38"/>
      <c r="L505" s="38"/>
      <c r="M505" s="137"/>
      <c r="N505" s="38">
        <f t="shared" si="244"/>
        <v>41666.400000000001</v>
      </c>
      <c r="O505" s="38">
        <v>41666.400000000001</v>
      </c>
      <c r="P505" s="38"/>
      <c r="Q505" s="38"/>
      <c r="R505" s="38"/>
      <c r="S505" s="87">
        <f t="shared" si="233"/>
        <v>35.968177454886984</v>
      </c>
      <c r="T505" s="37">
        <f t="shared" si="234"/>
        <v>35.968177454886984</v>
      </c>
      <c r="U505" s="37" t="str">
        <f t="shared" si="235"/>
        <v xml:space="preserve"> </v>
      </c>
      <c r="V505" s="37" t="str">
        <f t="shared" si="236"/>
        <v xml:space="preserve"> </v>
      </c>
      <c r="W505" s="37" t="str">
        <f t="shared" si="237"/>
        <v xml:space="preserve"> </v>
      </c>
      <c r="X505" s="106"/>
      <c r="Y505" s="106"/>
      <c r="Z505" s="106"/>
      <c r="AA505" s="106"/>
      <c r="AB505" s="106"/>
    </row>
    <row r="506" spans="1:28" s="27" customFormat="1" ht="45" customHeight="1" x14ac:dyDescent="0.25">
      <c r="A506" s="107"/>
      <c r="B506" s="107"/>
      <c r="C506" s="103" t="s">
        <v>590</v>
      </c>
      <c r="D506" s="38"/>
      <c r="E506" s="38"/>
      <c r="F506" s="38"/>
      <c r="G506" s="38"/>
      <c r="H506" s="38"/>
      <c r="I506" s="120">
        <f t="shared" si="245"/>
        <v>4420</v>
      </c>
      <c r="J506" s="38"/>
      <c r="K506" s="38">
        <v>4420</v>
      </c>
      <c r="L506" s="38"/>
      <c r="M506" s="137"/>
      <c r="N506" s="38">
        <f t="shared" si="244"/>
        <v>0</v>
      </c>
      <c r="O506" s="38"/>
      <c r="P506" s="38"/>
      <c r="Q506" s="38"/>
      <c r="R506" s="38"/>
      <c r="S506" s="87">
        <f t="shared" si="233"/>
        <v>0</v>
      </c>
      <c r="T506" s="37" t="str">
        <f t="shared" si="234"/>
        <v xml:space="preserve"> </v>
      </c>
      <c r="U506" s="37">
        <f t="shared" si="235"/>
        <v>0</v>
      </c>
      <c r="V506" s="37" t="str">
        <f t="shared" si="236"/>
        <v xml:space="preserve"> </v>
      </c>
      <c r="W506" s="37" t="str">
        <f t="shared" si="237"/>
        <v xml:space="preserve"> </v>
      </c>
      <c r="X506" s="106"/>
      <c r="Y506" s="106"/>
      <c r="Z506" s="106"/>
      <c r="AA506" s="106"/>
      <c r="AB506" s="106"/>
    </row>
    <row r="507" spans="1:28" s="46" customFormat="1" ht="22.5" customHeight="1" x14ac:dyDescent="0.25">
      <c r="A507" s="20"/>
      <c r="B507" s="20"/>
      <c r="C507" s="98" t="s">
        <v>181</v>
      </c>
      <c r="D507" s="47"/>
      <c r="E507" s="47"/>
      <c r="F507" s="47"/>
      <c r="G507" s="47"/>
      <c r="H507" s="47"/>
      <c r="I507" s="121">
        <f>SUM(I508:I512)</f>
        <v>821136</v>
      </c>
      <c r="J507" s="47">
        <f t="shared" ref="J507:R507" si="246">SUM(J508:J512)</f>
        <v>821136</v>
      </c>
      <c r="K507" s="47">
        <f t="shared" si="246"/>
        <v>0</v>
      </c>
      <c r="L507" s="47">
        <f t="shared" si="246"/>
        <v>0</v>
      </c>
      <c r="M507" s="136">
        <f t="shared" si="246"/>
        <v>0</v>
      </c>
      <c r="N507" s="47">
        <f t="shared" si="246"/>
        <v>300846.08000000002</v>
      </c>
      <c r="O507" s="47">
        <f t="shared" si="246"/>
        <v>300846.08000000002</v>
      </c>
      <c r="P507" s="47">
        <f t="shared" si="246"/>
        <v>0</v>
      </c>
      <c r="Q507" s="47">
        <f t="shared" si="246"/>
        <v>0</v>
      </c>
      <c r="R507" s="47">
        <f t="shared" si="246"/>
        <v>0</v>
      </c>
      <c r="S507" s="86">
        <f t="shared" si="233"/>
        <v>36.637789598799714</v>
      </c>
      <c r="T507" s="45">
        <f t="shared" si="234"/>
        <v>36.637789598799714</v>
      </c>
      <c r="U507" s="45" t="str">
        <f t="shared" si="235"/>
        <v xml:space="preserve"> </v>
      </c>
      <c r="V507" s="45" t="str">
        <f t="shared" si="236"/>
        <v xml:space="preserve"> </v>
      </c>
      <c r="W507" s="45" t="str">
        <f t="shared" si="237"/>
        <v xml:space="preserve"> </v>
      </c>
      <c r="X507" s="106"/>
      <c r="Y507" s="106"/>
      <c r="Z507" s="106"/>
      <c r="AA507" s="106"/>
      <c r="AB507" s="106"/>
    </row>
    <row r="508" spans="1:28" s="27" customFormat="1" ht="41.25" customHeight="1" x14ac:dyDescent="0.25">
      <c r="A508" s="107"/>
      <c r="B508" s="107"/>
      <c r="C508" s="103" t="s">
        <v>591</v>
      </c>
      <c r="D508" s="38"/>
      <c r="E508" s="38"/>
      <c r="F508" s="38"/>
      <c r="G508" s="38"/>
      <c r="H508" s="38"/>
      <c r="I508" s="120">
        <f>+J508+K508+L508+M508</f>
        <v>467618.7</v>
      </c>
      <c r="J508" s="38">
        <v>467618.7</v>
      </c>
      <c r="K508" s="38"/>
      <c r="L508" s="38"/>
      <c r="M508" s="137"/>
      <c r="N508" s="38">
        <f>+O508+P508+Q508+R508</f>
        <v>242315.35</v>
      </c>
      <c r="O508" s="38">
        <v>242315.35</v>
      </c>
      <c r="P508" s="38"/>
      <c r="Q508" s="38"/>
      <c r="R508" s="38"/>
      <c r="S508" s="87">
        <f t="shared" si="233"/>
        <v>51.819003388872176</v>
      </c>
      <c r="T508" s="37">
        <f t="shared" si="234"/>
        <v>51.819003388872176</v>
      </c>
      <c r="U508" s="37" t="str">
        <f t="shared" si="235"/>
        <v xml:space="preserve"> </v>
      </c>
      <c r="V508" s="37" t="str">
        <f t="shared" si="236"/>
        <v xml:space="preserve"> </v>
      </c>
      <c r="W508" s="37" t="str">
        <f t="shared" si="237"/>
        <v xml:space="preserve"> </v>
      </c>
      <c r="X508" s="106"/>
      <c r="Y508" s="106"/>
      <c r="Z508" s="106"/>
      <c r="AA508" s="106"/>
      <c r="AB508" s="106"/>
    </row>
    <row r="509" spans="1:28" s="27" customFormat="1" ht="39" customHeight="1" x14ac:dyDescent="0.25">
      <c r="A509" s="107"/>
      <c r="B509" s="107"/>
      <c r="C509" s="103" t="s">
        <v>592</v>
      </c>
      <c r="D509" s="38"/>
      <c r="E509" s="38"/>
      <c r="F509" s="38"/>
      <c r="G509" s="38"/>
      <c r="H509" s="38"/>
      <c r="I509" s="120">
        <f t="shared" ref="I509:I512" si="247">+J509+K509+L509+M509</f>
        <v>55718.9</v>
      </c>
      <c r="J509" s="38">
        <v>55718.9</v>
      </c>
      <c r="K509" s="38"/>
      <c r="L509" s="38"/>
      <c r="M509" s="137"/>
      <c r="N509" s="38">
        <f>+O509+P509+Q509+R509</f>
        <v>0</v>
      </c>
      <c r="O509" s="38"/>
      <c r="P509" s="38"/>
      <c r="Q509" s="38"/>
      <c r="R509" s="38"/>
      <c r="S509" s="87">
        <f t="shared" si="233"/>
        <v>0</v>
      </c>
      <c r="T509" s="37">
        <f t="shared" si="234"/>
        <v>0</v>
      </c>
      <c r="U509" s="37" t="str">
        <f t="shared" si="235"/>
        <v xml:space="preserve"> </v>
      </c>
      <c r="V509" s="37" t="str">
        <f t="shared" si="236"/>
        <v xml:space="preserve"> </v>
      </c>
      <c r="W509" s="37" t="str">
        <f t="shared" si="237"/>
        <v xml:space="preserve"> </v>
      </c>
      <c r="X509" s="106"/>
      <c r="Y509" s="106"/>
      <c r="Z509" s="106"/>
      <c r="AA509" s="106"/>
      <c r="AB509" s="106"/>
    </row>
    <row r="510" spans="1:28" s="27" customFormat="1" ht="33.75" customHeight="1" x14ac:dyDescent="0.25">
      <c r="A510" s="107"/>
      <c r="B510" s="107"/>
      <c r="C510" s="103" t="s">
        <v>593</v>
      </c>
      <c r="D510" s="38"/>
      <c r="E510" s="38"/>
      <c r="F510" s="38"/>
      <c r="G510" s="38"/>
      <c r="H510" s="38"/>
      <c r="I510" s="120">
        <f t="shared" si="247"/>
        <v>89728.6</v>
      </c>
      <c r="J510" s="38">
        <v>89728.6</v>
      </c>
      <c r="K510" s="38"/>
      <c r="L510" s="38"/>
      <c r="M510" s="137"/>
      <c r="N510" s="38">
        <f t="shared" ref="N510:N512" si="248">+O510+P510+Q510+R510</f>
        <v>0</v>
      </c>
      <c r="O510" s="38"/>
      <c r="P510" s="38"/>
      <c r="Q510" s="38"/>
      <c r="R510" s="38"/>
      <c r="S510" s="87">
        <f t="shared" si="233"/>
        <v>0</v>
      </c>
      <c r="T510" s="37">
        <f t="shared" si="234"/>
        <v>0</v>
      </c>
      <c r="U510" s="37" t="str">
        <f t="shared" si="235"/>
        <v xml:space="preserve"> </v>
      </c>
      <c r="V510" s="37" t="str">
        <f t="shared" si="236"/>
        <v xml:space="preserve"> </v>
      </c>
      <c r="W510" s="37" t="str">
        <f t="shared" si="237"/>
        <v xml:space="preserve"> </v>
      </c>
      <c r="X510" s="106"/>
      <c r="Y510" s="106"/>
      <c r="Z510" s="106"/>
      <c r="AA510" s="106"/>
      <c r="AB510" s="106"/>
    </row>
    <row r="511" spans="1:28" s="27" customFormat="1" ht="24" customHeight="1" x14ac:dyDescent="0.25">
      <c r="A511" s="107"/>
      <c r="B511" s="107"/>
      <c r="C511" s="103" t="s">
        <v>594</v>
      </c>
      <c r="D511" s="38"/>
      <c r="E511" s="38"/>
      <c r="F511" s="38"/>
      <c r="G511" s="38"/>
      <c r="H511" s="38"/>
      <c r="I511" s="120">
        <f t="shared" si="247"/>
        <v>99296.7</v>
      </c>
      <c r="J511" s="38">
        <v>99296.7</v>
      </c>
      <c r="K511" s="38"/>
      <c r="L511" s="38"/>
      <c r="M511" s="137"/>
      <c r="N511" s="38">
        <f t="shared" si="248"/>
        <v>14800.33</v>
      </c>
      <c r="O511" s="38">
        <v>14800.33</v>
      </c>
      <c r="P511" s="38"/>
      <c r="Q511" s="38"/>
      <c r="R511" s="38"/>
      <c r="S511" s="87">
        <f t="shared" si="233"/>
        <v>14.90515797604553</v>
      </c>
      <c r="T511" s="37">
        <f t="shared" si="234"/>
        <v>14.90515797604553</v>
      </c>
      <c r="U511" s="37" t="str">
        <f t="shared" si="235"/>
        <v xml:space="preserve"> </v>
      </c>
      <c r="V511" s="37" t="str">
        <f t="shared" si="236"/>
        <v xml:space="preserve"> </v>
      </c>
      <c r="W511" s="37" t="str">
        <f t="shared" si="237"/>
        <v xml:space="preserve"> </v>
      </c>
      <c r="X511" s="106"/>
      <c r="Y511" s="106"/>
      <c r="Z511" s="106"/>
      <c r="AA511" s="106"/>
      <c r="AB511" s="106"/>
    </row>
    <row r="512" spans="1:28" s="27" customFormat="1" ht="41.25" customHeight="1" x14ac:dyDescent="0.25">
      <c r="A512" s="107"/>
      <c r="B512" s="107"/>
      <c r="C512" s="103" t="s">
        <v>555</v>
      </c>
      <c r="D512" s="38"/>
      <c r="E512" s="38"/>
      <c r="F512" s="38"/>
      <c r="G512" s="38"/>
      <c r="H512" s="38"/>
      <c r="I512" s="120">
        <f t="shared" si="247"/>
        <v>108773.1</v>
      </c>
      <c r="J512" s="38">
        <v>108773.1</v>
      </c>
      <c r="K512" s="38"/>
      <c r="L512" s="38"/>
      <c r="M512" s="137"/>
      <c r="N512" s="38">
        <f t="shared" si="248"/>
        <v>43730.400000000001</v>
      </c>
      <c r="O512" s="38">
        <v>43730.400000000001</v>
      </c>
      <c r="P512" s="38"/>
      <c r="Q512" s="38"/>
      <c r="R512" s="38"/>
      <c r="S512" s="87">
        <f t="shared" si="233"/>
        <v>40.203322328774298</v>
      </c>
      <c r="T512" s="37">
        <f t="shared" si="234"/>
        <v>40.203322328774298</v>
      </c>
      <c r="U512" s="37" t="str">
        <f t="shared" si="235"/>
        <v xml:space="preserve"> </v>
      </c>
      <c r="V512" s="37" t="str">
        <f t="shared" si="236"/>
        <v xml:space="preserve"> </v>
      </c>
      <c r="W512" s="37" t="str">
        <f t="shared" si="237"/>
        <v xml:space="preserve"> </v>
      </c>
      <c r="X512" s="106"/>
      <c r="Y512" s="106"/>
      <c r="Z512" s="106"/>
      <c r="AA512" s="106"/>
      <c r="AB512" s="106"/>
    </row>
    <row r="513" spans="1:28" s="46" customFormat="1" ht="16.5" customHeight="1" x14ac:dyDescent="0.25">
      <c r="A513" s="20"/>
      <c r="B513" s="20"/>
      <c r="C513" s="98" t="s">
        <v>175</v>
      </c>
      <c r="D513" s="47"/>
      <c r="E513" s="47"/>
      <c r="F513" s="47"/>
      <c r="G513" s="47"/>
      <c r="H513" s="47"/>
      <c r="I513" s="121">
        <f>SUM(I514:I517)</f>
        <v>818736.1</v>
      </c>
      <c r="J513" s="47">
        <f t="shared" ref="J513:R513" si="249">SUM(J514:J517)</f>
        <v>668736.1</v>
      </c>
      <c r="K513" s="47">
        <f t="shared" si="249"/>
        <v>150000</v>
      </c>
      <c r="L513" s="47">
        <f t="shared" si="249"/>
        <v>0</v>
      </c>
      <c r="M513" s="136">
        <f t="shared" si="249"/>
        <v>0</v>
      </c>
      <c r="N513" s="47">
        <f t="shared" si="249"/>
        <v>517326.87200000003</v>
      </c>
      <c r="O513" s="47">
        <f t="shared" si="249"/>
        <v>517326.87200000003</v>
      </c>
      <c r="P513" s="47">
        <f t="shared" si="249"/>
        <v>0</v>
      </c>
      <c r="Q513" s="47">
        <f t="shared" si="249"/>
        <v>0</v>
      </c>
      <c r="R513" s="47">
        <f t="shared" si="249"/>
        <v>0</v>
      </c>
      <c r="S513" s="86">
        <f t="shared" si="233"/>
        <v>63.18603418122153</v>
      </c>
      <c r="T513" s="45">
        <f t="shared" si="234"/>
        <v>77.35889717932082</v>
      </c>
      <c r="U513" s="45">
        <f t="shared" si="235"/>
        <v>0</v>
      </c>
      <c r="V513" s="45" t="str">
        <f t="shared" si="236"/>
        <v xml:space="preserve"> </v>
      </c>
      <c r="W513" s="45" t="str">
        <f t="shared" si="237"/>
        <v xml:space="preserve"> </v>
      </c>
      <c r="X513" s="106"/>
      <c r="Y513" s="106"/>
      <c r="Z513" s="106"/>
      <c r="AA513" s="106"/>
      <c r="AB513" s="106"/>
    </row>
    <row r="514" spans="1:28" s="27" customFormat="1" ht="45" customHeight="1" x14ac:dyDescent="0.25">
      <c r="A514" s="107"/>
      <c r="B514" s="107"/>
      <c r="C514" s="103" t="s">
        <v>595</v>
      </c>
      <c r="D514" s="38"/>
      <c r="E514" s="38"/>
      <c r="F514" s="38"/>
      <c r="G514" s="38"/>
      <c r="H514" s="38"/>
      <c r="I514" s="120">
        <f>+J514+K514+L514+M514</f>
        <v>506988</v>
      </c>
      <c r="J514" s="38">
        <v>506988</v>
      </c>
      <c r="K514" s="38"/>
      <c r="L514" s="38"/>
      <c r="M514" s="137"/>
      <c r="N514" s="38">
        <f>+O514+P514+Q514+R514</f>
        <v>502526.54200000002</v>
      </c>
      <c r="O514" s="38">
        <v>502526.54200000002</v>
      </c>
      <c r="P514" s="38"/>
      <c r="Q514" s="38"/>
      <c r="R514" s="38"/>
      <c r="S514" s="87">
        <f t="shared" si="233"/>
        <v>99.120007179657108</v>
      </c>
      <c r="T514" s="37">
        <f t="shared" si="234"/>
        <v>99.120007179657108</v>
      </c>
      <c r="U514" s="37" t="str">
        <f t="shared" si="235"/>
        <v xml:space="preserve"> </v>
      </c>
      <c r="V514" s="37" t="str">
        <f t="shared" si="236"/>
        <v xml:space="preserve"> </v>
      </c>
      <c r="W514" s="37" t="str">
        <f t="shared" si="237"/>
        <v xml:space="preserve"> </v>
      </c>
      <c r="X514" s="106"/>
      <c r="Y514" s="106"/>
      <c r="Z514" s="106"/>
      <c r="AA514" s="106"/>
      <c r="AB514" s="106"/>
    </row>
    <row r="515" spans="1:28" s="27" customFormat="1" ht="45" customHeight="1" x14ac:dyDescent="0.25">
      <c r="A515" s="107"/>
      <c r="B515" s="107"/>
      <c r="C515" s="103" t="s">
        <v>596</v>
      </c>
      <c r="D515" s="38"/>
      <c r="E515" s="38"/>
      <c r="F515" s="38"/>
      <c r="G515" s="38"/>
      <c r="H515" s="38"/>
      <c r="I515" s="120">
        <f t="shared" ref="I515:I517" si="250">+J515+K515+L515+M515</f>
        <v>150000</v>
      </c>
      <c r="J515" s="38"/>
      <c r="K515" s="38">
        <v>150000</v>
      </c>
      <c r="L515" s="38"/>
      <c r="M515" s="137"/>
      <c r="N515" s="38">
        <f>+O515+P515+Q515+R515</f>
        <v>0</v>
      </c>
      <c r="O515" s="38"/>
      <c r="P515" s="38"/>
      <c r="Q515" s="38"/>
      <c r="R515" s="38"/>
      <c r="S515" s="87">
        <f t="shared" si="233"/>
        <v>0</v>
      </c>
      <c r="T515" s="37" t="str">
        <f t="shared" si="234"/>
        <v xml:space="preserve"> </v>
      </c>
      <c r="U515" s="37">
        <f t="shared" si="235"/>
        <v>0</v>
      </c>
      <c r="V515" s="37" t="str">
        <f t="shared" si="236"/>
        <v xml:space="preserve"> </v>
      </c>
      <c r="W515" s="37" t="str">
        <f t="shared" si="237"/>
        <v xml:space="preserve"> </v>
      </c>
      <c r="X515" s="106"/>
      <c r="Y515" s="106"/>
      <c r="Z515" s="106"/>
      <c r="AA515" s="106"/>
      <c r="AB515" s="106"/>
    </row>
    <row r="516" spans="1:28" s="27" customFormat="1" ht="28.5" customHeight="1" x14ac:dyDescent="0.25">
      <c r="A516" s="107"/>
      <c r="B516" s="107"/>
      <c r="C516" s="103" t="s">
        <v>597</v>
      </c>
      <c r="D516" s="38"/>
      <c r="E516" s="38"/>
      <c r="F516" s="38"/>
      <c r="G516" s="38"/>
      <c r="H516" s="38"/>
      <c r="I516" s="120">
        <f t="shared" si="250"/>
        <v>99380.5</v>
      </c>
      <c r="J516" s="38">
        <v>99380.5</v>
      </c>
      <c r="K516" s="38"/>
      <c r="L516" s="38"/>
      <c r="M516" s="137"/>
      <c r="N516" s="38">
        <f>+O516+P516+Q516+R516</f>
        <v>14800.33</v>
      </c>
      <c r="O516" s="38">
        <v>14800.33</v>
      </c>
      <c r="P516" s="38"/>
      <c r="Q516" s="38"/>
      <c r="R516" s="38"/>
      <c r="S516" s="87">
        <f t="shared" si="233"/>
        <v>14.892589592525695</v>
      </c>
      <c r="T516" s="37">
        <f t="shared" si="234"/>
        <v>14.892589592525695</v>
      </c>
      <c r="U516" s="37" t="str">
        <f t="shared" si="235"/>
        <v xml:space="preserve"> </v>
      </c>
      <c r="V516" s="37" t="str">
        <f t="shared" si="236"/>
        <v xml:space="preserve"> </v>
      </c>
      <c r="W516" s="37" t="str">
        <f t="shared" si="237"/>
        <v xml:space="preserve"> </v>
      </c>
      <c r="X516" s="106"/>
      <c r="Y516" s="106"/>
      <c r="Z516" s="106"/>
      <c r="AA516" s="106"/>
      <c r="AB516" s="106"/>
    </row>
    <row r="517" spans="1:28" s="27" customFormat="1" ht="25.5" customHeight="1" x14ac:dyDescent="0.25">
      <c r="A517" s="107"/>
      <c r="B517" s="107"/>
      <c r="C517" s="55" t="s">
        <v>598</v>
      </c>
      <c r="D517" s="38"/>
      <c r="E517" s="38"/>
      <c r="F517" s="38"/>
      <c r="G517" s="38"/>
      <c r="H517" s="38"/>
      <c r="I517" s="120">
        <f t="shared" si="250"/>
        <v>62367.6</v>
      </c>
      <c r="J517" s="38">
        <v>62367.6</v>
      </c>
      <c r="K517" s="38"/>
      <c r="L517" s="38"/>
      <c r="M517" s="137"/>
      <c r="N517" s="38">
        <f>+O517+P517+Q517+R517</f>
        <v>0</v>
      </c>
      <c r="O517" s="38"/>
      <c r="P517" s="38"/>
      <c r="Q517" s="38"/>
      <c r="R517" s="38"/>
      <c r="S517" s="87">
        <f t="shared" si="233"/>
        <v>0</v>
      </c>
      <c r="T517" s="37">
        <f t="shared" si="234"/>
        <v>0</v>
      </c>
      <c r="U517" s="37" t="str">
        <f t="shared" si="235"/>
        <v xml:space="preserve"> </v>
      </c>
      <c r="V517" s="37" t="str">
        <f t="shared" si="236"/>
        <v xml:space="preserve"> </v>
      </c>
      <c r="W517" s="37" t="str">
        <f t="shared" si="237"/>
        <v xml:space="preserve"> </v>
      </c>
      <c r="X517" s="106"/>
      <c r="Y517" s="106"/>
      <c r="Z517" s="106"/>
      <c r="AA517" s="106"/>
      <c r="AB517" s="106"/>
    </row>
    <row r="518" spans="1:28" s="46" customFormat="1" ht="21" customHeight="1" x14ac:dyDescent="0.25">
      <c r="A518" s="20"/>
      <c r="B518" s="20"/>
      <c r="C518" s="98" t="s">
        <v>178</v>
      </c>
      <c r="D518" s="47"/>
      <c r="E518" s="47"/>
      <c r="F518" s="47"/>
      <c r="G518" s="47"/>
      <c r="H518" s="47"/>
      <c r="I518" s="121">
        <f>SUM(I519:I524)</f>
        <v>1056564.3999999999</v>
      </c>
      <c r="J518" s="47">
        <f t="shared" ref="J518:R518" si="251">SUM(J519:J524)</f>
        <v>898720.4</v>
      </c>
      <c r="K518" s="47">
        <f t="shared" si="251"/>
        <v>157394</v>
      </c>
      <c r="L518" s="47">
        <f t="shared" si="251"/>
        <v>450</v>
      </c>
      <c r="M518" s="136">
        <f t="shared" si="251"/>
        <v>0</v>
      </c>
      <c r="N518" s="47">
        <f t="shared" si="251"/>
        <v>703112.26300000004</v>
      </c>
      <c r="O518" s="47">
        <f t="shared" si="251"/>
        <v>702662.26300000004</v>
      </c>
      <c r="P518" s="47">
        <f t="shared" si="251"/>
        <v>0</v>
      </c>
      <c r="Q518" s="47">
        <f t="shared" si="251"/>
        <v>450</v>
      </c>
      <c r="R518" s="47">
        <f t="shared" si="251"/>
        <v>0</v>
      </c>
      <c r="S518" s="86">
        <f t="shared" si="233"/>
        <v>66.547033290161977</v>
      </c>
      <c r="T518" s="45">
        <f t="shared" si="234"/>
        <v>78.184746112361537</v>
      </c>
      <c r="U518" s="45">
        <f t="shared" si="235"/>
        <v>0</v>
      </c>
      <c r="V518" s="45">
        <f t="shared" si="236"/>
        <v>100</v>
      </c>
      <c r="W518" s="45" t="str">
        <f t="shared" si="237"/>
        <v xml:space="preserve"> </v>
      </c>
      <c r="X518" s="106"/>
      <c r="Y518" s="106"/>
      <c r="Z518" s="106"/>
      <c r="AA518" s="106"/>
      <c r="AB518" s="106"/>
    </row>
    <row r="519" spans="1:28" s="27" customFormat="1" ht="35.25" customHeight="1" x14ac:dyDescent="0.25">
      <c r="A519" s="107"/>
      <c r="B519" s="107"/>
      <c r="C519" s="103" t="s">
        <v>599</v>
      </c>
      <c r="D519" s="38"/>
      <c r="E519" s="38"/>
      <c r="F519" s="38"/>
      <c r="G519" s="38"/>
      <c r="H519" s="38"/>
      <c r="I519" s="120">
        <f>+J519+K519+L519+M519</f>
        <v>545829.5</v>
      </c>
      <c r="J519" s="38">
        <v>545829.5</v>
      </c>
      <c r="K519" s="38"/>
      <c r="L519" s="38"/>
      <c r="M519" s="137"/>
      <c r="N519" s="38">
        <f>+O519+P519+Q519+R519</f>
        <v>544971.95299999998</v>
      </c>
      <c r="O519" s="38">
        <v>544971.95299999998</v>
      </c>
      <c r="P519" s="38"/>
      <c r="Q519" s="38"/>
      <c r="R519" s="38"/>
      <c r="S519" s="87">
        <f t="shared" si="233"/>
        <v>99.842891049311177</v>
      </c>
      <c r="T519" s="37">
        <f t="shared" si="234"/>
        <v>99.842891049311177</v>
      </c>
      <c r="U519" s="37" t="str">
        <f t="shared" si="235"/>
        <v xml:space="preserve"> </v>
      </c>
      <c r="V519" s="37" t="str">
        <f t="shared" si="236"/>
        <v xml:space="preserve"> </v>
      </c>
      <c r="W519" s="37" t="str">
        <f t="shared" si="237"/>
        <v xml:space="preserve"> </v>
      </c>
      <c r="X519" s="106"/>
      <c r="Y519" s="106"/>
      <c r="Z519" s="106"/>
      <c r="AA519" s="106"/>
      <c r="AB519" s="106"/>
    </row>
    <row r="520" spans="1:28" s="27" customFormat="1" ht="37.5" customHeight="1" x14ac:dyDescent="0.25">
      <c r="A520" s="107"/>
      <c r="B520" s="107"/>
      <c r="C520" s="103" t="s">
        <v>600</v>
      </c>
      <c r="D520" s="38"/>
      <c r="E520" s="38"/>
      <c r="F520" s="38"/>
      <c r="G520" s="38"/>
      <c r="H520" s="38"/>
      <c r="I520" s="120">
        <f t="shared" ref="I520:I524" si="252">+J520+K520+L520+M520</f>
        <v>150000</v>
      </c>
      <c r="J520" s="38"/>
      <c r="K520" s="38">
        <v>150000</v>
      </c>
      <c r="L520" s="38"/>
      <c r="M520" s="137"/>
      <c r="N520" s="38">
        <f>+O520+P520+Q520+R520</f>
        <v>0</v>
      </c>
      <c r="O520" s="38"/>
      <c r="P520" s="38"/>
      <c r="Q520" s="38"/>
      <c r="R520" s="38"/>
      <c r="S520" s="87">
        <f t="shared" si="233"/>
        <v>0</v>
      </c>
      <c r="T520" s="37" t="str">
        <f t="shared" si="234"/>
        <v xml:space="preserve"> </v>
      </c>
      <c r="U520" s="37">
        <f t="shared" si="235"/>
        <v>0</v>
      </c>
      <c r="V520" s="37" t="str">
        <f t="shared" si="236"/>
        <v xml:space="preserve"> </v>
      </c>
      <c r="W520" s="37" t="str">
        <f t="shared" si="237"/>
        <v xml:space="preserve"> </v>
      </c>
      <c r="X520" s="106"/>
      <c r="Y520" s="106"/>
      <c r="Z520" s="106"/>
      <c r="AA520" s="106"/>
      <c r="AB520" s="106"/>
    </row>
    <row r="521" spans="1:28" s="27" customFormat="1" ht="36" customHeight="1" x14ac:dyDescent="0.25">
      <c r="A521" s="107"/>
      <c r="B521" s="107"/>
      <c r="C521" s="103" t="s">
        <v>601</v>
      </c>
      <c r="D521" s="38"/>
      <c r="E521" s="38"/>
      <c r="F521" s="38"/>
      <c r="G521" s="38"/>
      <c r="H521" s="38"/>
      <c r="I521" s="120">
        <f t="shared" si="252"/>
        <v>7844</v>
      </c>
      <c r="J521" s="38"/>
      <c r="K521" s="38">
        <v>7394</v>
      </c>
      <c r="L521" s="38">
        <v>450</v>
      </c>
      <c r="M521" s="137"/>
      <c r="N521" s="38">
        <f>+O521+P521+Q521+R521</f>
        <v>450</v>
      </c>
      <c r="O521" s="38"/>
      <c r="P521" s="38"/>
      <c r="Q521" s="38">
        <v>450</v>
      </c>
      <c r="R521" s="38"/>
      <c r="S521" s="87">
        <f t="shared" si="233"/>
        <v>5.7368689444161136</v>
      </c>
      <c r="T521" s="37" t="str">
        <f t="shared" si="234"/>
        <v xml:space="preserve"> </v>
      </c>
      <c r="U521" s="37">
        <f t="shared" si="235"/>
        <v>0</v>
      </c>
      <c r="V521" s="37">
        <f t="shared" si="236"/>
        <v>100</v>
      </c>
      <c r="W521" s="37" t="str">
        <f t="shared" si="237"/>
        <v xml:space="preserve"> </v>
      </c>
      <c r="X521" s="106"/>
      <c r="Y521" s="106"/>
      <c r="Z521" s="106"/>
      <c r="AA521" s="106"/>
      <c r="AB521" s="106"/>
    </row>
    <row r="522" spans="1:28" s="27" customFormat="1" ht="26.25" customHeight="1" x14ac:dyDescent="0.25">
      <c r="A522" s="107"/>
      <c r="B522" s="107"/>
      <c r="C522" s="103" t="s">
        <v>602</v>
      </c>
      <c r="D522" s="38"/>
      <c r="E522" s="38"/>
      <c r="F522" s="38"/>
      <c r="G522" s="38"/>
      <c r="H522" s="38"/>
      <c r="I522" s="120">
        <f t="shared" si="252"/>
        <v>155900</v>
      </c>
      <c r="J522" s="38">
        <v>155900</v>
      </c>
      <c r="K522" s="38"/>
      <c r="L522" s="38"/>
      <c r="M522" s="137"/>
      <c r="N522" s="38">
        <f t="shared" ref="N522" si="253">+O522+P522+Q522+R522</f>
        <v>122940.31</v>
      </c>
      <c r="O522" s="38">
        <v>122940.31</v>
      </c>
      <c r="P522" s="38"/>
      <c r="Q522" s="38"/>
      <c r="R522" s="38"/>
      <c r="S522" s="87">
        <f t="shared" si="233"/>
        <v>78.858441308531113</v>
      </c>
      <c r="T522" s="37">
        <f t="shared" si="234"/>
        <v>78.858441308531113</v>
      </c>
      <c r="U522" s="37" t="str">
        <f t="shared" si="235"/>
        <v xml:space="preserve"> </v>
      </c>
      <c r="V522" s="37" t="str">
        <f t="shared" si="236"/>
        <v xml:space="preserve"> </v>
      </c>
      <c r="W522" s="37" t="str">
        <f t="shared" si="237"/>
        <v xml:space="preserve"> </v>
      </c>
      <c r="X522" s="106"/>
      <c r="Y522" s="106"/>
      <c r="Z522" s="106"/>
      <c r="AA522" s="106"/>
      <c r="AB522" s="106"/>
    </row>
    <row r="523" spans="1:28" s="27" customFormat="1" ht="22.5" customHeight="1" x14ac:dyDescent="0.25">
      <c r="A523" s="107"/>
      <c r="B523" s="107"/>
      <c r="C523" s="103" t="s">
        <v>603</v>
      </c>
      <c r="D523" s="38"/>
      <c r="E523" s="38"/>
      <c r="F523" s="38"/>
      <c r="G523" s="38"/>
      <c r="H523" s="38"/>
      <c r="I523" s="120">
        <f t="shared" si="252"/>
        <v>124043.5</v>
      </c>
      <c r="J523" s="38">
        <v>124043.5</v>
      </c>
      <c r="K523" s="38"/>
      <c r="L523" s="38"/>
      <c r="M523" s="137"/>
      <c r="N523" s="38">
        <f>+O523+P523+Q523+R523</f>
        <v>34750</v>
      </c>
      <c r="O523" s="38">
        <v>34750</v>
      </c>
      <c r="P523" s="38"/>
      <c r="Q523" s="38"/>
      <c r="R523" s="38"/>
      <c r="S523" s="87">
        <f t="shared" si="233"/>
        <v>28.014365928081681</v>
      </c>
      <c r="T523" s="37">
        <f t="shared" si="234"/>
        <v>28.014365928081681</v>
      </c>
      <c r="U523" s="37" t="str">
        <f t="shared" si="235"/>
        <v xml:space="preserve"> </v>
      </c>
      <c r="V523" s="37" t="str">
        <f t="shared" si="236"/>
        <v xml:space="preserve"> </v>
      </c>
      <c r="W523" s="37" t="str">
        <f t="shared" si="237"/>
        <v xml:space="preserve"> </v>
      </c>
      <c r="X523" s="106"/>
      <c r="Y523" s="106"/>
      <c r="Z523" s="106"/>
      <c r="AA523" s="106"/>
      <c r="AB523" s="106"/>
    </row>
    <row r="524" spans="1:28" s="27" customFormat="1" ht="26.25" customHeight="1" x14ac:dyDescent="0.25">
      <c r="A524" s="107"/>
      <c r="B524" s="107"/>
      <c r="C524" s="55" t="s">
        <v>604</v>
      </c>
      <c r="D524" s="38"/>
      <c r="E524" s="38"/>
      <c r="F524" s="38"/>
      <c r="G524" s="38"/>
      <c r="H524" s="38"/>
      <c r="I524" s="120">
        <f t="shared" si="252"/>
        <v>72947.399999999994</v>
      </c>
      <c r="J524" s="38">
        <f>78747.4-5800</f>
        <v>72947.399999999994</v>
      </c>
      <c r="K524" s="38"/>
      <c r="L524" s="38"/>
      <c r="M524" s="137"/>
      <c r="N524" s="38">
        <f>+O524+P524+Q524+R524</f>
        <v>0</v>
      </c>
      <c r="O524" s="38">
        <v>0</v>
      </c>
      <c r="P524" s="38"/>
      <c r="Q524" s="38"/>
      <c r="R524" s="38"/>
      <c r="S524" s="87">
        <f t="shared" si="233"/>
        <v>0</v>
      </c>
      <c r="T524" s="37">
        <f t="shared" si="234"/>
        <v>0</v>
      </c>
      <c r="U524" s="37" t="str">
        <f t="shared" si="235"/>
        <v xml:space="preserve"> </v>
      </c>
      <c r="V524" s="37" t="str">
        <f t="shared" si="236"/>
        <v xml:space="preserve"> </v>
      </c>
      <c r="W524" s="37" t="str">
        <f t="shared" si="237"/>
        <v xml:space="preserve"> </v>
      </c>
      <c r="X524" s="106"/>
      <c r="Y524" s="106"/>
      <c r="Z524" s="106"/>
      <c r="AA524" s="106"/>
      <c r="AB524" s="106"/>
    </row>
    <row r="525" spans="1:28" s="46" customFormat="1" ht="21" customHeight="1" x14ac:dyDescent="0.25">
      <c r="A525" s="20"/>
      <c r="B525" s="20"/>
      <c r="C525" s="98" t="s">
        <v>195</v>
      </c>
      <c r="D525" s="47"/>
      <c r="E525" s="47"/>
      <c r="F525" s="47"/>
      <c r="G525" s="47"/>
      <c r="H525" s="47"/>
      <c r="I525" s="121">
        <f>SUM(I526:I528)</f>
        <v>213592.30000000002</v>
      </c>
      <c r="J525" s="47">
        <f>SUM(J526:J528)</f>
        <v>213592.30000000002</v>
      </c>
      <c r="K525" s="47">
        <f t="shared" ref="K525:R525" si="254">SUM(K526:K528)</f>
        <v>0</v>
      </c>
      <c r="L525" s="47">
        <f t="shared" si="254"/>
        <v>0</v>
      </c>
      <c r="M525" s="136">
        <f t="shared" si="254"/>
        <v>0</v>
      </c>
      <c r="N525" s="47">
        <f t="shared" si="254"/>
        <v>90204.489999999991</v>
      </c>
      <c r="O525" s="47">
        <f t="shared" si="254"/>
        <v>90204.489999999991</v>
      </c>
      <c r="P525" s="47">
        <f t="shared" si="254"/>
        <v>0</v>
      </c>
      <c r="Q525" s="47">
        <f t="shared" si="254"/>
        <v>0</v>
      </c>
      <c r="R525" s="47">
        <f t="shared" si="254"/>
        <v>0</v>
      </c>
      <c r="S525" s="86">
        <f t="shared" si="233"/>
        <v>42.232088890844835</v>
      </c>
      <c r="T525" s="45">
        <f t="shared" si="234"/>
        <v>42.232088890844835</v>
      </c>
      <c r="U525" s="45" t="str">
        <f t="shared" si="235"/>
        <v xml:space="preserve"> </v>
      </c>
      <c r="V525" s="45" t="str">
        <f t="shared" si="236"/>
        <v xml:space="preserve"> </v>
      </c>
      <c r="W525" s="45" t="str">
        <f t="shared" si="237"/>
        <v xml:space="preserve"> </v>
      </c>
      <c r="X525" s="106"/>
      <c r="Y525" s="106"/>
      <c r="Z525" s="106"/>
      <c r="AA525" s="106"/>
      <c r="AB525" s="106"/>
    </row>
    <row r="526" spans="1:28" s="27" customFormat="1" ht="24.75" customHeight="1" x14ac:dyDescent="0.25">
      <c r="A526" s="107"/>
      <c r="B526" s="107"/>
      <c r="C526" s="103" t="s">
        <v>605</v>
      </c>
      <c r="D526" s="38"/>
      <c r="E526" s="38"/>
      <c r="F526" s="38"/>
      <c r="G526" s="38"/>
      <c r="H526" s="38"/>
      <c r="I526" s="120">
        <f t="shared" ref="I526:I528" si="255">+J526+K526+L526+M526</f>
        <v>79845.5</v>
      </c>
      <c r="J526" s="38">
        <v>79845.5</v>
      </c>
      <c r="K526" s="38"/>
      <c r="L526" s="38"/>
      <c r="M526" s="137"/>
      <c r="N526" s="38">
        <f t="shared" ref="N526:N528" si="256">+O526+P526+Q526+R526</f>
        <v>42831.6</v>
      </c>
      <c r="O526" s="38">
        <v>42831.6</v>
      </c>
      <c r="P526" s="38"/>
      <c r="Q526" s="38"/>
      <c r="R526" s="38"/>
      <c r="S526" s="87">
        <f t="shared" si="233"/>
        <v>53.64309823346337</v>
      </c>
      <c r="T526" s="37">
        <f t="shared" si="234"/>
        <v>53.64309823346337</v>
      </c>
      <c r="U526" s="37" t="str">
        <f t="shared" si="235"/>
        <v xml:space="preserve"> </v>
      </c>
      <c r="V526" s="37" t="str">
        <f t="shared" si="236"/>
        <v xml:space="preserve"> </v>
      </c>
      <c r="W526" s="37" t="str">
        <f t="shared" si="237"/>
        <v xml:space="preserve"> </v>
      </c>
      <c r="X526" s="106"/>
      <c r="Y526" s="106"/>
      <c r="Z526" s="106"/>
      <c r="AA526" s="106"/>
      <c r="AB526" s="106"/>
    </row>
    <row r="527" spans="1:28" s="27" customFormat="1" ht="22.5" customHeight="1" x14ac:dyDescent="0.25">
      <c r="A527" s="107"/>
      <c r="B527" s="107"/>
      <c r="C527" s="103" t="s">
        <v>606</v>
      </c>
      <c r="D527" s="38"/>
      <c r="E527" s="38"/>
      <c r="F527" s="38"/>
      <c r="G527" s="38"/>
      <c r="H527" s="38"/>
      <c r="I527" s="120">
        <f t="shared" si="255"/>
        <v>62435.199999999997</v>
      </c>
      <c r="J527" s="38">
        <v>62435.199999999997</v>
      </c>
      <c r="K527" s="38"/>
      <c r="L527" s="38"/>
      <c r="M527" s="137"/>
      <c r="N527" s="38">
        <f t="shared" si="256"/>
        <v>0</v>
      </c>
      <c r="O527" s="38"/>
      <c r="P527" s="38"/>
      <c r="Q527" s="38"/>
      <c r="R527" s="38"/>
      <c r="S527" s="87">
        <f t="shared" si="233"/>
        <v>0</v>
      </c>
      <c r="T527" s="37">
        <f t="shared" si="234"/>
        <v>0</v>
      </c>
      <c r="U527" s="37" t="str">
        <f t="shared" si="235"/>
        <v xml:space="preserve"> </v>
      </c>
      <c r="V527" s="37" t="str">
        <f t="shared" si="236"/>
        <v xml:space="preserve"> </v>
      </c>
      <c r="W527" s="37" t="str">
        <f t="shared" si="237"/>
        <v xml:space="preserve"> </v>
      </c>
      <c r="X527" s="106"/>
      <c r="Y527" s="106"/>
      <c r="Z527" s="106"/>
      <c r="AA527" s="106"/>
      <c r="AB527" s="106"/>
    </row>
    <row r="528" spans="1:28" s="27" customFormat="1" ht="37.5" customHeight="1" x14ac:dyDescent="0.25">
      <c r="A528" s="107"/>
      <c r="B528" s="107"/>
      <c r="C528" s="103" t="s">
        <v>607</v>
      </c>
      <c r="D528" s="38"/>
      <c r="E528" s="38"/>
      <c r="F528" s="38"/>
      <c r="G528" s="38"/>
      <c r="H528" s="38"/>
      <c r="I528" s="120">
        <f t="shared" si="255"/>
        <v>71311.600000000006</v>
      </c>
      <c r="J528" s="38">
        <v>71311.600000000006</v>
      </c>
      <c r="K528" s="38"/>
      <c r="L528" s="38"/>
      <c r="M528" s="137"/>
      <c r="N528" s="38">
        <f t="shared" si="256"/>
        <v>47372.89</v>
      </c>
      <c r="O528" s="38">
        <v>47372.89</v>
      </c>
      <c r="P528" s="38"/>
      <c r="Q528" s="38"/>
      <c r="R528" s="38"/>
      <c r="S528" s="87">
        <f t="shared" si="233"/>
        <v>66.430833132337511</v>
      </c>
      <c r="T528" s="37">
        <f t="shared" si="234"/>
        <v>66.430833132337511</v>
      </c>
      <c r="U528" s="37" t="str">
        <f t="shared" si="235"/>
        <v xml:space="preserve"> </v>
      </c>
      <c r="V528" s="37" t="str">
        <f t="shared" si="236"/>
        <v xml:space="preserve"> </v>
      </c>
      <c r="W528" s="37" t="str">
        <f t="shared" si="237"/>
        <v xml:space="preserve"> </v>
      </c>
      <c r="X528" s="106"/>
      <c r="Y528" s="106"/>
      <c r="Z528" s="106"/>
      <c r="AA528" s="106"/>
      <c r="AB528" s="106"/>
    </row>
    <row r="529" spans="1:28" s="46" customFormat="1" ht="16.5" customHeight="1" x14ac:dyDescent="0.25">
      <c r="A529" s="20"/>
      <c r="B529" s="20"/>
      <c r="C529" s="98" t="s">
        <v>193</v>
      </c>
      <c r="D529" s="47"/>
      <c r="E529" s="47"/>
      <c r="F529" s="47"/>
      <c r="G529" s="47"/>
      <c r="H529" s="47"/>
      <c r="I529" s="121">
        <f>SUM(I530:I530)</f>
        <v>27500</v>
      </c>
      <c r="J529" s="47">
        <f t="shared" ref="J529:R529" si="257">SUM(J530:J530)</f>
        <v>0</v>
      </c>
      <c r="K529" s="47">
        <f t="shared" si="257"/>
        <v>0</v>
      </c>
      <c r="L529" s="47">
        <f t="shared" si="257"/>
        <v>27500</v>
      </c>
      <c r="M529" s="136">
        <f t="shared" si="257"/>
        <v>0</v>
      </c>
      <c r="N529" s="47">
        <f t="shared" si="257"/>
        <v>9024</v>
      </c>
      <c r="O529" s="47">
        <f t="shared" si="257"/>
        <v>0</v>
      </c>
      <c r="P529" s="47">
        <f t="shared" si="257"/>
        <v>0</v>
      </c>
      <c r="Q529" s="47">
        <f t="shared" si="257"/>
        <v>9024</v>
      </c>
      <c r="R529" s="47">
        <f t="shared" si="257"/>
        <v>0</v>
      </c>
      <c r="S529" s="86">
        <f t="shared" si="233"/>
        <v>32.814545454545453</v>
      </c>
      <c r="T529" s="45" t="str">
        <f t="shared" si="234"/>
        <v xml:space="preserve"> </v>
      </c>
      <c r="U529" s="45" t="str">
        <f t="shared" si="235"/>
        <v xml:space="preserve"> </v>
      </c>
      <c r="V529" s="45">
        <f t="shared" si="236"/>
        <v>32.814545454545453</v>
      </c>
      <c r="W529" s="45" t="str">
        <f t="shared" si="237"/>
        <v xml:space="preserve"> </v>
      </c>
      <c r="X529" s="106"/>
      <c r="Y529" s="106"/>
      <c r="Z529" s="106"/>
      <c r="AA529" s="106"/>
      <c r="AB529" s="106"/>
    </row>
    <row r="530" spans="1:28" s="27" customFormat="1" ht="39" customHeight="1" x14ac:dyDescent="0.25">
      <c r="A530" s="107"/>
      <c r="B530" s="107"/>
      <c r="C530" s="103" t="s">
        <v>608</v>
      </c>
      <c r="D530" s="38"/>
      <c r="E530" s="38"/>
      <c r="F530" s="38"/>
      <c r="G530" s="38"/>
      <c r="H530" s="38"/>
      <c r="I530" s="120">
        <f>SUM(J530:M530)</f>
        <v>27500</v>
      </c>
      <c r="J530" s="38">
        <v>0</v>
      </c>
      <c r="K530" s="38"/>
      <c r="L530" s="38">
        <v>27500</v>
      </c>
      <c r="M530" s="137"/>
      <c r="N530" s="38">
        <f>SUM(O530:R530)</f>
        <v>9024</v>
      </c>
      <c r="O530" s="38"/>
      <c r="P530" s="38"/>
      <c r="Q530" s="38">
        <v>9024</v>
      </c>
      <c r="R530" s="38"/>
      <c r="S530" s="87">
        <f t="shared" si="233"/>
        <v>32.814545454545453</v>
      </c>
      <c r="T530" s="37" t="str">
        <f t="shared" si="234"/>
        <v xml:space="preserve"> </v>
      </c>
      <c r="U530" s="37" t="str">
        <f t="shared" si="235"/>
        <v xml:space="preserve"> </v>
      </c>
      <c r="V530" s="37">
        <f t="shared" si="236"/>
        <v>32.814545454545453</v>
      </c>
      <c r="W530" s="37" t="str">
        <f t="shared" si="237"/>
        <v xml:space="preserve"> </v>
      </c>
      <c r="X530" s="106"/>
      <c r="Y530" s="106"/>
      <c r="Z530" s="106"/>
      <c r="AA530" s="106"/>
      <c r="AB530" s="106"/>
    </row>
    <row r="531" spans="1:28" s="46" customFormat="1" ht="22.5" customHeight="1" x14ac:dyDescent="0.25">
      <c r="A531" s="20"/>
      <c r="B531" s="20"/>
      <c r="C531" s="56" t="s">
        <v>120</v>
      </c>
      <c r="D531" s="44"/>
      <c r="E531" s="44"/>
      <c r="F531" s="44"/>
      <c r="G531" s="44"/>
      <c r="H531" s="44"/>
      <c r="I531" s="119">
        <f>SUM(J531:M531)</f>
        <v>602056.69999999995</v>
      </c>
      <c r="J531" s="44">
        <f>+J532</f>
        <v>50000</v>
      </c>
      <c r="K531" s="44">
        <f t="shared" ref="K531:R531" si="258">+K532</f>
        <v>367056.7</v>
      </c>
      <c r="L531" s="44">
        <f t="shared" si="258"/>
        <v>185000</v>
      </c>
      <c r="M531" s="135">
        <f t="shared" si="258"/>
        <v>0</v>
      </c>
      <c r="N531" s="44">
        <f t="shared" si="258"/>
        <v>0</v>
      </c>
      <c r="O531" s="44">
        <f t="shared" si="258"/>
        <v>0</v>
      </c>
      <c r="P531" s="44">
        <f t="shared" si="258"/>
        <v>0</v>
      </c>
      <c r="Q531" s="44">
        <f t="shared" si="258"/>
        <v>0</v>
      </c>
      <c r="R531" s="44">
        <f t="shared" si="258"/>
        <v>0</v>
      </c>
      <c r="S531" s="86">
        <f t="shared" si="233"/>
        <v>0</v>
      </c>
      <c r="T531" s="45">
        <f t="shared" si="234"/>
        <v>0</v>
      </c>
      <c r="U531" s="45">
        <f t="shared" si="235"/>
        <v>0</v>
      </c>
      <c r="V531" s="45">
        <f t="shared" si="236"/>
        <v>0</v>
      </c>
      <c r="W531" s="45" t="str">
        <f t="shared" si="237"/>
        <v xml:space="preserve"> </v>
      </c>
      <c r="X531" s="106"/>
      <c r="Y531" s="106"/>
      <c r="Z531" s="106"/>
      <c r="AA531" s="106"/>
      <c r="AB531" s="106"/>
    </row>
    <row r="532" spans="1:28" s="27" customFormat="1" ht="60" customHeight="1" x14ac:dyDescent="0.25">
      <c r="A532" s="107"/>
      <c r="B532" s="107"/>
      <c r="C532" s="103" t="s">
        <v>609</v>
      </c>
      <c r="D532" s="38"/>
      <c r="E532" s="36"/>
      <c r="F532" s="36"/>
      <c r="G532" s="36"/>
      <c r="H532" s="36"/>
      <c r="I532" s="120">
        <f>SUM(J532:M532)</f>
        <v>602056.69999999995</v>
      </c>
      <c r="J532" s="36">
        <v>50000</v>
      </c>
      <c r="K532" s="36">
        <v>367056.7</v>
      </c>
      <c r="L532" s="36">
        <v>185000</v>
      </c>
      <c r="M532" s="132"/>
      <c r="N532" s="36"/>
      <c r="O532" s="36"/>
      <c r="P532" s="36"/>
      <c r="Q532" s="36"/>
      <c r="R532" s="36"/>
      <c r="S532" s="87">
        <f t="shared" si="233"/>
        <v>0</v>
      </c>
      <c r="T532" s="37">
        <f t="shared" si="234"/>
        <v>0</v>
      </c>
      <c r="U532" s="37">
        <f t="shared" si="235"/>
        <v>0</v>
      </c>
      <c r="V532" s="37">
        <f t="shared" si="236"/>
        <v>0</v>
      </c>
      <c r="W532" s="37" t="str">
        <f t="shared" si="237"/>
        <v xml:space="preserve"> </v>
      </c>
      <c r="X532" s="106"/>
      <c r="Y532" s="106"/>
      <c r="Z532" s="106"/>
      <c r="AA532" s="106"/>
      <c r="AB532" s="106"/>
    </row>
    <row r="533" spans="1:28" s="15" customFormat="1" ht="39.950000000000003" customHeight="1" x14ac:dyDescent="0.25">
      <c r="A533" s="2"/>
      <c r="B533" s="2"/>
      <c r="C533" s="54" t="s">
        <v>34</v>
      </c>
      <c r="D533" s="29">
        <f>SUM(D535,D536,D537,D538,D539,D543,D544,D545)</f>
        <v>1042780.3</v>
      </c>
      <c r="E533" s="29">
        <f t="shared" ref="E533:R533" si="259">SUM(E535,E536,E537,E538,E539,E543,E544,E545)</f>
        <v>332000</v>
      </c>
      <c r="F533" s="29">
        <f t="shared" si="259"/>
        <v>0</v>
      </c>
      <c r="G533" s="29">
        <f t="shared" si="259"/>
        <v>168000</v>
      </c>
      <c r="H533" s="29">
        <f t="shared" si="259"/>
        <v>542780.30000000005</v>
      </c>
      <c r="I533" s="113">
        <f>SUM(I535,I536,I537,I538,I539,I543,I544,I545)</f>
        <v>1509887.7</v>
      </c>
      <c r="J533" s="29">
        <f t="shared" si="259"/>
        <v>0</v>
      </c>
      <c r="K533" s="29">
        <f t="shared" si="259"/>
        <v>4880.1000000000004</v>
      </c>
      <c r="L533" s="29">
        <f t="shared" si="259"/>
        <v>181180</v>
      </c>
      <c r="M533" s="127">
        <f t="shared" si="259"/>
        <v>1323827.5999999999</v>
      </c>
      <c r="N533" s="29">
        <f t="shared" si="259"/>
        <v>1293835.47</v>
      </c>
      <c r="O533" s="29">
        <f t="shared" si="259"/>
        <v>0</v>
      </c>
      <c r="P533" s="29">
        <f t="shared" si="259"/>
        <v>4880.1000000000004</v>
      </c>
      <c r="Q533" s="29">
        <f t="shared" si="259"/>
        <v>6050</v>
      </c>
      <c r="R533" s="29">
        <f t="shared" si="259"/>
        <v>1282905.3700000001</v>
      </c>
      <c r="S533" s="85">
        <f t="shared" si="233"/>
        <v>85.690841113547719</v>
      </c>
      <c r="T533" s="30" t="str">
        <f t="shared" si="234"/>
        <v xml:space="preserve"> </v>
      </c>
      <c r="U533" s="30">
        <f t="shared" si="235"/>
        <v>100</v>
      </c>
      <c r="V533" s="30">
        <f t="shared" si="236"/>
        <v>3.3392206645325091</v>
      </c>
      <c r="W533" s="30">
        <f t="shared" si="237"/>
        <v>96.908794619480688</v>
      </c>
      <c r="X533" s="106"/>
      <c r="Y533" s="106"/>
      <c r="Z533" s="106"/>
      <c r="AA533" s="106"/>
      <c r="AB533" s="106"/>
    </row>
    <row r="534" spans="1:28" ht="15" customHeight="1" x14ac:dyDescent="0.25">
      <c r="A534" s="4"/>
      <c r="B534" s="4"/>
      <c r="C534" s="52" t="s">
        <v>1347</v>
      </c>
      <c r="D534" s="32"/>
      <c r="E534" s="32"/>
      <c r="F534" s="32"/>
      <c r="G534" s="32"/>
      <c r="H534" s="32"/>
      <c r="I534" s="84"/>
      <c r="J534" s="32"/>
      <c r="K534" s="32"/>
      <c r="L534" s="32"/>
      <c r="M534" s="128"/>
      <c r="N534" s="32"/>
      <c r="O534" s="32"/>
      <c r="P534" s="32"/>
      <c r="Q534" s="32"/>
      <c r="R534" s="32"/>
      <c r="S534" s="84"/>
      <c r="T534" s="32"/>
      <c r="U534" s="32"/>
      <c r="V534" s="32"/>
      <c r="W534" s="32"/>
      <c r="X534" s="106"/>
      <c r="Y534" s="106"/>
      <c r="Z534" s="106"/>
      <c r="AA534" s="106"/>
      <c r="AB534" s="106"/>
    </row>
    <row r="535" spans="1:28" s="15" customFormat="1" ht="80.099999999999994" customHeight="1" x14ac:dyDescent="0.25">
      <c r="A535" s="1" t="s">
        <v>35</v>
      </c>
      <c r="B535" s="1" t="s">
        <v>2</v>
      </c>
      <c r="C535" s="53" t="s">
        <v>36</v>
      </c>
      <c r="D535" s="29">
        <f>SUM(E535:H535)</f>
        <v>17231.7</v>
      </c>
      <c r="E535" s="29"/>
      <c r="F535" s="29"/>
      <c r="G535" s="29"/>
      <c r="H535" s="29">
        <v>17231.7</v>
      </c>
      <c r="I535" s="113">
        <f>SUM(J535:M535)</f>
        <v>13369.5</v>
      </c>
      <c r="J535" s="29"/>
      <c r="K535" s="29"/>
      <c r="L535" s="29"/>
      <c r="M535" s="127">
        <v>13369.5</v>
      </c>
      <c r="N535" s="29">
        <f>SUM(O535:R535)</f>
        <v>13317.64</v>
      </c>
      <c r="O535" s="29"/>
      <c r="P535" s="29"/>
      <c r="Q535" s="29"/>
      <c r="R535" s="29">
        <v>13317.64</v>
      </c>
      <c r="S535" s="85">
        <f t="shared" si="233"/>
        <v>99.612102172856126</v>
      </c>
      <c r="T535" s="30" t="str">
        <f t="shared" si="234"/>
        <v xml:space="preserve"> </v>
      </c>
      <c r="U535" s="30" t="str">
        <f t="shared" si="235"/>
        <v xml:space="preserve"> </v>
      </c>
      <c r="V535" s="30" t="str">
        <f t="shared" si="236"/>
        <v xml:space="preserve"> </v>
      </c>
      <c r="W535" s="30">
        <f t="shared" si="237"/>
        <v>99.612102172856126</v>
      </c>
      <c r="X535" s="106"/>
      <c r="Y535" s="106"/>
      <c r="Z535" s="106"/>
      <c r="AA535" s="106"/>
      <c r="AB535" s="106"/>
    </row>
    <row r="536" spans="1:28" s="15" customFormat="1" ht="54.95" customHeight="1" x14ac:dyDescent="0.25">
      <c r="A536" s="1" t="s">
        <v>35</v>
      </c>
      <c r="B536" s="1">
        <v>31002</v>
      </c>
      <c r="C536" s="53" t="s">
        <v>520</v>
      </c>
      <c r="D536" s="29">
        <f t="shared" ref="D536:D545" si="260">SUM(E536:H536)</f>
        <v>0</v>
      </c>
      <c r="E536" s="29"/>
      <c r="F536" s="29"/>
      <c r="G536" s="29"/>
      <c r="H536" s="29"/>
      <c r="I536" s="113">
        <f t="shared" ref="I536:I545" si="261">SUM(J536:M536)</f>
        <v>8200</v>
      </c>
      <c r="J536" s="29"/>
      <c r="K536" s="29"/>
      <c r="L536" s="29">
        <v>8200</v>
      </c>
      <c r="M536" s="127"/>
      <c r="N536" s="29">
        <f t="shared" ref="N536:N545" si="262">SUM(O536:R536)</f>
        <v>5700</v>
      </c>
      <c r="O536" s="29"/>
      <c r="P536" s="29"/>
      <c r="Q536" s="29">
        <v>5700</v>
      </c>
      <c r="R536" s="29"/>
      <c r="S536" s="85">
        <f t="shared" si="233"/>
        <v>69.512195121951208</v>
      </c>
      <c r="T536" s="30" t="str">
        <f t="shared" si="234"/>
        <v xml:space="preserve"> </v>
      </c>
      <c r="U536" s="30" t="str">
        <f t="shared" si="235"/>
        <v xml:space="preserve"> </v>
      </c>
      <c r="V536" s="30">
        <f t="shared" si="236"/>
        <v>69.512195121951208</v>
      </c>
      <c r="W536" s="30" t="str">
        <f t="shared" si="237"/>
        <v xml:space="preserve"> </v>
      </c>
      <c r="X536" s="106"/>
      <c r="Y536" s="106"/>
      <c r="Z536" s="106"/>
      <c r="AA536" s="106"/>
      <c r="AB536" s="106"/>
    </row>
    <row r="537" spans="1:28" s="15" customFormat="1" ht="87" customHeight="1" x14ac:dyDescent="0.25">
      <c r="A537" s="1" t="s">
        <v>37</v>
      </c>
      <c r="B537" s="1" t="s">
        <v>2</v>
      </c>
      <c r="C537" s="53" t="s">
        <v>38</v>
      </c>
      <c r="D537" s="29">
        <f t="shared" si="260"/>
        <v>279490.40000000002</v>
      </c>
      <c r="E537" s="29"/>
      <c r="F537" s="29"/>
      <c r="G537" s="29"/>
      <c r="H537" s="29">
        <v>279490.40000000002</v>
      </c>
      <c r="I537" s="113">
        <f t="shared" si="261"/>
        <v>442424.5</v>
      </c>
      <c r="J537" s="29"/>
      <c r="K537" s="29"/>
      <c r="L537" s="29"/>
      <c r="M537" s="127">
        <v>442424.5</v>
      </c>
      <c r="N537" s="29">
        <f t="shared" si="262"/>
        <v>438241.77</v>
      </c>
      <c r="O537" s="29"/>
      <c r="P537" s="29"/>
      <c r="Q537" s="29"/>
      <c r="R537" s="29">
        <v>438241.77</v>
      </c>
      <c r="S537" s="85">
        <f t="shared" si="233"/>
        <v>99.054588975068071</v>
      </c>
      <c r="T537" s="30" t="str">
        <f t="shared" si="234"/>
        <v xml:space="preserve"> </v>
      </c>
      <c r="U537" s="30" t="str">
        <f t="shared" si="235"/>
        <v xml:space="preserve"> </v>
      </c>
      <c r="V537" s="30" t="str">
        <f t="shared" si="236"/>
        <v xml:space="preserve"> </v>
      </c>
      <c r="W537" s="30">
        <f t="shared" si="237"/>
        <v>99.054588975068071</v>
      </c>
      <c r="X537" s="106"/>
      <c r="Y537" s="106"/>
      <c r="Z537" s="106"/>
      <c r="AA537" s="106"/>
      <c r="AB537" s="106"/>
    </row>
    <row r="538" spans="1:28" s="15" customFormat="1" ht="87" customHeight="1" x14ac:dyDescent="0.25">
      <c r="A538" s="1" t="s">
        <v>37</v>
      </c>
      <c r="B538" s="1" t="s">
        <v>9</v>
      </c>
      <c r="C538" s="53" t="s">
        <v>39</v>
      </c>
      <c r="D538" s="29">
        <f t="shared" si="260"/>
        <v>59100</v>
      </c>
      <c r="E538" s="29"/>
      <c r="F538" s="29"/>
      <c r="G538" s="29"/>
      <c r="H538" s="29">
        <v>59100</v>
      </c>
      <c r="I538" s="113">
        <f t="shared" si="261"/>
        <v>438210.9</v>
      </c>
      <c r="J538" s="29"/>
      <c r="K538" s="29"/>
      <c r="L538" s="29"/>
      <c r="M538" s="127">
        <v>438210.9</v>
      </c>
      <c r="N538" s="29">
        <f t="shared" si="262"/>
        <v>401528.25</v>
      </c>
      <c r="O538" s="29"/>
      <c r="P538" s="29"/>
      <c r="Q538" s="29"/>
      <c r="R538" s="29">
        <v>401528.25</v>
      </c>
      <c r="S538" s="85">
        <f t="shared" si="233"/>
        <v>91.628996448970113</v>
      </c>
      <c r="T538" s="30" t="str">
        <f t="shared" si="234"/>
        <v xml:space="preserve"> </v>
      </c>
      <c r="U538" s="30" t="str">
        <f t="shared" si="235"/>
        <v xml:space="preserve"> </v>
      </c>
      <c r="V538" s="30" t="str">
        <f t="shared" si="236"/>
        <v xml:space="preserve"> </v>
      </c>
      <c r="W538" s="30">
        <f t="shared" si="237"/>
        <v>91.628996448970113</v>
      </c>
      <c r="X538" s="106"/>
      <c r="Y538" s="106"/>
      <c r="Z538" s="106"/>
      <c r="AA538" s="106"/>
      <c r="AB538" s="106"/>
    </row>
    <row r="539" spans="1:28" s="15" customFormat="1" ht="54.95" customHeight="1" x14ac:dyDescent="0.25">
      <c r="A539" s="1" t="s">
        <v>37</v>
      </c>
      <c r="B539" s="1">
        <v>31003</v>
      </c>
      <c r="C539" s="53" t="s">
        <v>521</v>
      </c>
      <c r="D539" s="29">
        <f>SUM(E539:H539)</f>
        <v>0</v>
      </c>
      <c r="E539" s="29">
        <f>SUM(E540:E542)</f>
        <v>0</v>
      </c>
      <c r="F539" s="29">
        <f t="shared" ref="F539:G539" si="263">SUM(F540:F542)</f>
        <v>0</v>
      </c>
      <c r="G539" s="29">
        <f t="shared" si="263"/>
        <v>0</v>
      </c>
      <c r="H539" s="29">
        <f>SUM(H540:H542)</f>
        <v>0</v>
      </c>
      <c r="I539" s="113">
        <f>SUM(J539:M539)</f>
        <v>9860.1</v>
      </c>
      <c r="J539" s="29">
        <f>SUM(J540:J542)</f>
        <v>0</v>
      </c>
      <c r="K539" s="29">
        <f t="shared" ref="K539" si="264">SUM(K540:K542)</f>
        <v>4880.1000000000004</v>
      </c>
      <c r="L539" s="29">
        <f t="shared" ref="L539" si="265">SUM(L540:L542)</f>
        <v>4980</v>
      </c>
      <c r="M539" s="127">
        <f>SUM(M540:M542)</f>
        <v>0</v>
      </c>
      <c r="N539" s="29">
        <f>SUM(O539:R539)</f>
        <v>5230.1000000000004</v>
      </c>
      <c r="O539" s="29">
        <f>SUM(O540:O542)</f>
        <v>0</v>
      </c>
      <c r="P539" s="29">
        <f t="shared" ref="P539" si="266">SUM(P540:P542)</f>
        <v>4880.1000000000004</v>
      </c>
      <c r="Q539" s="29">
        <f t="shared" ref="Q539" si="267">SUM(Q540:Q542)</f>
        <v>350</v>
      </c>
      <c r="R539" s="29">
        <f>SUM(R540:R542)</f>
        <v>0</v>
      </c>
      <c r="S539" s="85">
        <f t="shared" si="233"/>
        <v>53.043072585470739</v>
      </c>
      <c r="T539" s="30" t="str">
        <f t="shared" si="234"/>
        <v xml:space="preserve"> </v>
      </c>
      <c r="U539" s="30">
        <f t="shared" si="235"/>
        <v>100</v>
      </c>
      <c r="V539" s="30">
        <f t="shared" si="236"/>
        <v>7.0281124497991971</v>
      </c>
      <c r="W539" s="30" t="str">
        <f t="shared" si="237"/>
        <v xml:space="preserve"> </v>
      </c>
      <c r="X539" s="106"/>
      <c r="Y539" s="106"/>
      <c r="Z539" s="106"/>
      <c r="AA539" s="106"/>
      <c r="AB539" s="106"/>
    </row>
    <row r="540" spans="1:28" s="27" customFormat="1" ht="138.75" customHeight="1" x14ac:dyDescent="0.25">
      <c r="A540" s="107"/>
      <c r="B540" s="107"/>
      <c r="C540" s="55" t="s">
        <v>536</v>
      </c>
      <c r="D540" s="39">
        <f t="shared" ref="D540:D542" si="268">SUM(E540:H540)</f>
        <v>0</v>
      </c>
      <c r="E540" s="39"/>
      <c r="F540" s="39"/>
      <c r="G540" s="39"/>
      <c r="H540" s="39"/>
      <c r="I540" s="122">
        <f t="shared" ref="I540:I542" si="269">SUM(J540:M540)</f>
        <v>2800</v>
      </c>
      <c r="J540" s="39"/>
      <c r="K540" s="39"/>
      <c r="L540" s="39">
        <v>2800</v>
      </c>
      <c r="M540" s="138"/>
      <c r="N540" s="39">
        <f t="shared" ref="N540:N542" si="270">SUM(O540:R540)</f>
        <v>350</v>
      </c>
      <c r="O540" s="39"/>
      <c r="P540" s="39"/>
      <c r="Q540" s="39">
        <v>350</v>
      </c>
      <c r="R540" s="39"/>
      <c r="S540" s="87">
        <f t="shared" si="233"/>
        <v>12.5</v>
      </c>
      <c r="T540" s="37" t="str">
        <f t="shared" si="234"/>
        <v xml:space="preserve"> </v>
      </c>
      <c r="U540" s="37" t="str">
        <f t="shared" si="235"/>
        <v xml:space="preserve"> </v>
      </c>
      <c r="V540" s="37">
        <f t="shared" si="236"/>
        <v>12.5</v>
      </c>
      <c r="W540" s="37" t="str">
        <f t="shared" si="237"/>
        <v xml:space="preserve"> </v>
      </c>
      <c r="X540" s="106"/>
      <c r="Y540" s="106"/>
      <c r="Z540" s="106"/>
      <c r="AA540" s="106"/>
      <c r="AB540" s="106"/>
    </row>
    <row r="541" spans="1:28" s="27" customFormat="1" ht="138.75" customHeight="1" x14ac:dyDescent="0.25">
      <c r="A541" s="107"/>
      <c r="B541" s="107"/>
      <c r="C541" s="55" t="s">
        <v>537</v>
      </c>
      <c r="D541" s="39">
        <f t="shared" si="268"/>
        <v>0</v>
      </c>
      <c r="E541" s="39"/>
      <c r="F541" s="39"/>
      <c r="G541" s="39"/>
      <c r="H541" s="39"/>
      <c r="I541" s="122">
        <f t="shared" si="269"/>
        <v>2180</v>
      </c>
      <c r="J541" s="39"/>
      <c r="K541" s="39"/>
      <c r="L541" s="39">
        <v>2180</v>
      </c>
      <c r="M541" s="138"/>
      <c r="N541" s="39">
        <f t="shared" si="270"/>
        <v>0</v>
      </c>
      <c r="O541" s="39"/>
      <c r="P541" s="39"/>
      <c r="Q541" s="39"/>
      <c r="R541" s="39"/>
      <c r="S541" s="87">
        <f t="shared" si="233"/>
        <v>0</v>
      </c>
      <c r="T541" s="37" t="str">
        <f t="shared" si="234"/>
        <v xml:space="preserve"> </v>
      </c>
      <c r="U541" s="37" t="str">
        <f t="shared" si="235"/>
        <v xml:space="preserve"> </v>
      </c>
      <c r="V541" s="37">
        <f t="shared" si="236"/>
        <v>0</v>
      </c>
      <c r="W541" s="37" t="str">
        <f t="shared" si="237"/>
        <v xml:space="preserve"> </v>
      </c>
      <c r="X541" s="106"/>
      <c r="Y541" s="106"/>
      <c r="Z541" s="106"/>
      <c r="AA541" s="106"/>
      <c r="AB541" s="106"/>
    </row>
    <row r="542" spans="1:28" s="27" customFormat="1" ht="72" customHeight="1" x14ac:dyDescent="0.25">
      <c r="A542" s="107"/>
      <c r="B542" s="107"/>
      <c r="C542" s="55" t="s">
        <v>538</v>
      </c>
      <c r="D542" s="39">
        <f t="shared" si="268"/>
        <v>0</v>
      </c>
      <c r="E542" s="39"/>
      <c r="F542" s="39"/>
      <c r="G542" s="39"/>
      <c r="H542" s="39"/>
      <c r="I542" s="122">
        <f t="shared" si="269"/>
        <v>4880.1000000000004</v>
      </c>
      <c r="J542" s="39"/>
      <c r="K542" s="39">
        <v>4880.1000000000004</v>
      </c>
      <c r="L542" s="39"/>
      <c r="M542" s="138"/>
      <c r="N542" s="39">
        <f t="shared" si="270"/>
        <v>4880.1000000000004</v>
      </c>
      <c r="O542" s="39"/>
      <c r="P542" s="39">
        <v>4880.1000000000004</v>
      </c>
      <c r="Q542" s="39"/>
      <c r="R542" s="39"/>
      <c r="S542" s="87">
        <f t="shared" si="233"/>
        <v>100</v>
      </c>
      <c r="T542" s="37" t="str">
        <f t="shared" si="234"/>
        <v xml:space="preserve"> </v>
      </c>
      <c r="U542" s="37">
        <f t="shared" si="235"/>
        <v>100</v>
      </c>
      <c r="V542" s="37" t="str">
        <f t="shared" si="236"/>
        <v xml:space="preserve"> </v>
      </c>
      <c r="W542" s="37" t="str">
        <f t="shared" si="237"/>
        <v xml:space="preserve"> </v>
      </c>
      <c r="X542" s="106"/>
      <c r="Y542" s="106"/>
      <c r="Z542" s="106"/>
      <c r="AA542" s="106"/>
      <c r="AB542" s="106"/>
    </row>
    <row r="543" spans="1:28" s="15" customFormat="1" ht="54.95" customHeight="1" x14ac:dyDescent="0.25">
      <c r="A543" s="1">
        <v>1120</v>
      </c>
      <c r="B543" s="1">
        <v>31006</v>
      </c>
      <c r="C543" s="53" t="s">
        <v>522</v>
      </c>
      <c r="D543" s="29">
        <f t="shared" si="260"/>
        <v>0</v>
      </c>
      <c r="E543" s="29"/>
      <c r="F543" s="29"/>
      <c r="G543" s="29"/>
      <c r="H543" s="29"/>
      <c r="I543" s="113">
        <f t="shared" si="261"/>
        <v>263400</v>
      </c>
      <c r="J543" s="29"/>
      <c r="K543" s="29"/>
      <c r="L543" s="29"/>
      <c r="M543" s="127">
        <v>263400</v>
      </c>
      <c r="N543" s="29">
        <f t="shared" si="262"/>
        <v>263400</v>
      </c>
      <c r="O543" s="29"/>
      <c r="P543" s="29"/>
      <c r="Q543" s="29"/>
      <c r="R543" s="29">
        <v>263400</v>
      </c>
      <c r="S543" s="85">
        <f t="shared" si="233"/>
        <v>100</v>
      </c>
      <c r="T543" s="30" t="str">
        <f t="shared" si="234"/>
        <v xml:space="preserve"> </v>
      </c>
      <c r="U543" s="30" t="str">
        <f t="shared" si="235"/>
        <v xml:space="preserve"> </v>
      </c>
      <c r="V543" s="30" t="str">
        <f t="shared" si="236"/>
        <v xml:space="preserve"> </v>
      </c>
      <c r="W543" s="30">
        <f t="shared" si="237"/>
        <v>100</v>
      </c>
      <c r="X543" s="106"/>
      <c r="Y543" s="106"/>
      <c r="Z543" s="106"/>
      <c r="AA543" s="106"/>
      <c r="AB543" s="106"/>
    </row>
    <row r="544" spans="1:28" s="15" customFormat="1" ht="54.95" customHeight="1" x14ac:dyDescent="0.25">
      <c r="A544" s="1" t="s">
        <v>37</v>
      </c>
      <c r="B544" s="1" t="s">
        <v>40</v>
      </c>
      <c r="C544" s="53" t="s">
        <v>41</v>
      </c>
      <c r="D544" s="29">
        <f t="shared" si="260"/>
        <v>500000</v>
      </c>
      <c r="E544" s="29">
        <v>332000</v>
      </c>
      <c r="F544" s="29"/>
      <c r="G544" s="29">
        <v>168000</v>
      </c>
      <c r="H544" s="29"/>
      <c r="I544" s="113">
        <f t="shared" si="261"/>
        <v>168000</v>
      </c>
      <c r="J544" s="29"/>
      <c r="K544" s="29"/>
      <c r="L544" s="29">
        <v>168000</v>
      </c>
      <c r="M544" s="127"/>
      <c r="N544" s="29">
        <f t="shared" si="262"/>
        <v>0</v>
      </c>
      <c r="O544" s="29"/>
      <c r="P544" s="29"/>
      <c r="Q544" s="29"/>
      <c r="R544" s="29"/>
      <c r="S544" s="85">
        <f t="shared" si="233"/>
        <v>0</v>
      </c>
      <c r="T544" s="30" t="str">
        <f t="shared" si="234"/>
        <v xml:space="preserve"> </v>
      </c>
      <c r="U544" s="30" t="str">
        <f t="shared" si="235"/>
        <v xml:space="preserve"> </v>
      </c>
      <c r="V544" s="30">
        <f t="shared" si="236"/>
        <v>0</v>
      </c>
      <c r="W544" s="30" t="str">
        <f t="shared" si="237"/>
        <v xml:space="preserve"> </v>
      </c>
      <c r="X544" s="106"/>
      <c r="Y544" s="106"/>
      <c r="Z544" s="106"/>
      <c r="AA544" s="106"/>
      <c r="AB544" s="106"/>
    </row>
    <row r="545" spans="1:28" s="15" customFormat="1" ht="54.95" customHeight="1" x14ac:dyDescent="0.25">
      <c r="A545" s="1" t="s">
        <v>42</v>
      </c>
      <c r="B545" s="1" t="s">
        <v>2</v>
      </c>
      <c r="C545" s="53" t="s">
        <v>43</v>
      </c>
      <c r="D545" s="29">
        <f t="shared" si="260"/>
        <v>186958.2</v>
      </c>
      <c r="E545" s="29"/>
      <c r="F545" s="29"/>
      <c r="G545" s="29"/>
      <c r="H545" s="29">
        <v>186958.2</v>
      </c>
      <c r="I545" s="113">
        <f t="shared" si="261"/>
        <v>166422.70000000001</v>
      </c>
      <c r="J545" s="29"/>
      <c r="K545" s="29"/>
      <c r="L545" s="29"/>
      <c r="M545" s="127">
        <v>166422.70000000001</v>
      </c>
      <c r="N545" s="29">
        <f t="shared" si="262"/>
        <v>166417.71</v>
      </c>
      <c r="O545" s="29"/>
      <c r="P545" s="29"/>
      <c r="Q545" s="29"/>
      <c r="R545" s="29">
        <v>166417.71</v>
      </c>
      <c r="S545" s="85">
        <f t="shared" si="233"/>
        <v>99.997001610958108</v>
      </c>
      <c r="T545" s="30" t="str">
        <f t="shared" si="234"/>
        <v xml:space="preserve"> </v>
      </c>
      <c r="U545" s="30" t="str">
        <f t="shared" si="235"/>
        <v xml:space="preserve"> </v>
      </c>
      <c r="V545" s="30" t="str">
        <f t="shared" si="236"/>
        <v xml:space="preserve"> </v>
      </c>
      <c r="W545" s="30">
        <f t="shared" si="237"/>
        <v>99.997001610958108</v>
      </c>
      <c r="X545" s="106"/>
      <c r="Y545" s="106"/>
      <c r="Z545" s="106"/>
      <c r="AA545" s="106"/>
      <c r="AB545" s="106"/>
    </row>
    <row r="546" spans="1:28" s="15" customFormat="1" ht="39.950000000000003" customHeight="1" x14ac:dyDescent="0.25">
      <c r="A546" s="2"/>
      <c r="B546" s="2"/>
      <c r="C546" s="54" t="s">
        <v>44</v>
      </c>
      <c r="D546" s="29">
        <f>SUM(D548:D549)</f>
        <v>585240</v>
      </c>
      <c r="E546" s="29">
        <f t="shared" ref="E546:G546" si="271">SUM(E548:E549)</f>
        <v>0</v>
      </c>
      <c r="F546" s="29">
        <f t="shared" si="271"/>
        <v>0</v>
      </c>
      <c r="G546" s="29">
        <f t="shared" si="271"/>
        <v>0</v>
      </c>
      <c r="H546" s="29">
        <f>SUM(H548:H549)</f>
        <v>585240</v>
      </c>
      <c r="I546" s="113">
        <f>SUM(I548:I549)</f>
        <v>76806.5</v>
      </c>
      <c r="J546" s="29">
        <f t="shared" ref="J546:M546" si="272">SUM(J548:J549)</f>
        <v>0</v>
      </c>
      <c r="K546" s="29">
        <f t="shared" si="272"/>
        <v>0</v>
      </c>
      <c r="L546" s="29">
        <f t="shared" si="272"/>
        <v>0</v>
      </c>
      <c r="M546" s="127">
        <f t="shared" si="272"/>
        <v>76806.5</v>
      </c>
      <c r="N546" s="29">
        <f>SUM(N548:N549)</f>
        <v>68142.14</v>
      </c>
      <c r="O546" s="29">
        <f t="shared" ref="O546:R546" si="273">SUM(O548:O549)</f>
        <v>0</v>
      </c>
      <c r="P546" s="29">
        <f t="shared" si="273"/>
        <v>0</v>
      </c>
      <c r="Q546" s="29">
        <f t="shared" si="273"/>
        <v>0</v>
      </c>
      <c r="R546" s="29">
        <f t="shared" si="273"/>
        <v>68142.14</v>
      </c>
      <c r="S546" s="85">
        <f t="shared" si="233"/>
        <v>88.719236002161267</v>
      </c>
      <c r="T546" s="30" t="str">
        <f t="shared" si="234"/>
        <v xml:space="preserve"> </v>
      </c>
      <c r="U546" s="30" t="str">
        <f t="shared" si="235"/>
        <v xml:space="preserve"> </v>
      </c>
      <c r="V546" s="30" t="str">
        <f t="shared" si="236"/>
        <v xml:space="preserve"> </v>
      </c>
      <c r="W546" s="30">
        <f t="shared" si="237"/>
        <v>88.719236002161267</v>
      </c>
      <c r="X546" s="106"/>
      <c r="Y546" s="106"/>
      <c r="Z546" s="106"/>
      <c r="AA546" s="106"/>
      <c r="AB546" s="106"/>
    </row>
    <row r="547" spans="1:28" ht="15" customHeight="1" x14ac:dyDescent="0.25">
      <c r="A547" s="4"/>
      <c r="B547" s="4"/>
      <c r="C547" s="52" t="s">
        <v>1347</v>
      </c>
      <c r="D547" s="32"/>
      <c r="E547" s="32"/>
      <c r="F547" s="32"/>
      <c r="G547" s="32"/>
      <c r="H547" s="32"/>
      <c r="I547" s="84"/>
      <c r="J547" s="32"/>
      <c r="K547" s="32"/>
      <c r="L547" s="32"/>
      <c r="M547" s="128"/>
      <c r="N547" s="32"/>
      <c r="O547" s="32"/>
      <c r="P547" s="32"/>
      <c r="Q547" s="32"/>
      <c r="R547" s="32"/>
      <c r="S547" s="84"/>
      <c r="T547" s="32"/>
      <c r="U547" s="32"/>
      <c r="V547" s="32"/>
      <c r="W547" s="32"/>
      <c r="X547" s="106"/>
      <c r="Y547" s="106"/>
      <c r="Z547" s="106"/>
      <c r="AA547" s="106"/>
      <c r="AB547" s="106"/>
    </row>
    <row r="548" spans="1:28" s="15" customFormat="1" ht="54.95" customHeight="1" x14ac:dyDescent="0.25">
      <c r="A548" s="1">
        <v>1058</v>
      </c>
      <c r="B548" s="1" t="s">
        <v>2</v>
      </c>
      <c r="C548" s="53" t="s">
        <v>45</v>
      </c>
      <c r="D548" s="29">
        <f>SUM(E548:H548)</f>
        <v>85240</v>
      </c>
      <c r="E548" s="29"/>
      <c r="F548" s="29"/>
      <c r="G548" s="29"/>
      <c r="H548" s="29">
        <v>85240</v>
      </c>
      <c r="I548" s="113">
        <f>SUM(J548:M548)</f>
        <v>76806.5</v>
      </c>
      <c r="J548" s="29"/>
      <c r="K548" s="29"/>
      <c r="L548" s="29"/>
      <c r="M548" s="127">
        <v>76806.5</v>
      </c>
      <c r="N548" s="29">
        <f>SUM(O548:R548)</f>
        <v>68142.14</v>
      </c>
      <c r="O548" s="29"/>
      <c r="P548" s="29"/>
      <c r="Q548" s="29"/>
      <c r="R548" s="29">
        <v>68142.14</v>
      </c>
      <c r="S548" s="85">
        <f t="shared" si="233"/>
        <v>88.719236002161267</v>
      </c>
      <c r="T548" s="30" t="str">
        <f t="shared" si="234"/>
        <v xml:space="preserve"> </v>
      </c>
      <c r="U548" s="30" t="str">
        <f t="shared" si="235"/>
        <v xml:space="preserve"> </v>
      </c>
      <c r="V548" s="30" t="str">
        <f t="shared" si="236"/>
        <v xml:space="preserve"> </v>
      </c>
      <c r="W548" s="30">
        <f t="shared" si="237"/>
        <v>88.719236002161267</v>
      </c>
      <c r="X548" s="106"/>
      <c r="Y548" s="106"/>
      <c r="Z548" s="106"/>
      <c r="AA548" s="106"/>
      <c r="AB548" s="106"/>
    </row>
    <row r="549" spans="1:28" s="15" customFormat="1" ht="54.95" customHeight="1" x14ac:dyDescent="0.25">
      <c r="A549" s="1" t="s">
        <v>46</v>
      </c>
      <c r="B549" s="1" t="s">
        <v>47</v>
      </c>
      <c r="C549" s="53" t="s">
        <v>48</v>
      </c>
      <c r="D549" s="29">
        <f>SUM(E549:H549)</f>
        <v>500000</v>
      </c>
      <c r="E549" s="29"/>
      <c r="F549" s="29"/>
      <c r="G549" s="29"/>
      <c r="H549" s="29">
        <v>500000</v>
      </c>
      <c r="I549" s="113">
        <f>SUM(J549:M549)</f>
        <v>0</v>
      </c>
      <c r="J549" s="29"/>
      <c r="K549" s="29"/>
      <c r="L549" s="29"/>
      <c r="M549" s="127"/>
      <c r="N549" s="29">
        <f>SUM(O549:R549)</f>
        <v>0</v>
      </c>
      <c r="O549" s="29"/>
      <c r="P549" s="29"/>
      <c r="Q549" s="29"/>
      <c r="R549" s="29"/>
      <c r="S549" s="85" t="str">
        <f t="shared" si="233"/>
        <v xml:space="preserve"> </v>
      </c>
      <c r="T549" s="30" t="str">
        <f t="shared" si="234"/>
        <v xml:space="preserve"> </v>
      </c>
      <c r="U549" s="30" t="str">
        <f t="shared" si="235"/>
        <v xml:space="preserve"> </v>
      </c>
      <c r="V549" s="30" t="str">
        <f t="shared" si="236"/>
        <v xml:space="preserve"> </v>
      </c>
      <c r="W549" s="30" t="str">
        <f t="shared" si="237"/>
        <v xml:space="preserve"> </v>
      </c>
      <c r="X549" s="106"/>
      <c r="Y549" s="106"/>
      <c r="Z549" s="106"/>
      <c r="AA549" s="106"/>
      <c r="AB549" s="106"/>
    </row>
    <row r="550" spans="1:28" s="15" customFormat="1" ht="39.950000000000003" customHeight="1" x14ac:dyDescent="0.25">
      <c r="A550" s="2"/>
      <c r="B550" s="2"/>
      <c r="C550" s="54" t="s">
        <v>49</v>
      </c>
      <c r="D550" s="29">
        <f>SUM(D552:D553)</f>
        <v>48408</v>
      </c>
      <c r="E550" s="29">
        <f t="shared" ref="E550:H550" si="274">SUM(E552:E553)</f>
        <v>0</v>
      </c>
      <c r="F550" s="29">
        <f t="shared" si="274"/>
        <v>0</v>
      </c>
      <c r="G550" s="29">
        <f t="shared" si="274"/>
        <v>0</v>
      </c>
      <c r="H550" s="29">
        <f t="shared" si="274"/>
        <v>48408</v>
      </c>
      <c r="I550" s="113">
        <f>SUM(I552:I553)</f>
        <v>1941483</v>
      </c>
      <c r="J550" s="29">
        <f t="shared" ref="J550:M550" si="275">SUM(J552:J553)</f>
        <v>0</v>
      </c>
      <c r="K550" s="29">
        <f t="shared" si="275"/>
        <v>0</v>
      </c>
      <c r="L550" s="29">
        <f t="shared" si="275"/>
        <v>0</v>
      </c>
      <c r="M550" s="127">
        <f t="shared" si="275"/>
        <v>1941483</v>
      </c>
      <c r="N550" s="29">
        <f>SUM(N552:N553)</f>
        <v>1922145.45</v>
      </c>
      <c r="O550" s="29">
        <f t="shared" ref="O550:R550" si="276">SUM(O552:O553)</f>
        <v>0</v>
      </c>
      <c r="P550" s="29">
        <f t="shared" si="276"/>
        <v>0</v>
      </c>
      <c r="Q550" s="29">
        <f t="shared" si="276"/>
        <v>0</v>
      </c>
      <c r="R550" s="29">
        <f t="shared" si="276"/>
        <v>1922145.45</v>
      </c>
      <c r="S550" s="85">
        <f t="shared" si="233"/>
        <v>99.003980462357902</v>
      </c>
      <c r="T550" s="30" t="str">
        <f t="shared" si="234"/>
        <v xml:space="preserve"> </v>
      </c>
      <c r="U550" s="30" t="str">
        <f t="shared" si="235"/>
        <v xml:space="preserve"> </v>
      </c>
      <c r="V550" s="30" t="str">
        <f t="shared" si="236"/>
        <v xml:space="preserve"> </v>
      </c>
      <c r="W550" s="30">
        <f t="shared" si="237"/>
        <v>99.003980462357902</v>
      </c>
      <c r="X550" s="106"/>
      <c r="Y550" s="106"/>
      <c r="Z550" s="106"/>
      <c r="AA550" s="106"/>
      <c r="AB550" s="106"/>
    </row>
    <row r="551" spans="1:28" ht="15" customHeight="1" x14ac:dyDescent="0.25">
      <c r="A551" s="4"/>
      <c r="B551" s="4"/>
      <c r="C551" s="52" t="s">
        <v>1347</v>
      </c>
      <c r="D551" s="40"/>
      <c r="E551" s="32"/>
      <c r="F551" s="32"/>
      <c r="G551" s="32"/>
      <c r="H551" s="32"/>
      <c r="I551" s="123"/>
      <c r="J551" s="32"/>
      <c r="K551" s="32"/>
      <c r="L551" s="32"/>
      <c r="M551" s="128"/>
      <c r="N551" s="40"/>
      <c r="O551" s="32"/>
      <c r="P551" s="32"/>
      <c r="Q551" s="32"/>
      <c r="R551" s="32"/>
      <c r="S551" s="84"/>
      <c r="T551" s="32"/>
      <c r="U551" s="32"/>
      <c r="V551" s="32"/>
      <c r="W551" s="32"/>
      <c r="X551" s="106"/>
      <c r="Y551" s="106"/>
      <c r="Z551" s="106"/>
      <c r="AA551" s="106"/>
      <c r="AB551" s="106"/>
    </row>
    <row r="552" spans="1:28" s="15" customFormat="1" ht="80.099999999999994" customHeight="1" x14ac:dyDescent="0.25">
      <c r="A552" s="1" t="s">
        <v>50</v>
      </c>
      <c r="B552" s="1" t="s">
        <v>2</v>
      </c>
      <c r="C552" s="53" t="s">
        <v>51</v>
      </c>
      <c r="D552" s="29">
        <f t="shared" ref="D552:D561" si="277">SUM(E552:H552)</f>
        <v>48408</v>
      </c>
      <c r="E552" s="29"/>
      <c r="F552" s="29"/>
      <c r="G552" s="29"/>
      <c r="H552" s="29">
        <v>48408</v>
      </c>
      <c r="I552" s="113">
        <f t="shared" ref="I552:I553" si="278">SUM(J552:M552)</f>
        <v>48408</v>
      </c>
      <c r="J552" s="29"/>
      <c r="K552" s="29"/>
      <c r="L552" s="29"/>
      <c r="M552" s="127">
        <v>48408</v>
      </c>
      <c r="N552" s="29">
        <f t="shared" ref="N552:N553" si="279">SUM(O552:R552)</f>
        <v>29070.45</v>
      </c>
      <c r="O552" s="29"/>
      <c r="P552" s="29"/>
      <c r="Q552" s="29"/>
      <c r="R552" s="29">
        <v>29070.45</v>
      </c>
      <c r="S552" s="85">
        <f t="shared" ref="S552:S615" si="280">IF(I552=0," ",N552/I552*100)</f>
        <v>60.052987109568669</v>
      </c>
      <c r="T552" s="30" t="str">
        <f t="shared" ref="T552:T615" si="281">IF(J552=0," ",O552/J552*100)</f>
        <v xml:space="preserve"> </v>
      </c>
      <c r="U552" s="30" t="str">
        <f t="shared" ref="U552:U615" si="282">IF(K552=0," ",P552/K552*100)</f>
        <v xml:space="preserve"> </v>
      </c>
      <c r="V552" s="30" t="str">
        <f t="shared" ref="V552:V615" si="283">IF(L552=0," ",Q552/L552*100)</f>
        <v xml:space="preserve"> </v>
      </c>
      <c r="W552" s="30">
        <f t="shared" ref="W552:W615" si="284">IF(M552=0," ",R552/M552*100)</f>
        <v>60.052987109568669</v>
      </c>
      <c r="X552" s="106"/>
      <c r="Y552" s="106"/>
      <c r="Z552" s="106"/>
      <c r="AA552" s="106"/>
      <c r="AB552" s="106"/>
    </row>
    <row r="553" spans="1:28" s="15" customFormat="1" ht="54.95" customHeight="1" x14ac:dyDescent="0.25">
      <c r="A553" s="1">
        <v>1128</v>
      </c>
      <c r="B553" s="1" t="s">
        <v>2</v>
      </c>
      <c r="C553" s="53" t="s">
        <v>523</v>
      </c>
      <c r="D553" s="29">
        <f t="shared" si="277"/>
        <v>0</v>
      </c>
      <c r="E553" s="29"/>
      <c r="F553" s="29"/>
      <c r="G553" s="29"/>
      <c r="H553" s="29"/>
      <c r="I553" s="113">
        <f t="shared" si="278"/>
        <v>1893075</v>
      </c>
      <c r="J553" s="29"/>
      <c r="K553" s="29"/>
      <c r="L553" s="29"/>
      <c r="M553" s="127">
        <v>1893075</v>
      </c>
      <c r="N553" s="29">
        <f t="shared" si="279"/>
        <v>1893075</v>
      </c>
      <c r="O553" s="29"/>
      <c r="P553" s="29"/>
      <c r="Q553" s="29"/>
      <c r="R553" s="29">
        <v>1893075</v>
      </c>
      <c r="S553" s="85">
        <f t="shared" si="280"/>
        <v>100</v>
      </c>
      <c r="T553" s="30" t="str">
        <f t="shared" si="281"/>
        <v xml:space="preserve"> </v>
      </c>
      <c r="U553" s="30" t="str">
        <f t="shared" si="282"/>
        <v xml:space="preserve"> </v>
      </c>
      <c r="V553" s="30" t="str">
        <f t="shared" si="283"/>
        <v xml:space="preserve"> </v>
      </c>
      <c r="W553" s="30">
        <f t="shared" si="284"/>
        <v>100</v>
      </c>
      <c r="X553" s="106"/>
      <c r="Y553" s="106"/>
      <c r="Z553" s="106"/>
      <c r="AA553" s="106"/>
      <c r="AB553" s="106"/>
    </row>
    <row r="554" spans="1:28" s="15" customFormat="1" ht="39.950000000000003" customHeight="1" x14ac:dyDescent="0.25">
      <c r="A554" s="2"/>
      <c r="B554" s="2"/>
      <c r="C554" s="54" t="s">
        <v>52</v>
      </c>
      <c r="D554" s="29">
        <f>SUM(D556:D561)</f>
        <v>1735073.1</v>
      </c>
      <c r="E554" s="29">
        <f t="shared" ref="E554:H554" si="285">SUM(E556:E561)</f>
        <v>0</v>
      </c>
      <c r="F554" s="29">
        <f t="shared" si="285"/>
        <v>0</v>
      </c>
      <c r="G554" s="29">
        <f t="shared" si="285"/>
        <v>16800</v>
      </c>
      <c r="H554" s="29">
        <f t="shared" si="285"/>
        <v>1718273.1</v>
      </c>
      <c r="I554" s="113">
        <f>SUM(I556:I561)</f>
        <v>3530828.1</v>
      </c>
      <c r="J554" s="29">
        <f t="shared" ref="J554:M554" si="286">SUM(J556:J561)</f>
        <v>0</v>
      </c>
      <c r="K554" s="29">
        <f t="shared" si="286"/>
        <v>0</v>
      </c>
      <c r="L554" s="29">
        <f t="shared" si="286"/>
        <v>16800</v>
      </c>
      <c r="M554" s="127">
        <f t="shared" si="286"/>
        <v>3514028.1</v>
      </c>
      <c r="N554" s="29">
        <f>SUM(N556:N561)</f>
        <v>2534030.1100000003</v>
      </c>
      <c r="O554" s="29">
        <f t="shared" ref="O554:R554" si="287">SUM(O556:O561)</f>
        <v>0</v>
      </c>
      <c r="P554" s="29">
        <f t="shared" si="287"/>
        <v>0</v>
      </c>
      <c r="Q554" s="29">
        <f t="shared" si="287"/>
        <v>16800</v>
      </c>
      <c r="R554" s="29">
        <f t="shared" si="287"/>
        <v>2517230.1100000003</v>
      </c>
      <c r="S554" s="85">
        <f t="shared" si="280"/>
        <v>71.768719355099748</v>
      </c>
      <c r="T554" s="30" t="str">
        <f t="shared" si="281"/>
        <v xml:space="preserve"> </v>
      </c>
      <c r="U554" s="30" t="str">
        <f t="shared" si="282"/>
        <v xml:space="preserve"> </v>
      </c>
      <c r="V554" s="30">
        <f t="shared" si="283"/>
        <v>100</v>
      </c>
      <c r="W554" s="30">
        <f t="shared" si="284"/>
        <v>71.633750168360919</v>
      </c>
      <c r="X554" s="106"/>
      <c r="Y554" s="106"/>
      <c r="Z554" s="106"/>
      <c r="AA554" s="106"/>
      <c r="AB554" s="106"/>
    </row>
    <row r="555" spans="1:28" ht="15" customHeight="1" x14ac:dyDescent="0.25">
      <c r="A555" s="4"/>
      <c r="B555" s="4"/>
      <c r="C555" s="52" t="s">
        <v>1347</v>
      </c>
      <c r="D555" s="40"/>
      <c r="E555" s="32"/>
      <c r="F555" s="32"/>
      <c r="G555" s="32"/>
      <c r="H555" s="32"/>
      <c r="I555" s="123"/>
      <c r="J555" s="32"/>
      <c r="K555" s="32"/>
      <c r="L555" s="32"/>
      <c r="M555" s="128"/>
      <c r="N555" s="40"/>
      <c r="O555" s="32"/>
      <c r="P555" s="32"/>
      <c r="Q555" s="32"/>
      <c r="R555" s="32"/>
      <c r="S555" s="84"/>
      <c r="T555" s="32"/>
      <c r="U555" s="32"/>
      <c r="V555" s="32"/>
      <c r="W555" s="32"/>
      <c r="X555" s="106"/>
      <c r="Y555" s="106"/>
      <c r="Z555" s="106"/>
      <c r="AA555" s="106"/>
      <c r="AB555" s="106"/>
    </row>
    <row r="556" spans="1:28" s="15" customFormat="1" ht="80.099999999999994" customHeight="1" x14ac:dyDescent="0.25">
      <c r="A556" s="1">
        <v>1016</v>
      </c>
      <c r="B556" s="1">
        <v>32003</v>
      </c>
      <c r="C556" s="53" t="s">
        <v>524</v>
      </c>
      <c r="D556" s="29">
        <f t="shared" si="277"/>
        <v>0</v>
      </c>
      <c r="E556" s="30"/>
      <c r="F556" s="30"/>
      <c r="G556" s="30"/>
      <c r="H556" s="30"/>
      <c r="I556" s="113">
        <f t="shared" ref="I556:I561" si="288">SUM(J556:M556)</f>
        <v>298200</v>
      </c>
      <c r="J556" s="30"/>
      <c r="K556" s="30"/>
      <c r="L556" s="30"/>
      <c r="M556" s="129">
        <v>298200</v>
      </c>
      <c r="N556" s="29">
        <f t="shared" ref="N556:N561" si="289">SUM(O556:R556)</f>
        <v>298200</v>
      </c>
      <c r="O556" s="30"/>
      <c r="P556" s="30"/>
      <c r="Q556" s="30"/>
      <c r="R556" s="30">
        <v>298200</v>
      </c>
      <c r="S556" s="85">
        <f t="shared" si="280"/>
        <v>100</v>
      </c>
      <c r="T556" s="30" t="str">
        <f t="shared" si="281"/>
        <v xml:space="preserve"> </v>
      </c>
      <c r="U556" s="30" t="str">
        <f t="shared" si="282"/>
        <v xml:space="preserve"> </v>
      </c>
      <c r="V556" s="30" t="str">
        <f t="shared" si="283"/>
        <v xml:space="preserve"> </v>
      </c>
      <c r="W556" s="30">
        <f t="shared" si="284"/>
        <v>100</v>
      </c>
      <c r="X556" s="106"/>
      <c r="Y556" s="106"/>
      <c r="Z556" s="106"/>
      <c r="AA556" s="106"/>
      <c r="AB556" s="106"/>
    </row>
    <row r="557" spans="1:28" s="15" customFormat="1" ht="54.95" customHeight="1" x14ac:dyDescent="0.25">
      <c r="A557" s="1" t="s">
        <v>53</v>
      </c>
      <c r="B557" s="1" t="s">
        <v>2</v>
      </c>
      <c r="C557" s="53" t="s">
        <v>54</v>
      </c>
      <c r="D557" s="29">
        <f t="shared" si="277"/>
        <v>18851.599999999999</v>
      </c>
      <c r="E557" s="29"/>
      <c r="F557" s="29"/>
      <c r="G557" s="29"/>
      <c r="H557" s="29">
        <v>18851.599999999999</v>
      </c>
      <c r="I557" s="113">
        <f t="shared" si="288"/>
        <v>18851.599999999999</v>
      </c>
      <c r="J557" s="29"/>
      <c r="K557" s="29"/>
      <c r="L557" s="29"/>
      <c r="M557" s="127">
        <v>18851.599999999999</v>
      </c>
      <c r="N557" s="29">
        <f t="shared" si="289"/>
        <v>18228.580000000002</v>
      </c>
      <c r="O557" s="29"/>
      <c r="P557" s="29"/>
      <c r="Q557" s="29"/>
      <c r="R557" s="29">
        <v>18228.580000000002</v>
      </c>
      <c r="S557" s="85">
        <f t="shared" si="280"/>
        <v>96.695134630482301</v>
      </c>
      <c r="T557" s="30" t="str">
        <f t="shared" si="281"/>
        <v xml:space="preserve"> </v>
      </c>
      <c r="U557" s="30" t="str">
        <f t="shared" si="282"/>
        <v xml:space="preserve"> </v>
      </c>
      <c r="V557" s="30" t="str">
        <f t="shared" si="283"/>
        <v xml:space="preserve"> </v>
      </c>
      <c r="W557" s="30">
        <f t="shared" si="284"/>
        <v>96.695134630482301</v>
      </c>
      <c r="X557" s="106"/>
      <c r="Y557" s="106"/>
      <c r="Z557" s="106"/>
      <c r="AA557" s="106"/>
      <c r="AB557" s="106"/>
    </row>
    <row r="558" spans="1:28" s="15" customFormat="1" ht="54.95" customHeight="1" x14ac:dyDescent="0.25">
      <c r="A558" s="1" t="s">
        <v>55</v>
      </c>
      <c r="B558" s="1" t="s">
        <v>47</v>
      </c>
      <c r="C558" s="53" t="s">
        <v>56</v>
      </c>
      <c r="D558" s="29">
        <f t="shared" si="277"/>
        <v>16800</v>
      </c>
      <c r="E558" s="29"/>
      <c r="F558" s="29"/>
      <c r="G558" s="29">
        <v>16800</v>
      </c>
      <c r="H558" s="29"/>
      <c r="I558" s="113">
        <f t="shared" si="288"/>
        <v>16800</v>
      </c>
      <c r="J558" s="29"/>
      <c r="K558" s="29"/>
      <c r="L558" s="29">
        <v>16800</v>
      </c>
      <c r="M558" s="127"/>
      <c r="N558" s="29">
        <f t="shared" si="289"/>
        <v>16800</v>
      </c>
      <c r="O558" s="29"/>
      <c r="P558" s="29"/>
      <c r="Q558" s="29">
        <v>16800</v>
      </c>
      <c r="R558" s="29"/>
      <c r="S558" s="85">
        <f t="shared" si="280"/>
        <v>100</v>
      </c>
      <c r="T558" s="30" t="str">
        <f t="shared" si="281"/>
        <v xml:space="preserve"> </v>
      </c>
      <c r="U558" s="30" t="str">
        <f t="shared" si="282"/>
        <v xml:space="preserve"> </v>
      </c>
      <c r="V558" s="30">
        <f t="shared" si="283"/>
        <v>100</v>
      </c>
      <c r="W558" s="30" t="str">
        <f t="shared" si="284"/>
        <v xml:space="preserve"> </v>
      </c>
      <c r="X558" s="106"/>
      <c r="Y558" s="106"/>
      <c r="Z558" s="106"/>
      <c r="AA558" s="106"/>
      <c r="AB558" s="106"/>
    </row>
    <row r="559" spans="1:28" s="15" customFormat="1" ht="54.95" customHeight="1" x14ac:dyDescent="0.25">
      <c r="A559" s="1" t="s">
        <v>57</v>
      </c>
      <c r="B559" s="1" t="s">
        <v>2</v>
      </c>
      <c r="C559" s="53" t="s">
        <v>1353</v>
      </c>
      <c r="D559" s="29">
        <f t="shared" si="277"/>
        <v>699421.5</v>
      </c>
      <c r="E559" s="29"/>
      <c r="F559" s="29"/>
      <c r="G559" s="29"/>
      <c r="H559" s="29">
        <v>699421.5</v>
      </c>
      <c r="I559" s="113">
        <f t="shared" si="288"/>
        <v>1301976.5</v>
      </c>
      <c r="J559" s="29"/>
      <c r="K559" s="29"/>
      <c r="L559" s="29"/>
      <c r="M559" s="127">
        <v>1301976.5</v>
      </c>
      <c r="N559" s="29">
        <f t="shared" si="289"/>
        <v>1269492.29</v>
      </c>
      <c r="O559" s="29"/>
      <c r="P559" s="29"/>
      <c r="Q559" s="29"/>
      <c r="R559" s="29">
        <v>1269492.29</v>
      </c>
      <c r="S559" s="85">
        <f t="shared" si="280"/>
        <v>97.505007962893345</v>
      </c>
      <c r="T559" s="30" t="str">
        <f t="shared" si="281"/>
        <v xml:space="preserve"> </v>
      </c>
      <c r="U559" s="30" t="str">
        <f t="shared" si="282"/>
        <v xml:space="preserve"> </v>
      </c>
      <c r="V559" s="30" t="str">
        <f t="shared" si="283"/>
        <v xml:space="preserve"> </v>
      </c>
      <c r="W559" s="30">
        <f t="shared" si="284"/>
        <v>97.505007962893345</v>
      </c>
      <c r="X559" s="106"/>
      <c r="Y559" s="106"/>
      <c r="Z559" s="106"/>
      <c r="AA559" s="106"/>
      <c r="AB559" s="106"/>
    </row>
    <row r="560" spans="1:28" s="15" customFormat="1" ht="54.95" customHeight="1" x14ac:dyDescent="0.25">
      <c r="A560" s="1" t="s">
        <v>57</v>
      </c>
      <c r="B560" s="1">
        <v>31002</v>
      </c>
      <c r="C560" s="53" t="s">
        <v>525</v>
      </c>
      <c r="D560" s="29">
        <f t="shared" si="277"/>
        <v>0</v>
      </c>
      <c r="E560" s="29"/>
      <c r="F560" s="29"/>
      <c r="G560" s="29"/>
      <c r="H560" s="29"/>
      <c r="I560" s="113">
        <f t="shared" si="288"/>
        <v>895000</v>
      </c>
      <c r="J560" s="29"/>
      <c r="K560" s="29"/>
      <c r="L560" s="29"/>
      <c r="M560" s="127">
        <v>895000</v>
      </c>
      <c r="N560" s="29">
        <f t="shared" si="289"/>
        <v>0</v>
      </c>
      <c r="O560" s="29"/>
      <c r="P560" s="29"/>
      <c r="Q560" s="29"/>
      <c r="R560" s="29"/>
      <c r="S560" s="85">
        <f t="shared" si="280"/>
        <v>0</v>
      </c>
      <c r="T560" s="30" t="str">
        <f t="shared" si="281"/>
        <v xml:space="preserve"> </v>
      </c>
      <c r="U560" s="30" t="str">
        <f t="shared" si="282"/>
        <v xml:space="preserve"> </v>
      </c>
      <c r="V560" s="30" t="str">
        <f t="shared" si="283"/>
        <v xml:space="preserve"> </v>
      </c>
      <c r="W560" s="30">
        <f t="shared" si="284"/>
        <v>0</v>
      </c>
      <c r="X560" s="106"/>
      <c r="Y560" s="106"/>
      <c r="Z560" s="106"/>
      <c r="AA560" s="106"/>
      <c r="AB560" s="106"/>
    </row>
    <row r="561" spans="1:28" s="15" customFormat="1" ht="54.95" customHeight="1" x14ac:dyDescent="0.25">
      <c r="A561" s="1" t="s">
        <v>57</v>
      </c>
      <c r="B561" s="1" t="s">
        <v>29</v>
      </c>
      <c r="C561" s="53" t="s">
        <v>58</v>
      </c>
      <c r="D561" s="29">
        <f t="shared" si="277"/>
        <v>1000000</v>
      </c>
      <c r="E561" s="29"/>
      <c r="F561" s="29"/>
      <c r="G561" s="29"/>
      <c r="H561" s="29">
        <v>1000000</v>
      </c>
      <c r="I561" s="113">
        <f t="shared" si="288"/>
        <v>1000000</v>
      </c>
      <c r="J561" s="29"/>
      <c r="K561" s="29"/>
      <c r="L561" s="29"/>
      <c r="M561" s="127">
        <v>1000000</v>
      </c>
      <c r="N561" s="29">
        <f t="shared" si="289"/>
        <v>931309.24</v>
      </c>
      <c r="O561" s="29"/>
      <c r="P561" s="29"/>
      <c r="Q561" s="29"/>
      <c r="R561" s="29">
        <v>931309.24</v>
      </c>
      <c r="S561" s="85">
        <f t="shared" si="280"/>
        <v>93.130924000000007</v>
      </c>
      <c r="T561" s="30" t="str">
        <f t="shared" si="281"/>
        <v xml:space="preserve"> </v>
      </c>
      <c r="U561" s="30" t="str">
        <f t="shared" si="282"/>
        <v xml:space="preserve"> </v>
      </c>
      <c r="V561" s="30" t="str">
        <f t="shared" si="283"/>
        <v xml:space="preserve"> </v>
      </c>
      <c r="W561" s="30">
        <f t="shared" si="284"/>
        <v>93.130924000000007</v>
      </c>
      <c r="X561" s="106"/>
      <c r="Y561" s="106"/>
      <c r="Z561" s="106"/>
      <c r="AA561" s="106"/>
      <c r="AB561" s="106"/>
    </row>
    <row r="562" spans="1:28" s="15" customFormat="1" ht="39.950000000000003" customHeight="1" x14ac:dyDescent="0.25">
      <c r="A562" s="1"/>
      <c r="B562" s="19"/>
      <c r="C562" s="54" t="s">
        <v>1345</v>
      </c>
      <c r="D562" s="30">
        <f>SUM(E562:H562)</f>
        <v>110944103.80190766</v>
      </c>
      <c r="E562" s="30">
        <f>+E564+E565+E566+E587+E588+E602+E669+E672+E679+E688+E692+E696+E697+E698+E702+E706+E710+E711+E712+E719+E739+E743+E747+E757+E763+E773+E785+E790+E798+E802+E806+E824+E847+E848+E852+E853+E857+E858+E861+E862+E909+E934+E1053+E1195++E1276+E1388</f>
        <v>82583518.900000006</v>
      </c>
      <c r="F562" s="30">
        <f>+F564+F565+F566+F587+F588+F602+F669+F672+F679+F688+F692+F696+F697+F698+F702+F706+F710+F711+F712+F719+F739+F743+F747+F757+F763+F773+F785+F790+F798+F802+F806+F824+F847+F848+F852+F853+F857+F858+F861+F862+F909+F934+F1053+F1195++F1276+F1388</f>
        <v>14540228.001907639</v>
      </c>
      <c r="G562" s="30">
        <f>+G564+G565+G566+G587+G588+G602+G669+G672+G679+G688+G692+G696+G697+G698+G702+G706+G710+G711+G712+G719+G739+G743+G747+G757+G763+G773+G785+G790+G798+G802+G806+G824+G847+G848+G852+G853+G857+G858+G861+G862+G909+G934+G1053+G1195++G1276+G1388</f>
        <v>2842011.4000000004</v>
      </c>
      <c r="H562" s="30">
        <f>+H564+H565+H566+H587+H588+H602+H669+H672+H679+H688+H692+H696+H697+H698+H702+H706+H710+H711+H712+H719+H739+H743+H747+H757+H763+H773+H785+H790+H798+H802+H806+H824+H847+H848+H852+H853+H857+H858+H861+H862+H909+H934+H1053+H1195++H1276+H1388</f>
        <v>10978345.5</v>
      </c>
      <c r="I562" s="85">
        <f>SUM(J562:M562)</f>
        <v>130257965.50190765</v>
      </c>
      <c r="J562" s="30">
        <f>+J564+J565+J566+J587+J588+J602+J669+J672+J679+J688+J692+J696+J697+J698+J702+J706+J710+J711+J712+J719+J739+J743+J747+J757+J763+J773+J785+J790+J798+J802+J806+J824+J847+J848+J852+J853+J857+J858+J861+J862+J909+J934+J1053+J1195++J1276+J1388</f>
        <v>81187362.700000003</v>
      </c>
      <c r="K562" s="30">
        <f>+K564+K565+K566+K587+K588+K602+K669+K672+K679+K688+K692+K696+K697+K698+K702+K706+K710+K711+K712+K719+K739+K743+K747+K757+K763+K773+K785+K790+K798+K802+K806+K824+K847+K848+K852+K853+K857+K858+K861+K862+K909+K934+K1053+K1195++K1276+K1388</f>
        <v>33714926.801907644</v>
      </c>
      <c r="L562" s="30">
        <f>+L564+L565+L566+L587+L588+L602+L669+L672+L679+L688+L692+L696+L697+L698+L702+L706+L710+L711+L712+L719+L739+L743+L747+L757+L763+L773+L785+L790+L798+L802+L806+L824+L847+L848+L852+L853+L857+L858+L861+L862+L909+L934+L1053+L1195++L1276+L1388</f>
        <v>2064018.6</v>
      </c>
      <c r="M562" s="129">
        <f>+M564+M565+M566+M587+M588+M602+M669+M672+M679+M688+M692+M696+M697+M698+M702+M706+M710+M711+M712+M719+M739+M743+M747+M757+M763+M773+M785+M790+M798+M802+M806+M824+M847+M848+M852+M853+M857+M858+M861+M862+M909+M934+M1053+M1195++M1276+M1388</f>
        <v>13291657.4</v>
      </c>
      <c r="N562" s="30">
        <f>SUM(O562:R562)</f>
        <v>111218770.90000001</v>
      </c>
      <c r="O562" s="30">
        <f>+O564+O565+O566+O587+O588+O602+O669+O672+O679+O688+O692+O696+O697+O698+O702+O706+O710+O711+O712+O719+O739+O743+O747+O757+O763+O773+O785+O790+O798+O802+O806+O824+O847+O848+O852+O853+O857+O858+O861+O862+O909+O934+O1053+O1195++O1276+O1388</f>
        <v>73417416.629999995</v>
      </c>
      <c r="P562" s="30">
        <f>+P564+P565+P566+P587+P588+P602+P669+P672+P679+P688+P692+P696+P697+P698+P702+P706+P710+P711+P712+P719+P739+P743+P747+P757+P763+P773+P785+P790+P798+P802+P806+P824+P847+P848+P852+P853+P857+P858+P861+P862+P909+P934+P1053+P1195++P1276+P1388</f>
        <v>27093310.41</v>
      </c>
      <c r="Q562" s="30">
        <f>+Q564+Q565+Q566+Q587+Q588+Q602+Q669+Q672+Q679+Q688+Q692+Q696+Q697+Q698+Q702+Q706+Q710+Q711+Q712+Q719+Q739+Q743+Q747+Q757+Q763+Q773+Q785+Q790+Q798+Q802+Q806+Q824+Q847+Q848+Q852+Q853+Q857+Q858+Q861+Q862+Q909+Q934+Q1053+Q1195++Q1276+Q1388</f>
        <v>1363478.93</v>
      </c>
      <c r="R562" s="30">
        <f>+R564+R565+R566+R587+R588+R602+R669+R672+R679+R688+R692+R696+R697+R698+R702+R706+R710+R711+R712+R719+R739+R743+R747+R757+R763+R773+R785+R790+R798+R802+R806+R824+R847+R848+R852+R853+R857+R858+R861+R862+R909+R934+R1053+R1195++R1276+R1388</f>
        <v>9344564.9299999997</v>
      </c>
      <c r="S562" s="85">
        <f t="shared" si="280"/>
        <v>85.383470002355594</v>
      </c>
      <c r="T562" s="30">
        <f t="shared" si="281"/>
        <v>90.42961144247144</v>
      </c>
      <c r="U562" s="30">
        <f t="shared" si="282"/>
        <v>80.359985857857524</v>
      </c>
      <c r="V562" s="30">
        <f t="shared" si="283"/>
        <v>66.059430375288272</v>
      </c>
      <c r="W562" s="30">
        <f t="shared" si="284"/>
        <v>70.303985791869721</v>
      </c>
      <c r="X562" s="106"/>
      <c r="Y562" s="106"/>
      <c r="Z562" s="106"/>
      <c r="AA562" s="106"/>
      <c r="AB562" s="106"/>
    </row>
    <row r="563" spans="1:28" ht="15" customHeight="1" x14ac:dyDescent="0.25">
      <c r="A563" s="3"/>
      <c r="B563" s="3"/>
      <c r="C563" s="52" t="s">
        <v>624</v>
      </c>
      <c r="D563" s="32"/>
      <c r="E563" s="32"/>
      <c r="F563" s="32"/>
      <c r="G563" s="32"/>
      <c r="H563" s="32"/>
      <c r="I563" s="84"/>
      <c r="J563" s="32"/>
      <c r="K563" s="32"/>
      <c r="L563" s="32"/>
      <c r="M563" s="128"/>
      <c r="N563" s="32"/>
      <c r="O563" s="32"/>
      <c r="P563" s="32"/>
      <c r="Q563" s="32"/>
      <c r="R563" s="32"/>
      <c r="S563" s="84"/>
      <c r="T563" s="32"/>
      <c r="U563" s="32"/>
      <c r="V563" s="32"/>
      <c r="W563" s="32"/>
      <c r="X563" s="106"/>
      <c r="Y563" s="106"/>
      <c r="Z563" s="106"/>
      <c r="AA563" s="106"/>
      <c r="AB563" s="106"/>
    </row>
    <row r="564" spans="1:28" s="15" customFormat="1" ht="54.95" customHeight="1" x14ac:dyDescent="0.25">
      <c r="A564" s="1">
        <v>1041</v>
      </c>
      <c r="B564" s="1">
        <v>21001</v>
      </c>
      <c r="C564" s="53" t="s">
        <v>399</v>
      </c>
      <c r="D564" s="30">
        <f>SUM(E564:H564)</f>
        <v>4622290</v>
      </c>
      <c r="E564" s="30">
        <v>0</v>
      </c>
      <c r="F564" s="30">
        <v>3372072.1</v>
      </c>
      <c r="G564" s="30">
        <v>0</v>
      </c>
      <c r="H564" s="30">
        <v>1250217.8999999999</v>
      </c>
      <c r="I564" s="85">
        <f>SUM(J564:M564)</f>
        <v>4622290</v>
      </c>
      <c r="J564" s="30">
        <v>0</v>
      </c>
      <c r="K564" s="30">
        <v>3372072.1</v>
      </c>
      <c r="L564" s="30">
        <v>0</v>
      </c>
      <c r="M564" s="129">
        <v>1250217.8999999999</v>
      </c>
      <c r="N564" s="30">
        <f>SUM(O564:R564)</f>
        <v>0</v>
      </c>
      <c r="O564" s="30">
        <v>0</v>
      </c>
      <c r="P564" s="30">
        <v>0</v>
      </c>
      <c r="Q564" s="30">
        <v>0</v>
      </c>
      <c r="R564" s="30">
        <v>0</v>
      </c>
      <c r="S564" s="85">
        <f t="shared" si="280"/>
        <v>0</v>
      </c>
      <c r="T564" s="30" t="str">
        <f t="shared" si="281"/>
        <v xml:space="preserve"> </v>
      </c>
      <c r="U564" s="30">
        <f t="shared" si="282"/>
        <v>0</v>
      </c>
      <c r="V564" s="30" t="str">
        <f t="shared" si="283"/>
        <v xml:space="preserve"> </v>
      </c>
      <c r="W564" s="30">
        <f t="shared" si="284"/>
        <v>0</v>
      </c>
      <c r="X564" s="106"/>
      <c r="Y564" s="106"/>
      <c r="Z564" s="106"/>
      <c r="AA564" s="106"/>
      <c r="AB564" s="106"/>
    </row>
    <row r="565" spans="1:28" s="15" customFormat="1" ht="80.099999999999994" customHeight="1" x14ac:dyDescent="0.25">
      <c r="A565" s="1">
        <v>1041</v>
      </c>
      <c r="B565" s="1">
        <v>32001</v>
      </c>
      <c r="C565" s="53" t="s">
        <v>165</v>
      </c>
      <c r="D565" s="30">
        <f>SUM(E565:H565)</f>
        <v>490000</v>
      </c>
      <c r="E565" s="30">
        <v>0</v>
      </c>
      <c r="F565" s="30">
        <v>0</v>
      </c>
      <c r="G565" s="30">
        <v>0</v>
      </c>
      <c r="H565" s="30">
        <v>490000</v>
      </c>
      <c r="I565" s="85">
        <f>SUM(J565:M565)</f>
        <v>490000</v>
      </c>
      <c r="J565" s="30">
        <v>0</v>
      </c>
      <c r="K565" s="30">
        <v>0</v>
      </c>
      <c r="L565" s="30">
        <v>0</v>
      </c>
      <c r="M565" s="129">
        <v>490000</v>
      </c>
      <c r="N565" s="30">
        <f>SUM(O565:R565)</f>
        <v>294862.31</v>
      </c>
      <c r="O565" s="30">
        <v>0</v>
      </c>
      <c r="P565" s="30">
        <v>0</v>
      </c>
      <c r="Q565" s="30">
        <v>0</v>
      </c>
      <c r="R565" s="30">
        <v>294862.31</v>
      </c>
      <c r="S565" s="85">
        <f t="shared" si="280"/>
        <v>60.175981632653063</v>
      </c>
      <c r="T565" s="30" t="str">
        <f t="shared" si="281"/>
        <v xml:space="preserve"> </v>
      </c>
      <c r="U565" s="30" t="str">
        <f t="shared" si="282"/>
        <v xml:space="preserve"> </v>
      </c>
      <c r="V565" s="30" t="str">
        <f t="shared" si="283"/>
        <v xml:space="preserve"> </v>
      </c>
      <c r="W565" s="30">
        <f t="shared" si="284"/>
        <v>60.175981632653063</v>
      </c>
      <c r="X565" s="106"/>
      <c r="Y565" s="106"/>
      <c r="Z565" s="106"/>
      <c r="AA565" s="106"/>
      <c r="AB565" s="106"/>
    </row>
    <row r="566" spans="1:28" s="15" customFormat="1" ht="54.95" customHeight="1" x14ac:dyDescent="0.25">
      <c r="A566" s="1">
        <v>1045</v>
      </c>
      <c r="B566" s="1">
        <v>32001</v>
      </c>
      <c r="C566" s="53" t="s">
        <v>625</v>
      </c>
      <c r="D566" s="30">
        <f>SUM(E566:H566)</f>
        <v>1092146.5</v>
      </c>
      <c r="E566" s="30">
        <f>+E568+E573+E575+E577+E579+E582+E585</f>
        <v>0</v>
      </c>
      <c r="F566" s="30">
        <f>+F568+F573+F575+F577+F579+F582+F585</f>
        <v>1020758.7</v>
      </c>
      <c r="G566" s="30">
        <f>+G568+G573+G575+G577+G579+G582+G585</f>
        <v>71387.8</v>
      </c>
      <c r="H566" s="30">
        <f>+H568+H573+H575+H577+H579+H582+H585</f>
        <v>0</v>
      </c>
      <c r="I566" s="85">
        <f>SUM(J566:M566)</f>
        <v>876239.7</v>
      </c>
      <c r="J566" s="30">
        <f>+J568+J573+J575+J577+J579+J582+J585</f>
        <v>0</v>
      </c>
      <c r="K566" s="30">
        <f>+K568+K573+K575+K577+K579+K582+K585</f>
        <v>781233.4</v>
      </c>
      <c r="L566" s="30">
        <f>+L568+L573+L575+L577+L579+L582+L585</f>
        <v>95006.299999999988</v>
      </c>
      <c r="M566" s="129">
        <f>+M568+M573+M575+M577+M579+M582+M585</f>
        <v>0</v>
      </c>
      <c r="N566" s="30">
        <f>SUM(O566:R566)</f>
        <v>639687.05000000005</v>
      </c>
      <c r="O566" s="30">
        <f>+O568+O573+O575+O577+O579+O582+O585</f>
        <v>0</v>
      </c>
      <c r="P566" s="30">
        <f>+P568+P573+P575+P577+P579+P582+P585</f>
        <v>566859.65</v>
      </c>
      <c r="Q566" s="30">
        <f>+Q568+Q573+Q575+Q577+Q579+Q582+Q585</f>
        <v>72827.399999999994</v>
      </c>
      <c r="R566" s="30">
        <f>+R568+R573+R575+R577+R579+R582+R585</f>
        <v>0</v>
      </c>
      <c r="S566" s="85">
        <f t="shared" si="280"/>
        <v>73.003659843305442</v>
      </c>
      <c r="T566" s="30" t="str">
        <f t="shared" si="281"/>
        <v xml:space="preserve"> </v>
      </c>
      <c r="U566" s="30">
        <f t="shared" si="282"/>
        <v>72.559576945890953</v>
      </c>
      <c r="V566" s="30">
        <f t="shared" si="283"/>
        <v>76.655337593401711</v>
      </c>
      <c r="W566" s="30" t="str">
        <f t="shared" si="284"/>
        <v xml:space="preserve"> </v>
      </c>
      <c r="X566" s="106"/>
      <c r="Y566" s="106"/>
      <c r="Z566" s="106"/>
      <c r="AA566" s="106"/>
      <c r="AB566" s="106"/>
    </row>
    <row r="567" spans="1:28" ht="15" customHeight="1" x14ac:dyDescent="0.25">
      <c r="A567" s="3"/>
      <c r="B567" s="3"/>
      <c r="C567" s="52" t="s">
        <v>624</v>
      </c>
      <c r="D567" s="32"/>
      <c r="E567" s="32"/>
      <c r="F567" s="32"/>
      <c r="G567" s="32"/>
      <c r="H567" s="32"/>
      <c r="I567" s="84"/>
      <c r="J567" s="32"/>
      <c r="K567" s="32"/>
      <c r="L567" s="32"/>
      <c r="M567" s="128"/>
      <c r="N567" s="32"/>
      <c r="O567" s="32"/>
      <c r="P567" s="32"/>
      <c r="Q567" s="32"/>
      <c r="R567" s="32"/>
      <c r="S567" s="84"/>
      <c r="T567" s="32"/>
      <c r="U567" s="32"/>
      <c r="V567" s="32"/>
      <c r="W567" s="32"/>
      <c r="X567" s="106"/>
      <c r="Y567" s="106"/>
      <c r="Z567" s="106"/>
      <c r="AA567" s="106"/>
      <c r="AB567" s="106"/>
    </row>
    <row r="568" spans="1:28" s="46" customFormat="1" ht="22.5" customHeight="1" x14ac:dyDescent="0.25">
      <c r="A568" s="20"/>
      <c r="B568" s="20"/>
      <c r="C568" s="56" t="s">
        <v>166</v>
      </c>
      <c r="D568" s="45">
        <f t="shared" ref="D568:D587" si="290">SUM(E568:H568)</f>
        <v>293992.59999999998</v>
      </c>
      <c r="E568" s="45">
        <f>SUM(E569:E572)</f>
        <v>0</v>
      </c>
      <c r="F568" s="45">
        <f>SUM(F569:F572)</f>
        <v>268774.59999999998</v>
      </c>
      <c r="G568" s="45">
        <f>SUM(G569:G572)</f>
        <v>25218</v>
      </c>
      <c r="H568" s="45">
        <f>SUM(H569:H572)</f>
        <v>0</v>
      </c>
      <c r="I568" s="86">
        <f t="shared" ref="I568:I578" si="291">SUM(J568:M568)</f>
        <v>324345.7</v>
      </c>
      <c r="J568" s="45">
        <f>SUM(J569:J572)</f>
        <v>0</v>
      </c>
      <c r="K568" s="45">
        <f>SUM(K569:K572)</f>
        <v>310677</v>
      </c>
      <c r="L568" s="45">
        <f>SUM(L569:L572)</f>
        <v>13668.699999999999</v>
      </c>
      <c r="M568" s="139">
        <f>SUM(M569:M572)</f>
        <v>0</v>
      </c>
      <c r="N568" s="45">
        <f t="shared" ref="N568:N578" si="292">SUM(O568:R568)</f>
        <v>211838.5</v>
      </c>
      <c r="O568" s="45">
        <f>SUM(O569:O572)</f>
        <v>0</v>
      </c>
      <c r="P568" s="45">
        <f>SUM(P569:P572)</f>
        <v>198251.5</v>
      </c>
      <c r="Q568" s="45">
        <f>SUM(Q569:Q572)</f>
        <v>13587</v>
      </c>
      <c r="R568" s="45">
        <f>SUM(R569:R572)</f>
        <v>0</v>
      </c>
      <c r="S568" s="86">
        <f t="shared" si="280"/>
        <v>65.312566190949966</v>
      </c>
      <c r="T568" s="45" t="str">
        <f t="shared" si="281"/>
        <v xml:space="preserve"> </v>
      </c>
      <c r="U568" s="45">
        <f t="shared" si="282"/>
        <v>63.812737988328713</v>
      </c>
      <c r="V568" s="45">
        <f t="shared" si="283"/>
        <v>99.40228405042177</v>
      </c>
      <c r="W568" s="45" t="str">
        <f t="shared" si="284"/>
        <v xml:space="preserve"> </v>
      </c>
      <c r="X568" s="106"/>
      <c r="Y568" s="106"/>
      <c r="Z568" s="106"/>
      <c r="AA568" s="106"/>
      <c r="AB568" s="106"/>
    </row>
    <row r="569" spans="1:28" s="27" customFormat="1" ht="40.5" customHeight="1" x14ac:dyDescent="0.25">
      <c r="A569" s="160"/>
      <c r="B569" s="160"/>
      <c r="C569" s="55" t="s">
        <v>445</v>
      </c>
      <c r="D569" s="37">
        <f t="shared" si="290"/>
        <v>113320.7</v>
      </c>
      <c r="E569" s="37"/>
      <c r="F569" s="37">
        <v>113320.7</v>
      </c>
      <c r="G569" s="37"/>
      <c r="H569" s="37"/>
      <c r="I569" s="87">
        <f>SUM(J569:M569)</f>
        <v>310864</v>
      </c>
      <c r="J569" s="37"/>
      <c r="K569" s="37">
        <v>310677</v>
      </c>
      <c r="L569" s="37">
        <v>187</v>
      </c>
      <c r="M569" s="140"/>
      <c r="N569" s="37">
        <f>SUM(O569:R569)</f>
        <v>198438.5</v>
      </c>
      <c r="O569" s="37"/>
      <c r="P569" s="37">
        <v>198251.5</v>
      </c>
      <c r="Q569" s="37">
        <v>187</v>
      </c>
      <c r="R569" s="37"/>
      <c r="S569" s="87">
        <f t="shared" si="280"/>
        <v>63.834506407946876</v>
      </c>
      <c r="T569" s="37" t="str">
        <f t="shared" si="281"/>
        <v xml:space="preserve"> </v>
      </c>
      <c r="U569" s="37">
        <f t="shared" si="282"/>
        <v>63.812737988328713</v>
      </c>
      <c r="V569" s="37">
        <f t="shared" si="283"/>
        <v>100</v>
      </c>
      <c r="W569" s="37" t="str">
        <f t="shared" si="284"/>
        <v xml:space="preserve"> </v>
      </c>
      <c r="X569" s="106"/>
      <c r="Y569" s="106"/>
      <c r="Z569" s="106"/>
      <c r="AA569" s="106"/>
      <c r="AB569" s="106"/>
    </row>
    <row r="570" spans="1:28" s="27" customFormat="1" ht="39.950000000000003" customHeight="1" x14ac:dyDescent="0.25">
      <c r="A570" s="160"/>
      <c r="B570" s="160"/>
      <c r="C570" s="55" t="s">
        <v>167</v>
      </c>
      <c r="D570" s="37">
        <f t="shared" si="290"/>
        <v>17317</v>
      </c>
      <c r="E570" s="37"/>
      <c r="F570" s="37"/>
      <c r="G570" s="37">
        <v>17317</v>
      </c>
      <c r="H570" s="37"/>
      <c r="I570" s="87">
        <f>SUM(J570:M570)</f>
        <v>0</v>
      </c>
      <c r="J570" s="37"/>
      <c r="K570" s="37"/>
      <c r="L570" s="37">
        <v>0</v>
      </c>
      <c r="M570" s="140"/>
      <c r="N570" s="37">
        <f>SUM(O570:R570)</f>
        <v>0</v>
      </c>
      <c r="O570" s="37"/>
      <c r="P570" s="37"/>
      <c r="Q570" s="37">
        <v>0</v>
      </c>
      <c r="R570" s="37"/>
      <c r="S570" s="87" t="str">
        <f t="shared" si="280"/>
        <v xml:space="preserve"> </v>
      </c>
      <c r="T570" s="37" t="str">
        <f t="shared" si="281"/>
        <v xml:space="preserve"> </v>
      </c>
      <c r="U570" s="37" t="str">
        <f t="shared" si="282"/>
        <v xml:space="preserve"> </v>
      </c>
      <c r="V570" s="37" t="str">
        <f t="shared" si="283"/>
        <v xml:space="preserve"> </v>
      </c>
      <c r="W570" s="37" t="str">
        <f t="shared" si="284"/>
        <v xml:space="preserve"> </v>
      </c>
      <c r="X570" s="106"/>
      <c r="Y570" s="106"/>
      <c r="Z570" s="106"/>
      <c r="AA570" s="106"/>
      <c r="AB570" s="106"/>
    </row>
    <row r="571" spans="1:28" s="27" customFormat="1" ht="39.950000000000003" customHeight="1" x14ac:dyDescent="0.25">
      <c r="A571" s="160"/>
      <c r="B571" s="160"/>
      <c r="C571" s="55" t="s">
        <v>168</v>
      </c>
      <c r="D571" s="37">
        <f t="shared" si="290"/>
        <v>155453.9</v>
      </c>
      <c r="E571" s="37"/>
      <c r="F571" s="37">
        <v>155453.9</v>
      </c>
      <c r="G571" s="37"/>
      <c r="H571" s="37"/>
      <c r="I571" s="87">
        <f>SUM(J571:M571)</f>
        <v>4750</v>
      </c>
      <c r="J571" s="37"/>
      <c r="K571" s="37">
        <v>0</v>
      </c>
      <c r="L571" s="37">
        <v>4750</v>
      </c>
      <c r="M571" s="140"/>
      <c r="N571" s="37">
        <f>SUM(O571:R571)</f>
        <v>4750</v>
      </c>
      <c r="O571" s="37"/>
      <c r="P571" s="37">
        <v>0</v>
      </c>
      <c r="Q571" s="37">
        <v>4750</v>
      </c>
      <c r="R571" s="37"/>
      <c r="S571" s="87">
        <f t="shared" si="280"/>
        <v>100</v>
      </c>
      <c r="T571" s="37" t="str">
        <f t="shared" si="281"/>
        <v xml:space="preserve"> </v>
      </c>
      <c r="U571" s="37" t="str">
        <f t="shared" si="282"/>
        <v xml:space="preserve"> </v>
      </c>
      <c r="V571" s="37">
        <f t="shared" si="283"/>
        <v>100</v>
      </c>
      <c r="W571" s="37" t="str">
        <f t="shared" si="284"/>
        <v xml:space="preserve"> </v>
      </c>
      <c r="X571" s="106"/>
      <c r="Y571" s="106"/>
      <c r="Z571" s="106"/>
      <c r="AA571" s="106"/>
      <c r="AB571" s="106"/>
    </row>
    <row r="572" spans="1:28" s="27" customFormat="1" ht="39.950000000000003" customHeight="1" x14ac:dyDescent="0.25">
      <c r="A572" s="160"/>
      <c r="B572" s="160"/>
      <c r="C572" s="55" t="s">
        <v>400</v>
      </c>
      <c r="D572" s="37">
        <f t="shared" si="290"/>
        <v>7901</v>
      </c>
      <c r="E572" s="37"/>
      <c r="F572" s="37"/>
      <c r="G572" s="37">
        <v>7901</v>
      </c>
      <c r="H572" s="37"/>
      <c r="I572" s="87">
        <f>SUM(J572:M572)</f>
        <v>8731.6999999999989</v>
      </c>
      <c r="J572" s="37"/>
      <c r="K572" s="37"/>
      <c r="L572" s="37">
        <v>8731.6999999999989</v>
      </c>
      <c r="M572" s="140"/>
      <c r="N572" s="37">
        <f>SUM(O572:R572)</f>
        <v>8650</v>
      </c>
      <c r="O572" s="37"/>
      <c r="P572" s="37"/>
      <c r="Q572" s="37">
        <v>8650</v>
      </c>
      <c r="R572" s="37"/>
      <c r="S572" s="87">
        <f t="shared" si="280"/>
        <v>99.064328824856574</v>
      </c>
      <c r="T572" s="37" t="str">
        <f t="shared" si="281"/>
        <v xml:space="preserve"> </v>
      </c>
      <c r="U572" s="37" t="str">
        <f t="shared" si="282"/>
        <v xml:space="preserve"> </v>
      </c>
      <c r="V572" s="37">
        <f t="shared" si="283"/>
        <v>99.064328824856574</v>
      </c>
      <c r="W572" s="37" t="str">
        <f t="shared" si="284"/>
        <v xml:space="preserve"> </v>
      </c>
      <c r="X572" s="106"/>
      <c r="Y572" s="106"/>
      <c r="Z572" s="106"/>
      <c r="AA572" s="106"/>
      <c r="AB572" s="106"/>
    </row>
    <row r="573" spans="1:28" s="46" customFormat="1" ht="19.5" customHeight="1" x14ac:dyDescent="0.25">
      <c r="A573" s="20"/>
      <c r="B573" s="20"/>
      <c r="C573" s="56" t="s">
        <v>169</v>
      </c>
      <c r="D573" s="45">
        <f t="shared" si="290"/>
        <v>124320</v>
      </c>
      <c r="E573" s="45">
        <f>+E574</f>
        <v>0</v>
      </c>
      <c r="F573" s="45">
        <f>+F574</f>
        <v>124320</v>
      </c>
      <c r="G573" s="45">
        <f>+G574</f>
        <v>0</v>
      </c>
      <c r="H573" s="45">
        <f>+H574</f>
        <v>0</v>
      </c>
      <c r="I573" s="86">
        <f t="shared" si="291"/>
        <v>0</v>
      </c>
      <c r="J573" s="45">
        <f>+J574</f>
        <v>0</v>
      </c>
      <c r="K573" s="45">
        <f>+K574</f>
        <v>0</v>
      </c>
      <c r="L573" s="45">
        <f>+L574</f>
        <v>0</v>
      </c>
      <c r="M573" s="139">
        <f>+M574</f>
        <v>0</v>
      </c>
      <c r="N573" s="45">
        <f t="shared" si="292"/>
        <v>0</v>
      </c>
      <c r="O573" s="45">
        <f>+O574</f>
        <v>0</v>
      </c>
      <c r="P573" s="45">
        <f>+P574</f>
        <v>0</v>
      </c>
      <c r="Q573" s="45">
        <f>+Q574</f>
        <v>0</v>
      </c>
      <c r="R573" s="45">
        <f>+R574</f>
        <v>0</v>
      </c>
      <c r="S573" s="86" t="str">
        <f t="shared" si="280"/>
        <v xml:space="preserve"> </v>
      </c>
      <c r="T573" s="45" t="str">
        <f t="shared" si="281"/>
        <v xml:space="preserve"> </v>
      </c>
      <c r="U573" s="45" t="str">
        <f t="shared" si="282"/>
        <v xml:space="preserve"> </v>
      </c>
      <c r="V573" s="45" t="str">
        <f t="shared" si="283"/>
        <v xml:space="preserve"> </v>
      </c>
      <c r="W573" s="45" t="str">
        <f t="shared" si="284"/>
        <v xml:space="preserve"> </v>
      </c>
      <c r="X573" s="106"/>
      <c r="Y573" s="106"/>
      <c r="Z573" s="106"/>
      <c r="AA573" s="106"/>
      <c r="AB573" s="106"/>
    </row>
    <row r="574" spans="1:28" s="27" customFormat="1" ht="39.75" customHeight="1" x14ac:dyDescent="0.25">
      <c r="A574" s="107"/>
      <c r="B574" s="107"/>
      <c r="C574" s="55" t="s">
        <v>170</v>
      </c>
      <c r="D574" s="37">
        <f t="shared" si="290"/>
        <v>124320</v>
      </c>
      <c r="E574" s="37"/>
      <c r="F574" s="37">
        <v>124320</v>
      </c>
      <c r="G574" s="37"/>
      <c r="H574" s="37"/>
      <c r="I574" s="87">
        <f t="shared" si="291"/>
        <v>0</v>
      </c>
      <c r="J574" s="37"/>
      <c r="K574" s="37">
        <v>0</v>
      </c>
      <c r="L574" s="37"/>
      <c r="M574" s="140"/>
      <c r="N574" s="37">
        <f t="shared" si="292"/>
        <v>0</v>
      </c>
      <c r="O574" s="37"/>
      <c r="P574" s="37">
        <v>0</v>
      </c>
      <c r="Q574" s="37"/>
      <c r="R574" s="37"/>
      <c r="S574" s="87" t="str">
        <f t="shared" si="280"/>
        <v xml:space="preserve"> </v>
      </c>
      <c r="T574" s="37" t="str">
        <f t="shared" si="281"/>
        <v xml:space="preserve"> </v>
      </c>
      <c r="U574" s="37" t="str">
        <f t="shared" si="282"/>
        <v xml:space="preserve"> </v>
      </c>
      <c r="V574" s="37" t="str">
        <f t="shared" si="283"/>
        <v xml:space="preserve"> </v>
      </c>
      <c r="W574" s="37" t="str">
        <f t="shared" si="284"/>
        <v xml:space="preserve"> </v>
      </c>
      <c r="X574" s="106"/>
      <c r="Y574" s="106"/>
      <c r="Z574" s="106"/>
      <c r="AA574" s="106"/>
      <c r="AB574" s="106"/>
    </row>
    <row r="575" spans="1:28" s="46" customFormat="1" ht="19.5" customHeight="1" x14ac:dyDescent="0.25">
      <c r="A575" s="20"/>
      <c r="B575" s="20"/>
      <c r="C575" s="56" t="s">
        <v>173</v>
      </c>
      <c r="D575" s="45">
        <f>SUM(E575:H575)</f>
        <v>103096.59999999999</v>
      </c>
      <c r="E575" s="45">
        <f>+E576</f>
        <v>0</v>
      </c>
      <c r="F575" s="45">
        <f>+F576</f>
        <v>103096.59999999999</v>
      </c>
      <c r="G575" s="45">
        <f>+G576</f>
        <v>0</v>
      </c>
      <c r="H575" s="45">
        <f>+H576</f>
        <v>0</v>
      </c>
      <c r="I575" s="86">
        <f>SUM(J575:M575)</f>
        <v>50000</v>
      </c>
      <c r="J575" s="45">
        <f>+J576</f>
        <v>0</v>
      </c>
      <c r="K575" s="45">
        <f>+K576</f>
        <v>50000</v>
      </c>
      <c r="L575" s="45">
        <f>+L576</f>
        <v>0</v>
      </c>
      <c r="M575" s="139">
        <f>+M576</f>
        <v>0</v>
      </c>
      <c r="N575" s="45">
        <f>SUM(O575:R575)</f>
        <v>0</v>
      </c>
      <c r="O575" s="45">
        <f>+O576</f>
        <v>0</v>
      </c>
      <c r="P575" s="45">
        <f>+P576</f>
        <v>0</v>
      </c>
      <c r="Q575" s="45">
        <f>+Q576</f>
        <v>0</v>
      </c>
      <c r="R575" s="45">
        <f>+R576</f>
        <v>0</v>
      </c>
      <c r="S575" s="86">
        <f t="shared" si="280"/>
        <v>0</v>
      </c>
      <c r="T575" s="45" t="str">
        <f t="shared" si="281"/>
        <v xml:space="preserve"> </v>
      </c>
      <c r="U575" s="45">
        <f t="shared" si="282"/>
        <v>0</v>
      </c>
      <c r="V575" s="45" t="str">
        <f t="shared" si="283"/>
        <v xml:space="preserve"> </v>
      </c>
      <c r="W575" s="45" t="str">
        <f t="shared" si="284"/>
        <v xml:space="preserve"> </v>
      </c>
      <c r="X575" s="106"/>
      <c r="Y575" s="106"/>
      <c r="Z575" s="106"/>
      <c r="AA575" s="106"/>
      <c r="AB575" s="106"/>
    </row>
    <row r="576" spans="1:28" s="27" customFormat="1" ht="26.25" customHeight="1" x14ac:dyDescent="0.25">
      <c r="A576" s="107"/>
      <c r="B576" s="107"/>
      <c r="C576" s="55" t="s">
        <v>174</v>
      </c>
      <c r="D576" s="37">
        <f>SUM(E576:H576)</f>
        <v>103096.59999999999</v>
      </c>
      <c r="E576" s="37"/>
      <c r="F576" s="37">
        <v>103096.59999999999</v>
      </c>
      <c r="G576" s="37"/>
      <c r="H576" s="37"/>
      <c r="I576" s="87">
        <f>SUM(J576:M576)</f>
        <v>50000</v>
      </c>
      <c r="J576" s="37"/>
      <c r="K576" s="37">
        <v>50000</v>
      </c>
      <c r="L576" s="37"/>
      <c r="M576" s="140"/>
      <c r="N576" s="37">
        <f>SUM(O576:R576)</f>
        <v>0</v>
      </c>
      <c r="O576" s="37"/>
      <c r="P576" s="37">
        <v>0</v>
      </c>
      <c r="Q576" s="37"/>
      <c r="R576" s="37"/>
      <c r="S576" s="87">
        <f t="shared" si="280"/>
        <v>0</v>
      </c>
      <c r="T576" s="37" t="str">
        <f t="shared" si="281"/>
        <v xml:space="preserve"> </v>
      </c>
      <c r="U576" s="37">
        <f t="shared" si="282"/>
        <v>0</v>
      </c>
      <c r="V576" s="37" t="str">
        <f t="shared" si="283"/>
        <v xml:space="preserve"> </v>
      </c>
      <c r="W576" s="37" t="str">
        <f t="shared" si="284"/>
        <v xml:space="preserve"> </v>
      </c>
      <c r="X576" s="106"/>
      <c r="Y576" s="106"/>
      <c r="Z576" s="106"/>
      <c r="AA576" s="106"/>
      <c r="AB576" s="106"/>
    </row>
    <row r="577" spans="1:28" s="46" customFormat="1" ht="25.5" customHeight="1" x14ac:dyDescent="0.25">
      <c r="A577" s="20"/>
      <c r="B577" s="20"/>
      <c r="C577" s="56" t="s">
        <v>626</v>
      </c>
      <c r="D577" s="45">
        <f t="shared" si="290"/>
        <v>136895.40000000002</v>
      </c>
      <c r="E577" s="45">
        <f>SUM(E578:E578)</f>
        <v>0</v>
      </c>
      <c r="F577" s="45">
        <f>SUM(F578:F578)</f>
        <v>136895.40000000002</v>
      </c>
      <c r="G577" s="45">
        <f>SUM(G578:G578)</f>
        <v>0</v>
      </c>
      <c r="H577" s="45">
        <f>SUM(H578:H578)</f>
        <v>0</v>
      </c>
      <c r="I577" s="86">
        <f t="shared" si="291"/>
        <v>292463.8</v>
      </c>
      <c r="J577" s="45">
        <f>SUM(J578:J578)</f>
        <v>0</v>
      </c>
      <c r="K577" s="45">
        <f>SUM(K578:K578)</f>
        <v>292463.8</v>
      </c>
      <c r="L577" s="45">
        <f>SUM(L578:L578)</f>
        <v>0</v>
      </c>
      <c r="M577" s="139">
        <f>SUM(M578:M578)</f>
        <v>0</v>
      </c>
      <c r="N577" s="45">
        <f t="shared" si="292"/>
        <v>292458.40000000002</v>
      </c>
      <c r="O577" s="45">
        <f>SUM(O578:O578)</f>
        <v>0</v>
      </c>
      <c r="P577" s="45">
        <f>SUM(P578:P578)</f>
        <v>292458.40000000002</v>
      </c>
      <c r="Q577" s="45">
        <f>SUM(Q578:Q578)</f>
        <v>0</v>
      </c>
      <c r="R577" s="45">
        <f>SUM(R578:R578)</f>
        <v>0</v>
      </c>
      <c r="S577" s="86">
        <f t="shared" si="280"/>
        <v>99.99815361764432</v>
      </c>
      <c r="T577" s="45" t="str">
        <f t="shared" si="281"/>
        <v xml:space="preserve"> </v>
      </c>
      <c r="U577" s="45">
        <f t="shared" si="282"/>
        <v>99.99815361764432</v>
      </c>
      <c r="V577" s="45" t="str">
        <f t="shared" si="283"/>
        <v xml:space="preserve"> </v>
      </c>
      <c r="W577" s="45" t="str">
        <f t="shared" si="284"/>
        <v xml:space="preserve"> </v>
      </c>
      <c r="X577" s="106"/>
      <c r="Y577" s="106"/>
      <c r="Z577" s="106"/>
      <c r="AA577" s="106"/>
      <c r="AB577" s="106"/>
    </row>
    <row r="578" spans="1:28" s="27" customFormat="1" ht="57.75" customHeight="1" x14ac:dyDescent="0.25">
      <c r="A578" s="107"/>
      <c r="B578" s="107"/>
      <c r="C578" s="55" t="s">
        <v>176</v>
      </c>
      <c r="D578" s="37">
        <f t="shared" si="290"/>
        <v>136895.40000000002</v>
      </c>
      <c r="E578" s="37"/>
      <c r="F578" s="37">
        <v>136895.40000000002</v>
      </c>
      <c r="G578" s="37"/>
      <c r="H578" s="37"/>
      <c r="I578" s="87">
        <f t="shared" si="291"/>
        <v>292463.8</v>
      </c>
      <c r="J578" s="37"/>
      <c r="K578" s="37">
        <v>292463.8</v>
      </c>
      <c r="L578" s="37"/>
      <c r="M578" s="140"/>
      <c r="N578" s="37">
        <f t="shared" si="292"/>
        <v>292458.40000000002</v>
      </c>
      <c r="O578" s="37"/>
      <c r="P578" s="37">
        <v>292458.40000000002</v>
      </c>
      <c r="Q578" s="37"/>
      <c r="R578" s="37"/>
      <c r="S578" s="87">
        <f t="shared" si="280"/>
        <v>99.99815361764432</v>
      </c>
      <c r="T578" s="37" t="str">
        <f t="shared" si="281"/>
        <v xml:space="preserve"> </v>
      </c>
      <c r="U578" s="37">
        <f t="shared" si="282"/>
        <v>99.99815361764432</v>
      </c>
      <c r="V578" s="37" t="str">
        <f t="shared" si="283"/>
        <v xml:space="preserve"> </v>
      </c>
      <c r="W578" s="37" t="str">
        <f t="shared" si="284"/>
        <v xml:space="preserve"> </v>
      </c>
      <c r="X578" s="106"/>
      <c r="Y578" s="106"/>
      <c r="Z578" s="106"/>
      <c r="AA578" s="106"/>
      <c r="AB578" s="106"/>
    </row>
    <row r="579" spans="1:28" s="46" customFormat="1" ht="22.5" customHeight="1" x14ac:dyDescent="0.25">
      <c r="A579" s="20"/>
      <c r="B579" s="20"/>
      <c r="C579" s="56" t="s">
        <v>627</v>
      </c>
      <c r="D579" s="45">
        <f t="shared" si="290"/>
        <v>285101</v>
      </c>
      <c r="E579" s="45">
        <f>SUM(E580:E581)</f>
        <v>0</v>
      </c>
      <c r="F579" s="45">
        <f>SUM(F580:F581)</f>
        <v>283203.59999999998</v>
      </c>
      <c r="G579" s="45">
        <f>SUM(G580:G581)</f>
        <v>1897.4</v>
      </c>
      <c r="H579" s="45">
        <f>SUM(H580:H581)</f>
        <v>0</v>
      </c>
      <c r="I579" s="86">
        <f t="shared" ref="I579:I587" si="293">SUM(J579:M579)</f>
        <v>86601.600000000006</v>
      </c>
      <c r="J579" s="45">
        <f>SUM(J580:J581)</f>
        <v>0</v>
      </c>
      <c r="K579" s="45">
        <f>SUM(K580:K581)</f>
        <v>78092.600000000006</v>
      </c>
      <c r="L579" s="45">
        <f>SUM(L580:L581)</f>
        <v>8509</v>
      </c>
      <c r="M579" s="139">
        <f>SUM(M580:M581)</f>
        <v>0</v>
      </c>
      <c r="N579" s="45">
        <f>SUM(O579:R579)</f>
        <v>82049.75</v>
      </c>
      <c r="O579" s="45">
        <f>SUM(O580:O581)</f>
        <v>0</v>
      </c>
      <c r="P579" s="45">
        <f>SUM(P580:P581)</f>
        <v>76149.75</v>
      </c>
      <c r="Q579" s="45">
        <f>SUM(Q580:Q581)</f>
        <v>5900</v>
      </c>
      <c r="R579" s="45">
        <f>SUM(R580:R581)</f>
        <v>0</v>
      </c>
      <c r="S579" s="86">
        <f t="shared" si="280"/>
        <v>94.743919280937064</v>
      </c>
      <c r="T579" s="45" t="str">
        <f t="shared" si="281"/>
        <v xml:space="preserve"> </v>
      </c>
      <c r="U579" s="45">
        <f t="shared" si="282"/>
        <v>97.512120226500329</v>
      </c>
      <c r="V579" s="45">
        <f t="shared" si="283"/>
        <v>69.338347631919135</v>
      </c>
      <c r="W579" s="45" t="str">
        <f t="shared" si="284"/>
        <v xml:space="preserve"> </v>
      </c>
      <c r="X579" s="106"/>
      <c r="Y579" s="106"/>
      <c r="Z579" s="106"/>
      <c r="AA579" s="106"/>
      <c r="AB579" s="106"/>
    </row>
    <row r="580" spans="1:28" s="27" customFormat="1" ht="57.75" customHeight="1" x14ac:dyDescent="0.25">
      <c r="A580" s="107"/>
      <c r="B580" s="107"/>
      <c r="C580" s="55" t="s">
        <v>628</v>
      </c>
      <c r="D580" s="37">
        <f t="shared" si="290"/>
        <v>283203.59999999998</v>
      </c>
      <c r="E580" s="37"/>
      <c r="F580" s="37">
        <v>283203.59999999998</v>
      </c>
      <c r="G580" s="37"/>
      <c r="H580" s="37"/>
      <c r="I580" s="87">
        <f t="shared" si="293"/>
        <v>83992.6</v>
      </c>
      <c r="J580" s="37"/>
      <c r="K580" s="37">
        <v>78092.600000000006</v>
      </c>
      <c r="L580" s="37">
        <v>5900</v>
      </c>
      <c r="M580" s="140"/>
      <c r="N580" s="37">
        <f>SUM(O580:R580)</f>
        <v>82049.75</v>
      </c>
      <c r="O580" s="37"/>
      <c r="P580" s="37">
        <v>76149.75</v>
      </c>
      <c r="Q580" s="37">
        <v>5900</v>
      </c>
      <c r="R580" s="37"/>
      <c r="S580" s="87">
        <f t="shared" si="280"/>
        <v>97.686879558437283</v>
      </c>
      <c r="T580" s="37" t="str">
        <f t="shared" si="281"/>
        <v xml:space="preserve"> </v>
      </c>
      <c r="U580" s="37">
        <f t="shared" si="282"/>
        <v>97.512120226500329</v>
      </c>
      <c r="V580" s="37">
        <f t="shared" si="283"/>
        <v>100</v>
      </c>
      <c r="W580" s="37" t="str">
        <f t="shared" si="284"/>
        <v xml:space="preserve"> </v>
      </c>
      <c r="X580" s="106"/>
      <c r="Y580" s="106"/>
      <c r="Z580" s="106"/>
      <c r="AA580" s="106"/>
      <c r="AB580" s="106"/>
    </row>
    <row r="581" spans="1:28" s="27" customFormat="1" ht="39.950000000000003" customHeight="1" x14ac:dyDescent="0.25">
      <c r="A581" s="107"/>
      <c r="B581" s="107"/>
      <c r="C581" s="55" t="s">
        <v>401</v>
      </c>
      <c r="D581" s="37">
        <f t="shared" si="290"/>
        <v>1897.4</v>
      </c>
      <c r="E581" s="37"/>
      <c r="F581" s="37"/>
      <c r="G581" s="37">
        <v>1897.4</v>
      </c>
      <c r="H581" s="37"/>
      <c r="I581" s="87">
        <f t="shared" si="293"/>
        <v>2609</v>
      </c>
      <c r="J581" s="37"/>
      <c r="K581" s="37"/>
      <c r="L581" s="37">
        <v>2609</v>
      </c>
      <c r="M581" s="140"/>
      <c r="N581" s="37">
        <f>SUM(O581:R581)</f>
        <v>0</v>
      </c>
      <c r="O581" s="37"/>
      <c r="P581" s="37"/>
      <c r="Q581" s="37">
        <v>0</v>
      </c>
      <c r="R581" s="37"/>
      <c r="S581" s="87">
        <f t="shared" si="280"/>
        <v>0</v>
      </c>
      <c r="T581" s="37" t="str">
        <f t="shared" si="281"/>
        <v xml:space="preserve"> </v>
      </c>
      <c r="U581" s="37" t="str">
        <f t="shared" si="282"/>
        <v xml:space="preserve"> </v>
      </c>
      <c r="V581" s="37">
        <f t="shared" si="283"/>
        <v>0</v>
      </c>
      <c r="W581" s="37" t="str">
        <f t="shared" si="284"/>
        <v xml:space="preserve"> </v>
      </c>
      <c r="X581" s="106"/>
      <c r="Y581" s="106"/>
      <c r="Z581" s="106"/>
      <c r="AA581" s="106"/>
      <c r="AB581" s="106"/>
    </row>
    <row r="582" spans="1:28" s="46" customFormat="1" ht="16.5" customHeight="1" x14ac:dyDescent="0.25">
      <c r="A582" s="20"/>
      <c r="B582" s="20"/>
      <c r="C582" s="56" t="s">
        <v>178</v>
      </c>
      <c r="D582" s="45">
        <f t="shared" si="290"/>
        <v>120132.7</v>
      </c>
      <c r="E582" s="45">
        <f>SUM(E583:E584)</f>
        <v>0</v>
      </c>
      <c r="F582" s="45">
        <f>SUM(F583:F584)</f>
        <v>104468.5</v>
      </c>
      <c r="G582" s="45">
        <f>SUM(G583:G584)</f>
        <v>15664.2</v>
      </c>
      <c r="H582" s="45">
        <f>SUM(H583:H584)</f>
        <v>0</v>
      </c>
      <c r="I582" s="86">
        <f t="shared" si="293"/>
        <v>82777</v>
      </c>
      <c r="J582" s="45">
        <f t="shared" ref="J582:Q582" si="294">SUM(J583:J584)</f>
        <v>0</v>
      </c>
      <c r="K582" s="45">
        <f t="shared" si="294"/>
        <v>50000</v>
      </c>
      <c r="L582" s="45">
        <f t="shared" si="294"/>
        <v>32777</v>
      </c>
      <c r="M582" s="139">
        <f t="shared" si="294"/>
        <v>0</v>
      </c>
      <c r="N582" s="45">
        <f t="shared" si="294"/>
        <v>18340.400000000001</v>
      </c>
      <c r="O582" s="45">
        <f t="shared" si="294"/>
        <v>0</v>
      </c>
      <c r="P582" s="45">
        <f t="shared" si="294"/>
        <v>0</v>
      </c>
      <c r="Q582" s="45">
        <f t="shared" si="294"/>
        <v>18340.400000000001</v>
      </c>
      <c r="R582" s="45">
        <f>+R583</f>
        <v>0</v>
      </c>
      <c r="S582" s="86">
        <f t="shared" si="280"/>
        <v>22.156396100366045</v>
      </c>
      <c r="T582" s="45" t="str">
        <f t="shared" si="281"/>
        <v xml:space="preserve"> </v>
      </c>
      <c r="U582" s="45">
        <f t="shared" si="282"/>
        <v>0</v>
      </c>
      <c r="V582" s="45">
        <f t="shared" si="283"/>
        <v>55.955090459773629</v>
      </c>
      <c r="W582" s="45" t="str">
        <f t="shared" si="284"/>
        <v xml:space="preserve"> </v>
      </c>
      <c r="X582" s="106"/>
      <c r="Y582" s="106"/>
      <c r="Z582" s="106"/>
      <c r="AA582" s="106"/>
      <c r="AB582" s="106"/>
    </row>
    <row r="583" spans="1:28" s="27" customFormat="1" ht="20.100000000000001" customHeight="1" x14ac:dyDescent="0.25">
      <c r="A583" s="107"/>
      <c r="B583" s="107"/>
      <c r="C583" s="55" t="s">
        <v>629</v>
      </c>
      <c r="D583" s="37">
        <f t="shared" si="290"/>
        <v>15664.2</v>
      </c>
      <c r="E583" s="37"/>
      <c r="F583" s="37"/>
      <c r="G583" s="37">
        <v>15664.2</v>
      </c>
      <c r="H583" s="37"/>
      <c r="I583" s="87">
        <f t="shared" si="293"/>
        <v>17486.599999999999</v>
      </c>
      <c r="J583" s="37"/>
      <c r="K583" s="37"/>
      <c r="L583" s="37">
        <v>17486.599999999999</v>
      </c>
      <c r="M583" s="140"/>
      <c r="N583" s="37">
        <f t="shared" ref="N583:N588" si="295">SUM(O583:R583)</f>
        <v>17210</v>
      </c>
      <c r="O583" s="37"/>
      <c r="P583" s="37"/>
      <c r="Q583" s="37">
        <v>17210</v>
      </c>
      <c r="R583" s="37"/>
      <c r="S583" s="87">
        <f t="shared" si="280"/>
        <v>98.418217377877923</v>
      </c>
      <c r="T583" s="37" t="str">
        <f t="shared" si="281"/>
        <v xml:space="preserve"> </v>
      </c>
      <c r="U583" s="37" t="str">
        <f t="shared" si="282"/>
        <v xml:space="preserve"> </v>
      </c>
      <c r="V583" s="37">
        <f t="shared" si="283"/>
        <v>98.418217377877923</v>
      </c>
      <c r="W583" s="37" t="str">
        <f t="shared" si="284"/>
        <v xml:space="preserve"> </v>
      </c>
      <c r="X583" s="106"/>
      <c r="Y583" s="106"/>
      <c r="Z583" s="106"/>
      <c r="AA583" s="106"/>
      <c r="AB583" s="106"/>
    </row>
    <row r="584" spans="1:28" s="27" customFormat="1" ht="20.100000000000001" customHeight="1" x14ac:dyDescent="0.25">
      <c r="A584" s="107"/>
      <c r="B584" s="107"/>
      <c r="C584" s="55" t="s">
        <v>179</v>
      </c>
      <c r="D584" s="37">
        <f t="shared" si="290"/>
        <v>104468.5</v>
      </c>
      <c r="E584" s="37"/>
      <c r="F584" s="37">
        <v>104468.5</v>
      </c>
      <c r="G584" s="37"/>
      <c r="H584" s="37"/>
      <c r="I584" s="87">
        <f t="shared" si="293"/>
        <v>65290.400000000001</v>
      </c>
      <c r="J584" s="37"/>
      <c r="K584" s="37">
        <v>50000</v>
      </c>
      <c r="L584" s="37">
        <v>15290.4</v>
      </c>
      <c r="M584" s="140"/>
      <c r="N584" s="37">
        <f t="shared" si="295"/>
        <v>1130.4000000000001</v>
      </c>
      <c r="O584" s="37"/>
      <c r="P584" s="37">
        <v>0</v>
      </c>
      <c r="Q584" s="37">
        <v>1130.4000000000001</v>
      </c>
      <c r="R584" s="37"/>
      <c r="S584" s="87">
        <f t="shared" si="280"/>
        <v>1.731341820543296</v>
      </c>
      <c r="T584" s="37" t="str">
        <f t="shared" si="281"/>
        <v xml:space="preserve"> </v>
      </c>
      <c r="U584" s="37">
        <f t="shared" si="282"/>
        <v>0</v>
      </c>
      <c r="V584" s="37">
        <f t="shared" si="283"/>
        <v>7.3928739601318485</v>
      </c>
      <c r="W584" s="37" t="str">
        <f t="shared" si="284"/>
        <v xml:space="preserve"> </v>
      </c>
      <c r="X584" s="106"/>
      <c r="Y584" s="106"/>
      <c r="Z584" s="106"/>
      <c r="AA584" s="106"/>
      <c r="AB584" s="106"/>
    </row>
    <row r="585" spans="1:28" s="46" customFormat="1" ht="20.100000000000001" customHeight="1" x14ac:dyDescent="0.25">
      <c r="A585" s="20"/>
      <c r="B585" s="20"/>
      <c r="C585" s="56" t="s">
        <v>195</v>
      </c>
      <c r="D585" s="45">
        <f t="shared" si="290"/>
        <v>28608.199999999997</v>
      </c>
      <c r="E585" s="45">
        <f>SUM(E586:E586)</f>
        <v>0</v>
      </c>
      <c r="F585" s="45">
        <f>SUM(F586:F586)</f>
        <v>0</v>
      </c>
      <c r="G585" s="45">
        <f>SUM(G586:G586)</f>
        <v>28608.199999999997</v>
      </c>
      <c r="H585" s="45">
        <f>SUM(H586:H586)</f>
        <v>0</v>
      </c>
      <c r="I585" s="86">
        <f t="shared" si="293"/>
        <v>40051.599999999999</v>
      </c>
      <c r="J585" s="45">
        <f>SUM(J586:J586)</f>
        <v>0</v>
      </c>
      <c r="K585" s="45">
        <f>SUM(K586:K586)</f>
        <v>0</v>
      </c>
      <c r="L585" s="45">
        <f>SUM(L586:L586)</f>
        <v>40051.599999999999</v>
      </c>
      <c r="M585" s="139">
        <f>SUM(M586:M586)</f>
        <v>0</v>
      </c>
      <c r="N585" s="45">
        <f t="shared" si="295"/>
        <v>35000</v>
      </c>
      <c r="O585" s="45">
        <f>SUM(O586:O586)</f>
        <v>0</v>
      </c>
      <c r="P585" s="45">
        <f>SUM(P586:P586)</f>
        <v>0</v>
      </c>
      <c r="Q585" s="45">
        <f>SUM(Q586:Q586)</f>
        <v>35000</v>
      </c>
      <c r="R585" s="45">
        <f>SUM(R586:R586)</f>
        <v>0</v>
      </c>
      <c r="S585" s="86">
        <f t="shared" si="280"/>
        <v>87.387270421156714</v>
      </c>
      <c r="T585" s="45" t="str">
        <f t="shared" si="281"/>
        <v xml:space="preserve"> </v>
      </c>
      <c r="U585" s="45" t="str">
        <f t="shared" si="282"/>
        <v xml:space="preserve"> </v>
      </c>
      <c r="V585" s="45">
        <f t="shared" si="283"/>
        <v>87.387270421156714</v>
      </c>
      <c r="W585" s="45" t="str">
        <f t="shared" si="284"/>
        <v xml:space="preserve"> </v>
      </c>
      <c r="X585" s="106"/>
      <c r="Y585" s="106"/>
      <c r="Z585" s="106"/>
      <c r="AA585" s="106"/>
      <c r="AB585" s="106"/>
    </row>
    <row r="586" spans="1:28" s="27" customFormat="1" ht="42.75" customHeight="1" x14ac:dyDescent="0.25">
      <c r="A586" s="107"/>
      <c r="B586" s="107"/>
      <c r="C586" s="55" t="s">
        <v>402</v>
      </c>
      <c r="D586" s="37">
        <f t="shared" si="290"/>
        <v>28608.199999999997</v>
      </c>
      <c r="E586" s="37"/>
      <c r="F586" s="37"/>
      <c r="G586" s="37">
        <v>28608.199999999997</v>
      </c>
      <c r="H586" s="37"/>
      <c r="I586" s="87">
        <f t="shared" si="293"/>
        <v>40051.599999999999</v>
      </c>
      <c r="J586" s="37"/>
      <c r="K586" s="37"/>
      <c r="L586" s="37">
        <v>40051.599999999999</v>
      </c>
      <c r="M586" s="140"/>
      <c r="N586" s="37">
        <f t="shared" si="295"/>
        <v>35000</v>
      </c>
      <c r="O586" s="37"/>
      <c r="P586" s="37"/>
      <c r="Q586" s="37">
        <v>35000</v>
      </c>
      <c r="R586" s="37"/>
      <c r="S586" s="87">
        <f t="shared" si="280"/>
        <v>87.387270421156714</v>
      </c>
      <c r="T586" s="37" t="str">
        <f t="shared" si="281"/>
        <v xml:space="preserve"> </v>
      </c>
      <c r="U586" s="37" t="str">
        <f t="shared" si="282"/>
        <v xml:space="preserve"> </v>
      </c>
      <c r="V586" s="37">
        <f t="shared" si="283"/>
        <v>87.387270421156714</v>
      </c>
      <c r="W586" s="37" t="str">
        <f t="shared" si="284"/>
        <v xml:space="preserve"> </v>
      </c>
      <c r="X586" s="106"/>
      <c r="Y586" s="106"/>
      <c r="Z586" s="106"/>
      <c r="AA586" s="106"/>
      <c r="AB586" s="106"/>
    </row>
    <row r="587" spans="1:28" s="15" customFormat="1" ht="80.099999999999994" customHeight="1" x14ac:dyDescent="0.25">
      <c r="A587" s="1">
        <v>1045</v>
      </c>
      <c r="B587" s="1">
        <v>32004</v>
      </c>
      <c r="C587" s="53" t="s">
        <v>630</v>
      </c>
      <c r="D587" s="30">
        <f t="shared" si="290"/>
        <v>184863.9</v>
      </c>
      <c r="E587" s="30">
        <v>0</v>
      </c>
      <c r="F587" s="30">
        <v>0</v>
      </c>
      <c r="G587" s="30">
        <v>0</v>
      </c>
      <c r="H587" s="30">
        <v>184863.9</v>
      </c>
      <c r="I587" s="85">
        <f t="shared" si="293"/>
        <v>184863.9</v>
      </c>
      <c r="J587" s="30">
        <v>0</v>
      </c>
      <c r="K587" s="30">
        <v>0</v>
      </c>
      <c r="L587" s="30">
        <v>0</v>
      </c>
      <c r="M587" s="129">
        <v>184863.9</v>
      </c>
      <c r="N587" s="30">
        <f t="shared" si="295"/>
        <v>114175.37</v>
      </c>
      <c r="O587" s="30">
        <v>0</v>
      </c>
      <c r="P587" s="30">
        <v>0</v>
      </c>
      <c r="Q587" s="30">
        <v>0</v>
      </c>
      <c r="R587" s="30">
        <v>114175.37</v>
      </c>
      <c r="S587" s="85">
        <f t="shared" si="280"/>
        <v>61.761852909086087</v>
      </c>
      <c r="T587" s="30" t="str">
        <f t="shared" si="281"/>
        <v xml:space="preserve"> </v>
      </c>
      <c r="U587" s="30" t="str">
        <f t="shared" si="282"/>
        <v xml:space="preserve"> </v>
      </c>
      <c r="V587" s="30" t="str">
        <f t="shared" si="283"/>
        <v xml:space="preserve"> </v>
      </c>
      <c r="W587" s="30">
        <f t="shared" si="284"/>
        <v>61.761852909086087</v>
      </c>
      <c r="X587" s="106"/>
      <c r="Y587" s="106"/>
      <c r="Z587" s="106"/>
      <c r="AA587" s="106"/>
      <c r="AB587" s="106"/>
    </row>
    <row r="588" spans="1:28" s="15" customFormat="1" ht="54.95" customHeight="1" x14ac:dyDescent="0.25">
      <c r="A588" s="1">
        <v>1045</v>
      </c>
      <c r="B588" s="1">
        <v>32005</v>
      </c>
      <c r="C588" s="53" t="s">
        <v>631</v>
      </c>
      <c r="D588" s="30">
        <f>SUM(E588:H588)</f>
        <v>997811.4</v>
      </c>
      <c r="E588" s="30">
        <f>+E590+E592+E594+E596+E598+E600</f>
        <v>952467.3</v>
      </c>
      <c r="F588" s="30">
        <f>+F590+F592+F594+F596+F598+F600</f>
        <v>0</v>
      </c>
      <c r="G588" s="30">
        <f>+G590+G592+G594+G596+G598+G600</f>
        <v>45344.1</v>
      </c>
      <c r="H588" s="30">
        <f>+H590+H592+H594+H596+H598+H600</f>
        <v>0</v>
      </c>
      <c r="I588" s="85">
        <f>SUM(J588:M588)</f>
        <v>588800.1</v>
      </c>
      <c r="J588" s="30">
        <f>+J590+J592+J594+J596+J598+J600</f>
        <v>502713.9</v>
      </c>
      <c r="K588" s="30">
        <f>+K590+K592+K594+K596+K598+K600</f>
        <v>0</v>
      </c>
      <c r="L588" s="30">
        <f>+L590+L592+L594+L596+L598+L600</f>
        <v>86086.2</v>
      </c>
      <c r="M588" s="129">
        <f>+M590+M592+M594+M596+M598+M600</f>
        <v>0</v>
      </c>
      <c r="N588" s="30">
        <f t="shared" si="295"/>
        <v>458690.79000000004</v>
      </c>
      <c r="O588" s="30">
        <f>+O590+O592+O594+O596+O598+O600</f>
        <v>449490.79000000004</v>
      </c>
      <c r="P588" s="30">
        <f>+P590+P592+P594+P596+P598+P600</f>
        <v>0</v>
      </c>
      <c r="Q588" s="30">
        <f>+Q590+Q592+Q594+Q596+Q598+Q600</f>
        <v>9200</v>
      </c>
      <c r="R588" s="30">
        <f>+R590+R592+R594+R596+R598+R600</f>
        <v>0</v>
      </c>
      <c r="S588" s="85">
        <f t="shared" si="280"/>
        <v>77.902634527405837</v>
      </c>
      <c r="T588" s="30">
        <f t="shared" si="281"/>
        <v>89.412842970922441</v>
      </c>
      <c r="U588" s="30" t="str">
        <f t="shared" si="282"/>
        <v xml:space="preserve"> </v>
      </c>
      <c r="V588" s="30">
        <f t="shared" si="283"/>
        <v>10.68696260260065</v>
      </c>
      <c r="W588" s="30" t="str">
        <f t="shared" si="284"/>
        <v xml:space="preserve"> </v>
      </c>
      <c r="X588" s="106"/>
      <c r="Y588" s="106"/>
      <c r="Z588" s="106"/>
      <c r="AA588" s="106"/>
      <c r="AB588" s="106"/>
    </row>
    <row r="589" spans="1:28" ht="15" customHeight="1" x14ac:dyDescent="0.25">
      <c r="A589" s="3"/>
      <c r="B589" s="3"/>
      <c r="C589" s="52" t="s">
        <v>624</v>
      </c>
      <c r="D589" s="32"/>
      <c r="E589" s="32"/>
      <c r="F589" s="32"/>
      <c r="G589" s="32"/>
      <c r="H589" s="32"/>
      <c r="I589" s="84"/>
      <c r="J589" s="32"/>
      <c r="K589" s="32"/>
      <c r="L589" s="32"/>
      <c r="M589" s="128"/>
      <c r="N589" s="32"/>
      <c r="O589" s="32"/>
      <c r="P589" s="32"/>
      <c r="Q589" s="32"/>
      <c r="R589" s="32"/>
      <c r="S589" s="84"/>
      <c r="T589" s="32"/>
      <c r="U589" s="32"/>
      <c r="V589" s="32"/>
      <c r="W589" s="32"/>
      <c r="X589" s="106"/>
      <c r="Y589" s="106"/>
      <c r="Z589" s="106"/>
      <c r="AA589" s="106"/>
      <c r="AB589" s="106"/>
    </row>
    <row r="590" spans="1:28" s="46" customFormat="1" ht="19.5" customHeight="1" x14ac:dyDescent="0.25">
      <c r="A590" s="20"/>
      <c r="B590" s="20"/>
      <c r="C590" s="56" t="s">
        <v>166</v>
      </c>
      <c r="D590" s="45">
        <f t="shared" ref="D590:D602" si="296">SUM(E590:H590)</f>
        <v>0</v>
      </c>
      <c r="E590" s="45">
        <f>+E591</f>
        <v>0</v>
      </c>
      <c r="F590" s="45">
        <f>+F591</f>
        <v>0</v>
      </c>
      <c r="G590" s="45">
        <f>+G591</f>
        <v>0</v>
      </c>
      <c r="H590" s="45">
        <f>+H591</f>
        <v>0</v>
      </c>
      <c r="I590" s="86">
        <f t="shared" ref="I590:I602" si="297">SUM(J590:M590)</f>
        <v>40742.1</v>
      </c>
      <c r="J590" s="45">
        <f>+J591</f>
        <v>0</v>
      </c>
      <c r="K590" s="45">
        <f>+K591</f>
        <v>0</v>
      </c>
      <c r="L590" s="45">
        <f>+L591</f>
        <v>40742.1</v>
      </c>
      <c r="M590" s="139">
        <f>+M591</f>
        <v>0</v>
      </c>
      <c r="N590" s="45">
        <f t="shared" ref="N590:N602" si="298">SUM(O590:R590)</f>
        <v>0</v>
      </c>
      <c r="O590" s="45">
        <f>+O591</f>
        <v>0</v>
      </c>
      <c r="P590" s="45">
        <f>+P591</f>
        <v>0</v>
      </c>
      <c r="Q590" s="45">
        <f>+Q591</f>
        <v>0</v>
      </c>
      <c r="R590" s="45">
        <f>+R591</f>
        <v>0</v>
      </c>
      <c r="S590" s="86">
        <f t="shared" si="280"/>
        <v>0</v>
      </c>
      <c r="T590" s="45" t="str">
        <f t="shared" si="281"/>
        <v xml:space="preserve"> </v>
      </c>
      <c r="U590" s="45" t="str">
        <f t="shared" si="282"/>
        <v xml:space="preserve"> </v>
      </c>
      <c r="V590" s="45">
        <f t="shared" si="283"/>
        <v>0</v>
      </c>
      <c r="W590" s="45" t="str">
        <f t="shared" si="284"/>
        <v xml:space="preserve"> </v>
      </c>
      <c r="X590" s="106"/>
      <c r="Y590" s="106"/>
      <c r="Z590" s="106"/>
      <c r="AA590" s="106"/>
      <c r="AB590" s="106"/>
    </row>
    <row r="591" spans="1:28" s="27" customFormat="1" ht="40.5" customHeight="1" x14ac:dyDescent="0.25">
      <c r="A591" s="107"/>
      <c r="B591" s="107"/>
      <c r="C591" s="55" t="s">
        <v>168</v>
      </c>
      <c r="D591" s="37">
        <f t="shared" si="296"/>
        <v>0</v>
      </c>
      <c r="E591" s="37"/>
      <c r="F591" s="37"/>
      <c r="G591" s="37">
        <v>0</v>
      </c>
      <c r="H591" s="37"/>
      <c r="I591" s="87">
        <f t="shared" si="297"/>
        <v>40742.1</v>
      </c>
      <c r="J591" s="37"/>
      <c r="K591" s="37"/>
      <c r="L591" s="37">
        <v>40742.1</v>
      </c>
      <c r="M591" s="140"/>
      <c r="N591" s="37">
        <f t="shared" si="298"/>
        <v>0</v>
      </c>
      <c r="O591" s="37"/>
      <c r="P591" s="37"/>
      <c r="Q591" s="37">
        <v>0</v>
      </c>
      <c r="R591" s="37"/>
      <c r="S591" s="87">
        <f t="shared" si="280"/>
        <v>0</v>
      </c>
      <c r="T591" s="37" t="str">
        <f t="shared" si="281"/>
        <v xml:space="preserve"> </v>
      </c>
      <c r="U591" s="37" t="str">
        <f t="shared" si="282"/>
        <v xml:space="preserve"> </v>
      </c>
      <c r="V591" s="37">
        <f t="shared" si="283"/>
        <v>0</v>
      </c>
      <c r="W591" s="37" t="str">
        <f t="shared" si="284"/>
        <v xml:space="preserve"> </v>
      </c>
      <c r="X591" s="106"/>
      <c r="Y591" s="106"/>
      <c r="Z591" s="106"/>
      <c r="AA591" s="106"/>
      <c r="AB591" s="106"/>
    </row>
    <row r="592" spans="1:28" s="46" customFormat="1" ht="21" customHeight="1" x14ac:dyDescent="0.25">
      <c r="A592" s="20"/>
      <c r="B592" s="20"/>
      <c r="C592" s="56" t="s">
        <v>171</v>
      </c>
      <c r="D592" s="45">
        <f>SUM(E592:H592)</f>
        <v>176120</v>
      </c>
      <c r="E592" s="45">
        <f>+E593</f>
        <v>130775.9</v>
      </c>
      <c r="F592" s="45">
        <f>+F593</f>
        <v>0</v>
      </c>
      <c r="G592" s="45">
        <f>+G593</f>
        <v>45344.1</v>
      </c>
      <c r="H592" s="45">
        <f>+H593</f>
        <v>0</v>
      </c>
      <c r="I592" s="86">
        <f>SUM(J592:M592)</f>
        <v>45344.1</v>
      </c>
      <c r="J592" s="45">
        <f>+J593</f>
        <v>0</v>
      </c>
      <c r="K592" s="45">
        <f>+K593</f>
        <v>0</v>
      </c>
      <c r="L592" s="45">
        <f>+L593</f>
        <v>45344.1</v>
      </c>
      <c r="M592" s="139">
        <f>+M593</f>
        <v>0</v>
      </c>
      <c r="N592" s="45">
        <f>SUM(O592:R592)</f>
        <v>9200</v>
      </c>
      <c r="O592" s="45">
        <f>+O593</f>
        <v>0</v>
      </c>
      <c r="P592" s="45">
        <f>+P593</f>
        <v>0</v>
      </c>
      <c r="Q592" s="45">
        <f>+Q593</f>
        <v>9200</v>
      </c>
      <c r="R592" s="45">
        <f>+R593</f>
        <v>0</v>
      </c>
      <c r="S592" s="86">
        <f t="shared" si="280"/>
        <v>20.289298938560915</v>
      </c>
      <c r="T592" s="45" t="str">
        <f t="shared" si="281"/>
        <v xml:space="preserve"> </v>
      </c>
      <c r="U592" s="45" t="str">
        <f t="shared" si="282"/>
        <v xml:space="preserve"> </v>
      </c>
      <c r="V592" s="45">
        <f t="shared" si="283"/>
        <v>20.289298938560915</v>
      </c>
      <c r="W592" s="45" t="str">
        <f t="shared" si="284"/>
        <v xml:space="preserve"> </v>
      </c>
      <c r="X592" s="106"/>
      <c r="Y592" s="106"/>
      <c r="Z592" s="106"/>
      <c r="AA592" s="106"/>
      <c r="AB592" s="106"/>
    </row>
    <row r="593" spans="1:28" s="27" customFormat="1" ht="38.1" customHeight="1" x14ac:dyDescent="0.25">
      <c r="A593" s="107"/>
      <c r="B593" s="107"/>
      <c r="C593" s="55" t="s">
        <v>172</v>
      </c>
      <c r="D593" s="37">
        <f>SUM(E593:H593)</f>
        <v>176120</v>
      </c>
      <c r="E593" s="37">
        <v>130775.9</v>
      </c>
      <c r="F593" s="37"/>
      <c r="G593" s="37">
        <v>45344.1</v>
      </c>
      <c r="H593" s="37"/>
      <c r="I593" s="87">
        <f>SUM(J593:M593)</f>
        <v>45344.1</v>
      </c>
      <c r="J593" s="37">
        <v>0</v>
      </c>
      <c r="K593" s="37"/>
      <c r="L593" s="37">
        <v>45344.1</v>
      </c>
      <c r="M593" s="140"/>
      <c r="N593" s="37">
        <f>SUM(O593:R593)</f>
        <v>9200</v>
      </c>
      <c r="O593" s="37">
        <v>0</v>
      </c>
      <c r="P593" s="37"/>
      <c r="Q593" s="37">
        <v>9200</v>
      </c>
      <c r="R593" s="37"/>
      <c r="S593" s="87">
        <f t="shared" si="280"/>
        <v>20.289298938560915</v>
      </c>
      <c r="T593" s="37" t="str">
        <f t="shared" si="281"/>
        <v xml:space="preserve"> </v>
      </c>
      <c r="U593" s="37" t="str">
        <f t="shared" si="282"/>
        <v xml:space="preserve"> </v>
      </c>
      <c r="V593" s="37">
        <f t="shared" si="283"/>
        <v>20.289298938560915</v>
      </c>
      <c r="W593" s="37" t="str">
        <f t="shared" si="284"/>
        <v xml:space="preserve"> </v>
      </c>
      <c r="X593" s="106"/>
      <c r="Y593" s="106"/>
      <c r="Z593" s="106"/>
      <c r="AA593" s="106"/>
      <c r="AB593" s="106"/>
    </row>
    <row r="594" spans="1:28" s="46" customFormat="1" ht="22.5" customHeight="1" x14ac:dyDescent="0.25">
      <c r="A594" s="20"/>
      <c r="B594" s="20"/>
      <c r="C594" s="56" t="s">
        <v>173</v>
      </c>
      <c r="D594" s="45">
        <f t="shared" si="296"/>
        <v>290055.69999999995</v>
      </c>
      <c r="E594" s="45">
        <f>+E595</f>
        <v>290055.69999999995</v>
      </c>
      <c r="F594" s="45">
        <f>+F595</f>
        <v>0</v>
      </c>
      <c r="G594" s="45">
        <f>+G595</f>
        <v>0</v>
      </c>
      <c r="H594" s="45">
        <f>+H595</f>
        <v>0</v>
      </c>
      <c r="I594" s="86">
        <f t="shared" si="297"/>
        <v>352210.5</v>
      </c>
      <c r="J594" s="45">
        <f>+J595</f>
        <v>352210.5</v>
      </c>
      <c r="K594" s="45">
        <f>+K595</f>
        <v>0</v>
      </c>
      <c r="L594" s="45">
        <f>+L595</f>
        <v>0</v>
      </c>
      <c r="M594" s="139">
        <f>+M595</f>
        <v>0</v>
      </c>
      <c r="N594" s="45">
        <f t="shared" si="298"/>
        <v>351311.07</v>
      </c>
      <c r="O594" s="45">
        <f>+O595</f>
        <v>351311.07</v>
      </c>
      <c r="P594" s="45">
        <f>+P595</f>
        <v>0</v>
      </c>
      <c r="Q594" s="45">
        <f>+Q595</f>
        <v>0</v>
      </c>
      <c r="R594" s="45">
        <f>+R595</f>
        <v>0</v>
      </c>
      <c r="S594" s="86">
        <f t="shared" si="280"/>
        <v>99.744632826108244</v>
      </c>
      <c r="T594" s="45">
        <f t="shared" si="281"/>
        <v>99.744632826108244</v>
      </c>
      <c r="U594" s="45" t="str">
        <f t="shared" si="282"/>
        <v xml:space="preserve"> </v>
      </c>
      <c r="V594" s="45" t="str">
        <f t="shared" si="283"/>
        <v xml:space="preserve"> </v>
      </c>
      <c r="W594" s="45" t="str">
        <f t="shared" si="284"/>
        <v xml:space="preserve"> </v>
      </c>
      <c r="X594" s="106"/>
      <c r="Y594" s="106"/>
      <c r="Z594" s="106"/>
      <c r="AA594" s="106"/>
      <c r="AB594" s="106"/>
    </row>
    <row r="595" spans="1:28" s="27" customFormat="1" ht="59.25" customHeight="1" x14ac:dyDescent="0.25">
      <c r="A595" s="107"/>
      <c r="B595" s="107"/>
      <c r="C595" s="55" t="s">
        <v>632</v>
      </c>
      <c r="D595" s="37">
        <f t="shared" si="296"/>
        <v>290055.69999999995</v>
      </c>
      <c r="E595" s="37">
        <v>290055.69999999995</v>
      </c>
      <c r="F595" s="37"/>
      <c r="G595" s="37"/>
      <c r="H595" s="37"/>
      <c r="I595" s="87">
        <f t="shared" si="297"/>
        <v>352210.5</v>
      </c>
      <c r="J595" s="37">
        <v>352210.5</v>
      </c>
      <c r="K595" s="37"/>
      <c r="L595" s="37"/>
      <c r="M595" s="140"/>
      <c r="N595" s="37">
        <f t="shared" si="298"/>
        <v>351311.07</v>
      </c>
      <c r="O595" s="37">
        <v>351311.07</v>
      </c>
      <c r="P595" s="37"/>
      <c r="Q595" s="37"/>
      <c r="R595" s="37"/>
      <c r="S595" s="87">
        <f t="shared" si="280"/>
        <v>99.744632826108244</v>
      </c>
      <c r="T595" s="37">
        <f t="shared" si="281"/>
        <v>99.744632826108244</v>
      </c>
      <c r="U595" s="37" t="str">
        <f t="shared" si="282"/>
        <v xml:space="preserve"> </v>
      </c>
      <c r="V595" s="37" t="str">
        <f t="shared" si="283"/>
        <v xml:space="preserve"> </v>
      </c>
      <c r="W595" s="37" t="str">
        <f t="shared" si="284"/>
        <v xml:space="preserve"> </v>
      </c>
      <c r="X595" s="106"/>
      <c r="Y595" s="106"/>
      <c r="Z595" s="106"/>
      <c r="AA595" s="106"/>
      <c r="AB595" s="106"/>
    </row>
    <row r="596" spans="1:28" s="46" customFormat="1" ht="21.75" customHeight="1" x14ac:dyDescent="0.25">
      <c r="A596" s="20"/>
      <c r="B596" s="20"/>
      <c r="C596" s="56" t="s">
        <v>175</v>
      </c>
      <c r="D596" s="45">
        <f t="shared" si="296"/>
        <v>103600</v>
      </c>
      <c r="E596" s="45">
        <f>+E597</f>
        <v>103600</v>
      </c>
      <c r="F596" s="45">
        <f>+F597</f>
        <v>0</v>
      </c>
      <c r="G596" s="45">
        <f>+G597</f>
        <v>0</v>
      </c>
      <c r="H596" s="45">
        <f>+H597</f>
        <v>0</v>
      </c>
      <c r="I596" s="86">
        <f t="shared" si="297"/>
        <v>0</v>
      </c>
      <c r="J596" s="45">
        <f>+J597</f>
        <v>0</v>
      </c>
      <c r="K596" s="45">
        <f>+K597</f>
        <v>0</v>
      </c>
      <c r="L596" s="45">
        <f>+L597</f>
        <v>0</v>
      </c>
      <c r="M596" s="139">
        <f>+M597</f>
        <v>0</v>
      </c>
      <c r="N596" s="45">
        <f t="shared" si="298"/>
        <v>0</v>
      </c>
      <c r="O596" s="45">
        <f>+O597</f>
        <v>0</v>
      </c>
      <c r="P596" s="45">
        <f>+P597</f>
        <v>0</v>
      </c>
      <c r="Q596" s="45">
        <f>+Q597</f>
        <v>0</v>
      </c>
      <c r="R596" s="45">
        <f>+R597</f>
        <v>0</v>
      </c>
      <c r="S596" s="86" t="str">
        <f t="shared" si="280"/>
        <v xml:space="preserve"> </v>
      </c>
      <c r="T596" s="45" t="str">
        <f t="shared" si="281"/>
        <v xml:space="preserve"> </v>
      </c>
      <c r="U596" s="45" t="str">
        <f t="shared" si="282"/>
        <v xml:space="preserve"> </v>
      </c>
      <c r="V596" s="45" t="str">
        <f t="shared" si="283"/>
        <v xml:space="preserve"> </v>
      </c>
      <c r="W596" s="45" t="str">
        <f t="shared" si="284"/>
        <v xml:space="preserve"> </v>
      </c>
      <c r="X596" s="106"/>
      <c r="Y596" s="106"/>
      <c r="Z596" s="106"/>
      <c r="AA596" s="106"/>
      <c r="AB596" s="106"/>
    </row>
    <row r="597" spans="1:28" s="27" customFormat="1" ht="35.1" customHeight="1" x14ac:dyDescent="0.25">
      <c r="A597" s="107"/>
      <c r="B597" s="107"/>
      <c r="C597" s="55" t="s">
        <v>180</v>
      </c>
      <c r="D597" s="37">
        <f t="shared" si="296"/>
        <v>103600</v>
      </c>
      <c r="E597" s="37">
        <v>103600</v>
      </c>
      <c r="F597" s="37"/>
      <c r="G597" s="37"/>
      <c r="H597" s="37"/>
      <c r="I597" s="87">
        <f t="shared" si="297"/>
        <v>0</v>
      </c>
      <c r="J597" s="37">
        <v>0</v>
      </c>
      <c r="K597" s="37"/>
      <c r="L597" s="37"/>
      <c r="M597" s="140"/>
      <c r="N597" s="37">
        <f t="shared" si="298"/>
        <v>0</v>
      </c>
      <c r="O597" s="37">
        <v>0</v>
      </c>
      <c r="P597" s="37"/>
      <c r="Q597" s="37"/>
      <c r="R597" s="37"/>
      <c r="S597" s="87" t="str">
        <f t="shared" si="280"/>
        <v xml:space="preserve"> </v>
      </c>
      <c r="T597" s="37" t="str">
        <f t="shared" si="281"/>
        <v xml:space="preserve"> </v>
      </c>
      <c r="U597" s="37" t="str">
        <f t="shared" si="282"/>
        <v xml:space="preserve"> </v>
      </c>
      <c r="V597" s="37" t="str">
        <f t="shared" si="283"/>
        <v xml:space="preserve"> </v>
      </c>
      <c r="W597" s="37" t="str">
        <f t="shared" si="284"/>
        <v xml:space="preserve"> </v>
      </c>
      <c r="X597" s="106"/>
      <c r="Y597" s="106"/>
      <c r="Z597" s="106"/>
      <c r="AA597" s="106"/>
      <c r="AB597" s="106"/>
    </row>
    <row r="598" spans="1:28" s="46" customFormat="1" ht="19.5" customHeight="1" x14ac:dyDescent="0.25">
      <c r="A598" s="20"/>
      <c r="B598" s="20"/>
      <c r="C598" s="56" t="s">
        <v>181</v>
      </c>
      <c r="D598" s="45">
        <f t="shared" si="296"/>
        <v>324435.7</v>
      </c>
      <c r="E598" s="45">
        <f>+E599</f>
        <v>324435.7</v>
      </c>
      <c r="F598" s="45">
        <f>+F599</f>
        <v>0</v>
      </c>
      <c r="G598" s="45">
        <f>+G599</f>
        <v>0</v>
      </c>
      <c r="H598" s="45">
        <f>+H599</f>
        <v>0</v>
      </c>
      <c r="I598" s="86">
        <f t="shared" si="297"/>
        <v>150503.40000000002</v>
      </c>
      <c r="J598" s="45">
        <f>+J599</f>
        <v>150503.40000000002</v>
      </c>
      <c r="K598" s="45">
        <f>+K599</f>
        <v>0</v>
      </c>
      <c r="L598" s="45">
        <f>+L599</f>
        <v>0</v>
      </c>
      <c r="M598" s="139">
        <f>+M599</f>
        <v>0</v>
      </c>
      <c r="N598" s="45">
        <f t="shared" si="298"/>
        <v>98179.72</v>
      </c>
      <c r="O598" s="45">
        <f>+O599</f>
        <v>98179.72</v>
      </c>
      <c r="P598" s="45">
        <f>+P599</f>
        <v>0</v>
      </c>
      <c r="Q598" s="45">
        <f>+Q599</f>
        <v>0</v>
      </c>
      <c r="R598" s="45">
        <f>+R599</f>
        <v>0</v>
      </c>
      <c r="S598" s="86">
        <f t="shared" si="280"/>
        <v>65.234220622258348</v>
      </c>
      <c r="T598" s="45">
        <f t="shared" si="281"/>
        <v>65.234220622258348</v>
      </c>
      <c r="U598" s="45" t="str">
        <f t="shared" si="282"/>
        <v xml:space="preserve"> </v>
      </c>
      <c r="V598" s="45" t="str">
        <f t="shared" si="283"/>
        <v xml:space="preserve"> </v>
      </c>
      <c r="W598" s="45" t="str">
        <f t="shared" si="284"/>
        <v xml:space="preserve"> </v>
      </c>
      <c r="X598" s="106"/>
      <c r="Y598" s="106"/>
      <c r="Z598" s="106"/>
      <c r="AA598" s="106"/>
      <c r="AB598" s="106"/>
    </row>
    <row r="599" spans="1:28" s="27" customFormat="1" ht="35.1" customHeight="1" x14ac:dyDescent="0.25">
      <c r="A599" s="107"/>
      <c r="B599" s="107"/>
      <c r="C599" s="55" t="s">
        <v>182</v>
      </c>
      <c r="D599" s="37">
        <f t="shared" si="296"/>
        <v>324435.7</v>
      </c>
      <c r="E599" s="37">
        <v>324435.7</v>
      </c>
      <c r="F599" s="37"/>
      <c r="G599" s="37"/>
      <c r="H599" s="37"/>
      <c r="I599" s="87">
        <f t="shared" si="297"/>
        <v>150503.40000000002</v>
      </c>
      <c r="J599" s="37">
        <v>150503.40000000002</v>
      </c>
      <c r="K599" s="37"/>
      <c r="L599" s="37"/>
      <c r="M599" s="140"/>
      <c r="N599" s="37">
        <f t="shared" si="298"/>
        <v>98179.72</v>
      </c>
      <c r="O599" s="37">
        <v>98179.72</v>
      </c>
      <c r="P599" s="37"/>
      <c r="Q599" s="37"/>
      <c r="R599" s="37"/>
      <c r="S599" s="87">
        <f t="shared" si="280"/>
        <v>65.234220622258348</v>
      </c>
      <c r="T599" s="37">
        <f t="shared" si="281"/>
        <v>65.234220622258348</v>
      </c>
      <c r="U599" s="37" t="str">
        <f t="shared" si="282"/>
        <v xml:space="preserve"> </v>
      </c>
      <c r="V599" s="37" t="str">
        <f t="shared" si="283"/>
        <v xml:space="preserve"> </v>
      </c>
      <c r="W599" s="37" t="str">
        <f t="shared" si="284"/>
        <v xml:space="preserve"> </v>
      </c>
      <c r="X599" s="106"/>
      <c r="Y599" s="106"/>
      <c r="Z599" s="106"/>
      <c r="AA599" s="106"/>
      <c r="AB599" s="106"/>
    </row>
    <row r="600" spans="1:28" s="46" customFormat="1" ht="20.25" customHeight="1" x14ac:dyDescent="0.25">
      <c r="A600" s="20"/>
      <c r="B600" s="20"/>
      <c r="C600" s="56" t="s">
        <v>195</v>
      </c>
      <c r="D600" s="45">
        <f>SUM(E600:H600)</f>
        <v>103600</v>
      </c>
      <c r="E600" s="45">
        <f>+E601</f>
        <v>103600</v>
      </c>
      <c r="F600" s="45">
        <f>+F601</f>
        <v>0</v>
      </c>
      <c r="G600" s="45">
        <f>+G601</f>
        <v>0</v>
      </c>
      <c r="H600" s="45">
        <f>+H601</f>
        <v>0</v>
      </c>
      <c r="I600" s="86">
        <f>SUM(J600:M600)</f>
        <v>0</v>
      </c>
      <c r="J600" s="45">
        <f>+J601</f>
        <v>0</v>
      </c>
      <c r="K600" s="45">
        <f>+K601</f>
        <v>0</v>
      </c>
      <c r="L600" s="45">
        <f>+L601</f>
        <v>0</v>
      </c>
      <c r="M600" s="139">
        <f>+M601</f>
        <v>0</v>
      </c>
      <c r="N600" s="45">
        <f>SUM(O600:R600)</f>
        <v>0</v>
      </c>
      <c r="O600" s="45">
        <f>+O601</f>
        <v>0</v>
      </c>
      <c r="P600" s="45">
        <f>+P601</f>
        <v>0</v>
      </c>
      <c r="Q600" s="45">
        <f>+Q601</f>
        <v>0</v>
      </c>
      <c r="R600" s="45">
        <f>+R601</f>
        <v>0</v>
      </c>
      <c r="S600" s="86" t="str">
        <f t="shared" si="280"/>
        <v xml:space="preserve"> </v>
      </c>
      <c r="T600" s="45" t="str">
        <f t="shared" si="281"/>
        <v xml:space="preserve"> </v>
      </c>
      <c r="U600" s="45" t="str">
        <f t="shared" si="282"/>
        <v xml:space="preserve"> </v>
      </c>
      <c r="V600" s="45" t="str">
        <f t="shared" si="283"/>
        <v xml:space="preserve"> </v>
      </c>
      <c r="W600" s="45" t="str">
        <f t="shared" si="284"/>
        <v xml:space="preserve"> </v>
      </c>
      <c r="X600" s="106"/>
      <c r="Y600" s="106"/>
      <c r="Z600" s="106"/>
      <c r="AA600" s="106"/>
      <c r="AB600" s="106"/>
    </row>
    <row r="601" spans="1:28" s="27" customFormat="1" ht="23.25" customHeight="1" x14ac:dyDescent="0.25">
      <c r="A601" s="107"/>
      <c r="B601" s="107"/>
      <c r="C601" s="55" t="s">
        <v>403</v>
      </c>
      <c r="D601" s="37">
        <f>SUM(E601:H601)</f>
        <v>103600</v>
      </c>
      <c r="E601" s="37">
        <v>103600</v>
      </c>
      <c r="F601" s="37"/>
      <c r="G601" s="37"/>
      <c r="H601" s="37"/>
      <c r="I601" s="87">
        <f>SUM(J601:M601)</f>
        <v>0</v>
      </c>
      <c r="J601" s="37">
        <v>0</v>
      </c>
      <c r="K601" s="37"/>
      <c r="L601" s="37"/>
      <c r="M601" s="140"/>
      <c r="N601" s="37">
        <f>SUM(O601:R601)</f>
        <v>0</v>
      </c>
      <c r="O601" s="37">
        <v>0</v>
      </c>
      <c r="P601" s="37"/>
      <c r="Q601" s="37"/>
      <c r="R601" s="37"/>
      <c r="S601" s="87" t="str">
        <f t="shared" si="280"/>
        <v xml:space="preserve"> </v>
      </c>
      <c r="T601" s="37" t="str">
        <f t="shared" si="281"/>
        <v xml:space="preserve"> </v>
      </c>
      <c r="U601" s="37" t="str">
        <f t="shared" si="282"/>
        <v xml:space="preserve"> </v>
      </c>
      <c r="V601" s="37" t="str">
        <f t="shared" si="283"/>
        <v xml:space="preserve"> </v>
      </c>
      <c r="W601" s="37" t="str">
        <f t="shared" si="284"/>
        <v xml:space="preserve"> </v>
      </c>
      <c r="X601" s="106"/>
      <c r="Y601" s="106"/>
      <c r="Z601" s="106"/>
      <c r="AA601" s="106"/>
      <c r="AB601" s="106"/>
    </row>
    <row r="602" spans="1:28" s="15" customFormat="1" ht="54.95" customHeight="1" x14ac:dyDescent="0.25">
      <c r="A602" s="1">
        <v>1075</v>
      </c>
      <c r="B602" s="1">
        <v>21001</v>
      </c>
      <c r="C602" s="53" t="s">
        <v>633</v>
      </c>
      <c r="D602" s="30">
        <f t="shared" si="296"/>
        <v>1769510.7019076396</v>
      </c>
      <c r="E602" s="30">
        <f>+E604+E636</f>
        <v>0</v>
      </c>
      <c r="F602" s="30">
        <f>+F604+F636</f>
        <v>1624182.3019076397</v>
      </c>
      <c r="G602" s="30">
        <f>+G604+G636</f>
        <v>145328.4</v>
      </c>
      <c r="H602" s="30">
        <f>+H604+H636</f>
        <v>0</v>
      </c>
      <c r="I602" s="85">
        <f t="shared" si="297"/>
        <v>1585973.9019076393</v>
      </c>
      <c r="J602" s="30">
        <f>+J604+J636</f>
        <v>0</v>
      </c>
      <c r="K602" s="30">
        <f>+K604+K636</f>
        <v>1459150.5019076394</v>
      </c>
      <c r="L602" s="30">
        <f>+L604+L636</f>
        <v>126823.40000000001</v>
      </c>
      <c r="M602" s="129">
        <f>+M604+M636</f>
        <v>0</v>
      </c>
      <c r="N602" s="30">
        <f t="shared" si="298"/>
        <v>1181914.56</v>
      </c>
      <c r="O602" s="30">
        <f>+O604+O636</f>
        <v>0</v>
      </c>
      <c r="P602" s="30">
        <f>+P604+P636</f>
        <v>1082311.28</v>
      </c>
      <c r="Q602" s="30">
        <f>+Q604+Q636</f>
        <v>99603.28</v>
      </c>
      <c r="R602" s="30">
        <f>+R604+R636</f>
        <v>0</v>
      </c>
      <c r="S602" s="85">
        <f t="shared" si="280"/>
        <v>74.522951391468112</v>
      </c>
      <c r="T602" s="30" t="str">
        <f t="shared" si="281"/>
        <v xml:space="preserve"> </v>
      </c>
      <c r="U602" s="30">
        <f t="shared" si="282"/>
        <v>74.174067622567122</v>
      </c>
      <c r="V602" s="30">
        <f t="shared" si="283"/>
        <v>78.536989230694005</v>
      </c>
      <c r="W602" s="30" t="str">
        <f t="shared" si="284"/>
        <v xml:space="preserve"> </v>
      </c>
      <c r="X602" s="106"/>
      <c r="Y602" s="106"/>
      <c r="Z602" s="106"/>
      <c r="AA602" s="106"/>
      <c r="AB602" s="106"/>
    </row>
    <row r="603" spans="1:28" ht="15" customHeight="1" x14ac:dyDescent="0.25">
      <c r="A603" s="3"/>
      <c r="B603" s="3"/>
      <c r="C603" s="52" t="s">
        <v>624</v>
      </c>
      <c r="D603" s="32"/>
      <c r="E603" s="32"/>
      <c r="F603" s="32"/>
      <c r="G603" s="32"/>
      <c r="H603" s="32"/>
      <c r="I603" s="84"/>
      <c r="J603" s="32"/>
      <c r="K603" s="32"/>
      <c r="L603" s="32"/>
      <c r="M603" s="128"/>
      <c r="N603" s="32"/>
      <c r="O603" s="32"/>
      <c r="P603" s="32"/>
      <c r="Q603" s="32"/>
      <c r="R603" s="32"/>
      <c r="S603" s="84"/>
      <c r="T603" s="32"/>
      <c r="U603" s="32"/>
      <c r="V603" s="32"/>
      <c r="W603" s="32"/>
      <c r="X603" s="106"/>
      <c r="Y603" s="106"/>
      <c r="Z603" s="106"/>
      <c r="AA603" s="106"/>
      <c r="AB603" s="106"/>
    </row>
    <row r="604" spans="1:28" s="46" customFormat="1" ht="21" customHeight="1" x14ac:dyDescent="0.25">
      <c r="A604" s="20"/>
      <c r="B604" s="20"/>
      <c r="C604" s="82" t="s">
        <v>183</v>
      </c>
      <c r="D604" s="45">
        <f>SUM(E604:H604)</f>
        <v>1624182.3019076397</v>
      </c>
      <c r="E604" s="45">
        <f>+E606+E608+E613+E615+E617+E624+E626+E628+E632</f>
        <v>0</v>
      </c>
      <c r="F604" s="45">
        <f>+F606+F608+F613+F615+F617+F624+F626+F628+F632</f>
        <v>1624182.3019076397</v>
      </c>
      <c r="G604" s="45">
        <f>+G606+G608+G613+G615+G617+G624+G626+G628+G632</f>
        <v>0</v>
      </c>
      <c r="H604" s="45">
        <f>+H606+H608+H613+H615+H617+H624+H626+H628+H632</f>
        <v>0</v>
      </c>
      <c r="I604" s="86">
        <f>SUM(J604:M604)</f>
        <v>1459150.5019076394</v>
      </c>
      <c r="J604" s="45">
        <f>+J606+J608+J613+J615+J617+J624+J626+J628+J632</f>
        <v>0</v>
      </c>
      <c r="K604" s="45">
        <f>+K606+K608+K613+K615+K617+K624+K626+K628+K632</f>
        <v>1459150.5019076394</v>
      </c>
      <c r="L604" s="45">
        <f>+L606+L608+L613+L615+L617+L624+L626+L628+L632</f>
        <v>0</v>
      </c>
      <c r="M604" s="139">
        <f>+M606+M608+M613+M615+M617+M624+M626+M628+M632</f>
        <v>0</v>
      </c>
      <c r="N604" s="45">
        <f>SUM(O604:R604)</f>
        <v>1082311.28</v>
      </c>
      <c r="O604" s="45">
        <f>+O606+O608+O613+O615+O617+O624+O626+O628+O632</f>
        <v>0</v>
      </c>
      <c r="P604" s="45">
        <f>+P606+P608+P613+P615+P617+P624+P626+P628+P632</f>
        <v>1082311.28</v>
      </c>
      <c r="Q604" s="45">
        <f>+Q606+Q608+Q613+Q615+Q617+Q624+Q626+Q628+Q632</f>
        <v>0</v>
      </c>
      <c r="R604" s="45">
        <f>+R606+R608+R613+R615+R617+R624+R626+R628+R632</f>
        <v>0</v>
      </c>
      <c r="S604" s="86">
        <f t="shared" si="280"/>
        <v>74.174067622567122</v>
      </c>
      <c r="T604" s="45" t="str">
        <f t="shared" si="281"/>
        <v xml:space="preserve"> </v>
      </c>
      <c r="U604" s="45">
        <f t="shared" si="282"/>
        <v>74.174067622567122</v>
      </c>
      <c r="V604" s="45" t="str">
        <f t="shared" si="283"/>
        <v xml:space="preserve"> </v>
      </c>
      <c r="W604" s="45" t="str">
        <f t="shared" si="284"/>
        <v xml:space="preserve"> </v>
      </c>
      <c r="X604" s="106"/>
      <c r="Y604" s="106"/>
      <c r="Z604" s="106"/>
      <c r="AA604" s="106"/>
      <c r="AB604" s="106"/>
    </row>
    <row r="605" spans="1:28" s="27" customFormat="1" ht="16.5" customHeight="1" x14ac:dyDescent="0.25">
      <c r="A605" s="107"/>
      <c r="B605" s="107"/>
      <c r="C605" s="83" t="s">
        <v>184</v>
      </c>
      <c r="D605" s="37"/>
      <c r="E605" s="37"/>
      <c r="F605" s="37"/>
      <c r="G605" s="37"/>
      <c r="H605" s="37"/>
      <c r="I605" s="87"/>
      <c r="J605" s="37"/>
      <c r="K605" s="37"/>
      <c r="L605" s="37"/>
      <c r="M605" s="140"/>
      <c r="N605" s="37"/>
      <c r="O605" s="37"/>
      <c r="P605" s="37"/>
      <c r="Q605" s="37"/>
      <c r="R605" s="37"/>
      <c r="S605" s="87" t="str">
        <f t="shared" si="280"/>
        <v xml:space="preserve"> </v>
      </c>
      <c r="T605" s="37" t="str">
        <f t="shared" si="281"/>
        <v xml:space="preserve"> </v>
      </c>
      <c r="U605" s="37" t="str">
        <f t="shared" si="282"/>
        <v xml:space="preserve"> </v>
      </c>
      <c r="V605" s="37" t="str">
        <f t="shared" si="283"/>
        <v xml:space="preserve"> </v>
      </c>
      <c r="W605" s="37" t="str">
        <f t="shared" si="284"/>
        <v xml:space="preserve"> </v>
      </c>
      <c r="X605" s="106"/>
      <c r="Y605" s="106"/>
      <c r="Z605" s="106"/>
      <c r="AA605" s="106"/>
      <c r="AB605" s="106"/>
    </row>
    <row r="606" spans="1:28" s="46" customFormat="1" ht="21.75" customHeight="1" x14ac:dyDescent="0.25">
      <c r="A606" s="20"/>
      <c r="B606" s="20"/>
      <c r="C606" s="56" t="s">
        <v>166</v>
      </c>
      <c r="D606" s="45">
        <f t="shared" ref="D606:D611" si="299">SUM(E606:H606)</f>
        <v>381214.90190763946</v>
      </c>
      <c r="E606" s="45">
        <f>+E607</f>
        <v>0</v>
      </c>
      <c r="F606" s="45">
        <f>+F607</f>
        <v>381214.90190763946</v>
      </c>
      <c r="G606" s="45">
        <f>+G607</f>
        <v>0</v>
      </c>
      <c r="H606" s="45">
        <f>+H607</f>
        <v>0</v>
      </c>
      <c r="I606" s="86">
        <f t="shared" ref="I606:I611" si="300">SUM(J606:M606)</f>
        <v>381214.90190763946</v>
      </c>
      <c r="J606" s="45">
        <f>+J607</f>
        <v>0</v>
      </c>
      <c r="K606" s="45">
        <f>+K607</f>
        <v>381214.90190763946</v>
      </c>
      <c r="L606" s="45">
        <f>+L607</f>
        <v>0</v>
      </c>
      <c r="M606" s="139">
        <f>+M607</f>
        <v>0</v>
      </c>
      <c r="N606" s="45">
        <f t="shared" ref="N606:N611" si="301">SUM(O606:R606)</f>
        <v>93996.76</v>
      </c>
      <c r="O606" s="45">
        <f>+O607</f>
        <v>0</v>
      </c>
      <c r="P606" s="45">
        <f>+P607</f>
        <v>93996.76</v>
      </c>
      <c r="Q606" s="45">
        <f>+Q607</f>
        <v>0</v>
      </c>
      <c r="R606" s="45">
        <f>+R607</f>
        <v>0</v>
      </c>
      <c r="S606" s="86">
        <f t="shared" si="280"/>
        <v>24.657157820859133</v>
      </c>
      <c r="T606" s="45" t="str">
        <f t="shared" si="281"/>
        <v xml:space="preserve"> </v>
      </c>
      <c r="U606" s="45">
        <f t="shared" si="282"/>
        <v>24.657157820859133</v>
      </c>
      <c r="V606" s="45" t="str">
        <f t="shared" si="283"/>
        <v xml:space="preserve"> </v>
      </c>
      <c r="W606" s="45" t="str">
        <f t="shared" si="284"/>
        <v xml:space="preserve"> </v>
      </c>
      <c r="X606" s="106"/>
      <c r="Y606" s="106"/>
      <c r="Z606" s="106"/>
      <c r="AA606" s="106"/>
      <c r="AB606" s="106"/>
    </row>
    <row r="607" spans="1:28" s="27" customFormat="1" ht="39.75" customHeight="1" x14ac:dyDescent="0.25">
      <c r="A607" s="107"/>
      <c r="B607" s="107"/>
      <c r="C607" s="55" t="s">
        <v>185</v>
      </c>
      <c r="D607" s="37">
        <f t="shared" si="299"/>
        <v>381214.90190763946</v>
      </c>
      <c r="E607" s="37"/>
      <c r="F607" s="37">
        <v>381214.90190763946</v>
      </c>
      <c r="G607" s="37"/>
      <c r="H607" s="37"/>
      <c r="I607" s="87">
        <f t="shared" si="300"/>
        <v>381214.90190763946</v>
      </c>
      <c r="J607" s="37"/>
      <c r="K607" s="37">
        <v>381214.90190763946</v>
      </c>
      <c r="L607" s="37"/>
      <c r="M607" s="140"/>
      <c r="N607" s="37">
        <f t="shared" si="301"/>
        <v>93996.76</v>
      </c>
      <c r="O607" s="37"/>
      <c r="P607" s="37">
        <v>93996.76</v>
      </c>
      <c r="Q607" s="37"/>
      <c r="R607" s="37"/>
      <c r="S607" s="87">
        <f t="shared" si="280"/>
        <v>24.657157820859133</v>
      </c>
      <c r="T607" s="37" t="str">
        <f t="shared" si="281"/>
        <v xml:space="preserve"> </v>
      </c>
      <c r="U607" s="37">
        <f t="shared" si="282"/>
        <v>24.657157820859133</v>
      </c>
      <c r="V607" s="37" t="str">
        <f t="shared" si="283"/>
        <v xml:space="preserve"> </v>
      </c>
      <c r="W607" s="37" t="str">
        <f t="shared" si="284"/>
        <v xml:space="preserve"> </v>
      </c>
      <c r="X607" s="106"/>
      <c r="Y607" s="106"/>
      <c r="Z607" s="106"/>
      <c r="AA607" s="106"/>
      <c r="AB607" s="106"/>
    </row>
    <row r="608" spans="1:28" s="46" customFormat="1" ht="27" customHeight="1" x14ac:dyDescent="0.25">
      <c r="A608" s="20"/>
      <c r="B608" s="20"/>
      <c r="C608" s="56" t="s">
        <v>186</v>
      </c>
      <c r="D608" s="45">
        <f t="shared" si="299"/>
        <v>347082.7</v>
      </c>
      <c r="E608" s="45">
        <f>SUM(E609:E612)</f>
        <v>0</v>
      </c>
      <c r="F608" s="45">
        <f>SUM(F609:F612)</f>
        <v>347082.7</v>
      </c>
      <c r="G608" s="45">
        <f>SUM(G609:G612)</f>
        <v>0</v>
      </c>
      <c r="H608" s="45">
        <f>SUM(H609:H612)</f>
        <v>0</v>
      </c>
      <c r="I608" s="86">
        <f t="shared" si="300"/>
        <v>316479.19999999995</v>
      </c>
      <c r="J608" s="45">
        <f>SUM(J609:J612)</f>
        <v>0</v>
      </c>
      <c r="K608" s="45">
        <f>SUM(K609:K612)</f>
        <v>316479.19999999995</v>
      </c>
      <c r="L608" s="45">
        <f>SUM(L609:L612)</f>
        <v>0</v>
      </c>
      <c r="M608" s="139">
        <f>SUM(M609:M612)</f>
        <v>0</v>
      </c>
      <c r="N608" s="45">
        <f t="shared" si="301"/>
        <v>287901.69</v>
      </c>
      <c r="O608" s="45">
        <f>SUM(O609:O612)</f>
        <v>0</v>
      </c>
      <c r="P608" s="45">
        <f>SUM(P609:P612)</f>
        <v>287901.69</v>
      </c>
      <c r="Q608" s="45">
        <f>SUM(Q609:Q612)</f>
        <v>0</v>
      </c>
      <c r="R608" s="45">
        <f>SUM(R609:R612)</f>
        <v>0</v>
      </c>
      <c r="S608" s="86">
        <f t="shared" si="280"/>
        <v>90.970177502976512</v>
      </c>
      <c r="T608" s="45" t="str">
        <f t="shared" si="281"/>
        <v xml:space="preserve"> </v>
      </c>
      <c r="U608" s="45">
        <f t="shared" si="282"/>
        <v>90.970177502976512</v>
      </c>
      <c r="V608" s="45" t="str">
        <f t="shared" si="283"/>
        <v xml:space="preserve"> </v>
      </c>
      <c r="W608" s="45" t="str">
        <f t="shared" si="284"/>
        <v xml:space="preserve"> </v>
      </c>
      <c r="X608" s="106"/>
      <c r="Y608" s="106"/>
      <c r="Z608" s="106"/>
      <c r="AA608" s="106"/>
      <c r="AB608" s="106"/>
    </row>
    <row r="609" spans="1:28" s="27" customFormat="1" ht="54.75" customHeight="1" x14ac:dyDescent="0.25">
      <c r="A609" s="107"/>
      <c r="B609" s="107"/>
      <c r="C609" s="55" t="s">
        <v>187</v>
      </c>
      <c r="D609" s="37">
        <f t="shared" si="299"/>
        <v>100720</v>
      </c>
      <c r="E609" s="37"/>
      <c r="F609" s="37">
        <v>100720</v>
      </c>
      <c r="G609" s="37"/>
      <c r="H609" s="37"/>
      <c r="I609" s="87">
        <f t="shared" si="300"/>
        <v>100720</v>
      </c>
      <c r="J609" s="37"/>
      <c r="K609" s="37">
        <v>100720</v>
      </c>
      <c r="L609" s="37"/>
      <c r="M609" s="140"/>
      <c r="N609" s="37">
        <f t="shared" si="301"/>
        <v>81716.75</v>
      </c>
      <c r="O609" s="37"/>
      <c r="P609" s="37">
        <v>81716.75</v>
      </c>
      <c r="Q609" s="37"/>
      <c r="R609" s="37"/>
      <c r="S609" s="87">
        <f t="shared" si="280"/>
        <v>81.132595313741064</v>
      </c>
      <c r="T609" s="37" t="str">
        <f t="shared" si="281"/>
        <v xml:space="preserve"> </v>
      </c>
      <c r="U609" s="37">
        <f t="shared" si="282"/>
        <v>81.132595313741064</v>
      </c>
      <c r="V609" s="37" t="str">
        <f t="shared" si="283"/>
        <v xml:space="preserve"> </v>
      </c>
      <c r="W609" s="37" t="str">
        <f t="shared" si="284"/>
        <v xml:space="preserve"> </v>
      </c>
      <c r="X609" s="106"/>
      <c r="Y609" s="106"/>
      <c r="Z609" s="106"/>
      <c r="AA609" s="106"/>
      <c r="AB609" s="106"/>
    </row>
    <row r="610" spans="1:28" s="27" customFormat="1" ht="54.75" customHeight="1" x14ac:dyDescent="0.25">
      <c r="A610" s="107"/>
      <c r="B610" s="107"/>
      <c r="C610" s="55" t="s">
        <v>188</v>
      </c>
      <c r="D610" s="37">
        <f t="shared" si="299"/>
        <v>100431.7</v>
      </c>
      <c r="E610" s="37"/>
      <c r="F610" s="37">
        <v>100431.7</v>
      </c>
      <c r="G610" s="37"/>
      <c r="H610" s="37"/>
      <c r="I610" s="87">
        <f t="shared" si="300"/>
        <v>53123.9</v>
      </c>
      <c r="J610" s="37"/>
      <c r="K610" s="37">
        <v>53123.9</v>
      </c>
      <c r="L610" s="37"/>
      <c r="M610" s="140"/>
      <c r="N610" s="37">
        <f t="shared" si="301"/>
        <v>50099.3</v>
      </c>
      <c r="O610" s="37"/>
      <c r="P610" s="37">
        <v>50099.3</v>
      </c>
      <c r="Q610" s="37"/>
      <c r="R610" s="37"/>
      <c r="S610" s="87">
        <f t="shared" si="280"/>
        <v>94.306517405536866</v>
      </c>
      <c r="T610" s="37" t="str">
        <f t="shared" si="281"/>
        <v xml:space="preserve"> </v>
      </c>
      <c r="U610" s="37">
        <f t="shared" si="282"/>
        <v>94.306517405536866</v>
      </c>
      <c r="V610" s="37" t="str">
        <f t="shared" si="283"/>
        <v xml:space="preserve"> </v>
      </c>
      <c r="W610" s="37" t="str">
        <f t="shared" si="284"/>
        <v xml:space="preserve"> </v>
      </c>
      <c r="X610" s="106"/>
      <c r="Y610" s="106"/>
      <c r="Z610" s="106"/>
      <c r="AA610" s="106"/>
      <c r="AB610" s="106"/>
    </row>
    <row r="611" spans="1:28" s="27" customFormat="1" ht="87" customHeight="1" x14ac:dyDescent="0.25">
      <c r="A611" s="107"/>
      <c r="B611" s="107"/>
      <c r="C611" s="55" t="s">
        <v>189</v>
      </c>
      <c r="D611" s="37">
        <f t="shared" si="299"/>
        <v>113567.3</v>
      </c>
      <c r="E611" s="37"/>
      <c r="F611" s="37">
        <v>113567.3</v>
      </c>
      <c r="G611" s="37"/>
      <c r="H611" s="37"/>
      <c r="I611" s="87">
        <f t="shared" si="300"/>
        <v>129555.7</v>
      </c>
      <c r="J611" s="37"/>
      <c r="K611" s="37">
        <v>129555.7</v>
      </c>
      <c r="L611" s="37"/>
      <c r="M611" s="140"/>
      <c r="N611" s="37">
        <f t="shared" si="301"/>
        <v>124268.51</v>
      </c>
      <c r="O611" s="37"/>
      <c r="P611" s="37">
        <v>124268.51</v>
      </c>
      <c r="Q611" s="37"/>
      <c r="R611" s="37"/>
      <c r="S611" s="87">
        <f t="shared" si="280"/>
        <v>95.918983109195494</v>
      </c>
      <c r="T611" s="37" t="str">
        <f t="shared" si="281"/>
        <v xml:space="preserve"> </v>
      </c>
      <c r="U611" s="37">
        <f t="shared" si="282"/>
        <v>95.918983109195494</v>
      </c>
      <c r="V611" s="37" t="str">
        <f t="shared" si="283"/>
        <v xml:space="preserve"> </v>
      </c>
      <c r="W611" s="37" t="str">
        <f t="shared" si="284"/>
        <v xml:space="preserve"> </v>
      </c>
      <c r="X611" s="106"/>
      <c r="Y611" s="106"/>
      <c r="Z611" s="106"/>
      <c r="AA611" s="106"/>
      <c r="AB611" s="106"/>
    </row>
    <row r="612" spans="1:28" s="27" customFormat="1" ht="78" customHeight="1" x14ac:dyDescent="0.25">
      <c r="A612" s="107"/>
      <c r="B612" s="107"/>
      <c r="C612" s="55" t="s">
        <v>634</v>
      </c>
      <c r="D612" s="37">
        <f>SUM(E612:H612)</f>
        <v>32363.7</v>
      </c>
      <c r="E612" s="37"/>
      <c r="F612" s="37">
        <v>32363.7</v>
      </c>
      <c r="G612" s="37"/>
      <c r="H612" s="37"/>
      <c r="I612" s="87">
        <f>SUM(J612:M612)</f>
        <v>33079.600000000006</v>
      </c>
      <c r="J612" s="37"/>
      <c r="K612" s="37">
        <v>33079.600000000006</v>
      </c>
      <c r="L612" s="37"/>
      <c r="M612" s="140"/>
      <c r="N612" s="37">
        <f>SUM(O612:R612)</f>
        <v>31817.13</v>
      </c>
      <c r="O612" s="37"/>
      <c r="P612" s="37">
        <v>31817.13</v>
      </c>
      <c r="Q612" s="37"/>
      <c r="R612" s="37"/>
      <c r="S612" s="87">
        <f t="shared" si="280"/>
        <v>96.183539099626344</v>
      </c>
      <c r="T612" s="37" t="str">
        <f t="shared" si="281"/>
        <v xml:space="preserve"> </v>
      </c>
      <c r="U612" s="37">
        <f t="shared" si="282"/>
        <v>96.183539099626344</v>
      </c>
      <c r="V612" s="37" t="str">
        <f t="shared" si="283"/>
        <v xml:space="preserve"> </v>
      </c>
      <c r="W612" s="37" t="str">
        <f t="shared" si="284"/>
        <v xml:space="preserve"> </v>
      </c>
      <c r="X612" s="106"/>
      <c r="Y612" s="106"/>
      <c r="Z612" s="106"/>
      <c r="AA612" s="106"/>
      <c r="AB612" s="106"/>
    </row>
    <row r="613" spans="1:28" s="46" customFormat="1" ht="24.95" customHeight="1" x14ac:dyDescent="0.25">
      <c r="A613" s="20"/>
      <c r="B613" s="20"/>
      <c r="C613" s="56" t="s">
        <v>171</v>
      </c>
      <c r="D613" s="45">
        <f t="shared" ref="D613:D636" si="302">SUM(E613:H613)</f>
        <v>63077.4</v>
      </c>
      <c r="E613" s="45">
        <f>+E614</f>
        <v>0</v>
      </c>
      <c r="F613" s="45">
        <f>+F614</f>
        <v>63077.4</v>
      </c>
      <c r="G613" s="45">
        <f>+G614</f>
        <v>0</v>
      </c>
      <c r="H613" s="45">
        <f>+H614</f>
        <v>0</v>
      </c>
      <c r="I613" s="86">
        <f t="shared" ref="I613:I636" si="303">SUM(J613:M613)</f>
        <v>60968.9</v>
      </c>
      <c r="J613" s="45">
        <f>+J614</f>
        <v>0</v>
      </c>
      <c r="K613" s="45">
        <f>+K614</f>
        <v>60968.9</v>
      </c>
      <c r="L613" s="45">
        <f>+L614</f>
        <v>0</v>
      </c>
      <c r="M613" s="139">
        <f>+M614</f>
        <v>0</v>
      </c>
      <c r="N613" s="45">
        <f t="shared" ref="N613:N636" si="304">SUM(O613:R613)</f>
        <v>54693.48</v>
      </c>
      <c r="O613" s="45">
        <f>+O614</f>
        <v>0</v>
      </c>
      <c r="P613" s="45">
        <f>+P614</f>
        <v>54693.48</v>
      </c>
      <c r="Q613" s="45">
        <f>+Q614</f>
        <v>0</v>
      </c>
      <c r="R613" s="45">
        <f>+R614</f>
        <v>0</v>
      </c>
      <c r="S613" s="86">
        <f t="shared" si="280"/>
        <v>89.707178577930719</v>
      </c>
      <c r="T613" s="45" t="str">
        <f t="shared" si="281"/>
        <v xml:space="preserve"> </v>
      </c>
      <c r="U613" s="45">
        <f t="shared" si="282"/>
        <v>89.707178577930719</v>
      </c>
      <c r="V613" s="45" t="str">
        <f t="shared" si="283"/>
        <v xml:space="preserve"> </v>
      </c>
      <c r="W613" s="45" t="str">
        <f t="shared" si="284"/>
        <v xml:space="preserve"> </v>
      </c>
      <c r="X613" s="106"/>
      <c r="Y613" s="106"/>
      <c r="Z613" s="106"/>
      <c r="AA613" s="106"/>
      <c r="AB613" s="106"/>
    </row>
    <row r="614" spans="1:28" s="27" customFormat="1" ht="39.75" customHeight="1" x14ac:dyDescent="0.25">
      <c r="A614" s="107"/>
      <c r="B614" s="107"/>
      <c r="C614" s="55" t="s">
        <v>635</v>
      </c>
      <c r="D614" s="37">
        <f t="shared" si="302"/>
        <v>63077.4</v>
      </c>
      <c r="E614" s="37"/>
      <c r="F614" s="37">
        <v>63077.4</v>
      </c>
      <c r="G614" s="37"/>
      <c r="H614" s="37"/>
      <c r="I614" s="87">
        <f t="shared" si="303"/>
        <v>60968.9</v>
      </c>
      <c r="J614" s="37"/>
      <c r="K614" s="37">
        <v>60968.9</v>
      </c>
      <c r="L614" s="37"/>
      <c r="M614" s="140"/>
      <c r="N614" s="37">
        <f t="shared" si="304"/>
        <v>54693.48</v>
      </c>
      <c r="O614" s="37"/>
      <c r="P614" s="37">
        <v>54693.48</v>
      </c>
      <c r="Q614" s="37"/>
      <c r="R614" s="37"/>
      <c r="S614" s="87">
        <f t="shared" si="280"/>
        <v>89.707178577930719</v>
      </c>
      <c r="T614" s="37" t="str">
        <f t="shared" si="281"/>
        <v xml:space="preserve"> </v>
      </c>
      <c r="U614" s="37">
        <f t="shared" si="282"/>
        <v>89.707178577930719</v>
      </c>
      <c r="V614" s="37" t="str">
        <f t="shared" si="283"/>
        <v xml:space="preserve"> </v>
      </c>
      <c r="W614" s="37" t="str">
        <f t="shared" si="284"/>
        <v xml:space="preserve"> </v>
      </c>
      <c r="X614" s="106"/>
      <c r="Y614" s="106"/>
      <c r="Z614" s="106"/>
      <c r="AA614" s="106"/>
      <c r="AB614" s="106"/>
    </row>
    <row r="615" spans="1:28" s="46" customFormat="1" ht="24.95" customHeight="1" x14ac:dyDescent="0.25">
      <c r="A615" s="20"/>
      <c r="B615" s="20"/>
      <c r="C615" s="56" t="s">
        <v>173</v>
      </c>
      <c r="D615" s="45">
        <f>SUM(E615:H615)</f>
        <v>28055.5</v>
      </c>
      <c r="E615" s="45">
        <f>+E616</f>
        <v>0</v>
      </c>
      <c r="F615" s="45">
        <f>+F616</f>
        <v>28055.5</v>
      </c>
      <c r="G615" s="45">
        <f>+G616</f>
        <v>0</v>
      </c>
      <c r="H615" s="45">
        <f>+H616</f>
        <v>0</v>
      </c>
      <c r="I615" s="86">
        <f>SUM(J615:M615)</f>
        <v>0.1</v>
      </c>
      <c r="J615" s="45">
        <f>+J616</f>
        <v>0</v>
      </c>
      <c r="K615" s="45">
        <f>+K616</f>
        <v>0.1</v>
      </c>
      <c r="L615" s="45">
        <f>+L616</f>
        <v>0</v>
      </c>
      <c r="M615" s="139">
        <f>+M616</f>
        <v>0</v>
      </c>
      <c r="N615" s="45">
        <f>SUM(O615:R615)</f>
        <v>0</v>
      </c>
      <c r="O615" s="45">
        <f>+O616</f>
        <v>0</v>
      </c>
      <c r="P615" s="45">
        <f>+P616</f>
        <v>0</v>
      </c>
      <c r="Q615" s="45">
        <f>+Q616</f>
        <v>0</v>
      </c>
      <c r="R615" s="45">
        <f>+R616</f>
        <v>0</v>
      </c>
      <c r="S615" s="86">
        <f t="shared" si="280"/>
        <v>0</v>
      </c>
      <c r="T615" s="45" t="str">
        <f t="shared" si="281"/>
        <v xml:space="preserve"> </v>
      </c>
      <c r="U615" s="45">
        <f t="shared" si="282"/>
        <v>0</v>
      </c>
      <c r="V615" s="45" t="str">
        <f t="shared" si="283"/>
        <v xml:space="preserve"> </v>
      </c>
      <c r="W615" s="45" t="str">
        <f t="shared" si="284"/>
        <v xml:space="preserve"> </v>
      </c>
      <c r="X615" s="106"/>
      <c r="Y615" s="106"/>
      <c r="Z615" s="106"/>
      <c r="AA615" s="106"/>
      <c r="AB615" s="106"/>
    </row>
    <row r="616" spans="1:28" s="27" customFormat="1" ht="39.75" customHeight="1" x14ac:dyDescent="0.25">
      <c r="A616" s="107"/>
      <c r="B616" s="107"/>
      <c r="C616" s="55" t="s">
        <v>190</v>
      </c>
      <c r="D616" s="37">
        <f>SUM(E616:H616)</f>
        <v>28055.5</v>
      </c>
      <c r="E616" s="37"/>
      <c r="F616" s="37">
        <v>28055.5</v>
      </c>
      <c r="G616" s="37"/>
      <c r="H616" s="37"/>
      <c r="I616" s="87">
        <f>SUM(J616:M616)</f>
        <v>0.1</v>
      </c>
      <c r="J616" s="37"/>
      <c r="K616" s="37">
        <v>0.1</v>
      </c>
      <c r="L616" s="37"/>
      <c r="M616" s="140"/>
      <c r="N616" s="37">
        <f>SUM(O616:R616)</f>
        <v>0</v>
      </c>
      <c r="O616" s="37"/>
      <c r="P616" s="37">
        <v>0</v>
      </c>
      <c r="Q616" s="37"/>
      <c r="R616" s="37"/>
      <c r="S616" s="87">
        <f t="shared" ref="S616:S679" si="305">IF(I616=0," ",N616/I616*100)</f>
        <v>0</v>
      </c>
      <c r="T616" s="37" t="str">
        <f t="shared" ref="T616:T679" si="306">IF(J616=0," ",O616/J616*100)</f>
        <v xml:space="preserve"> </v>
      </c>
      <c r="U616" s="37">
        <f t="shared" ref="U616:U679" si="307">IF(K616=0," ",P616/K616*100)</f>
        <v>0</v>
      </c>
      <c r="V616" s="37" t="str">
        <f t="shared" ref="V616:V679" si="308">IF(L616=0," ",Q616/L616*100)</f>
        <v xml:space="preserve"> </v>
      </c>
      <c r="W616" s="37" t="str">
        <f t="shared" ref="W616:W679" si="309">IF(M616=0," ",R616/M616*100)</f>
        <v xml:space="preserve"> </v>
      </c>
      <c r="X616" s="106"/>
      <c r="Y616" s="106"/>
      <c r="Z616" s="106"/>
      <c r="AA616" s="106"/>
      <c r="AB616" s="106"/>
    </row>
    <row r="617" spans="1:28" s="46" customFormat="1" ht="24.95" customHeight="1" x14ac:dyDescent="0.25">
      <c r="A617" s="20"/>
      <c r="B617" s="20"/>
      <c r="C617" s="56" t="s">
        <v>175</v>
      </c>
      <c r="D617" s="45">
        <f t="shared" si="302"/>
        <v>361105.4</v>
      </c>
      <c r="E617" s="45">
        <f>SUM(E618:E623)</f>
        <v>0</v>
      </c>
      <c r="F617" s="45">
        <f>SUM(F618:F623)</f>
        <v>361105.4</v>
      </c>
      <c r="G617" s="45">
        <f>SUM(G618:G623)</f>
        <v>0</v>
      </c>
      <c r="H617" s="45">
        <f>SUM(H618:H623)</f>
        <v>0</v>
      </c>
      <c r="I617" s="86">
        <f t="shared" si="303"/>
        <v>388627.3</v>
      </c>
      <c r="J617" s="45">
        <f>SUM(J618:J623)</f>
        <v>0</v>
      </c>
      <c r="K617" s="45">
        <f>SUM(K618:K623)</f>
        <v>388627.3</v>
      </c>
      <c r="L617" s="45">
        <f>SUM(L618:L623)</f>
        <v>0</v>
      </c>
      <c r="M617" s="139">
        <f>SUM(M618:M623)</f>
        <v>0</v>
      </c>
      <c r="N617" s="45">
        <f t="shared" si="304"/>
        <v>380402.02999999997</v>
      </c>
      <c r="O617" s="45">
        <f>SUM(O618:O623)</f>
        <v>0</v>
      </c>
      <c r="P617" s="45">
        <f>SUM(P618:P623)</f>
        <v>380402.02999999997</v>
      </c>
      <c r="Q617" s="45">
        <f>SUM(Q618:Q623)</f>
        <v>0</v>
      </c>
      <c r="R617" s="45">
        <f>SUM(R618:R623)</f>
        <v>0</v>
      </c>
      <c r="S617" s="86">
        <f t="shared" si="305"/>
        <v>97.883506897225175</v>
      </c>
      <c r="T617" s="45" t="str">
        <f t="shared" si="306"/>
        <v xml:space="preserve"> </v>
      </c>
      <c r="U617" s="45">
        <f t="shared" si="307"/>
        <v>97.883506897225175</v>
      </c>
      <c r="V617" s="45" t="str">
        <f t="shared" si="308"/>
        <v xml:space="preserve"> </v>
      </c>
      <c r="W617" s="45" t="str">
        <f t="shared" si="309"/>
        <v xml:space="preserve"> </v>
      </c>
      <c r="X617" s="106"/>
      <c r="Y617" s="106"/>
      <c r="Z617" s="106"/>
      <c r="AA617" s="106"/>
      <c r="AB617" s="106"/>
    </row>
    <row r="618" spans="1:28" s="27" customFormat="1" ht="54.95" customHeight="1" x14ac:dyDescent="0.25">
      <c r="A618" s="107"/>
      <c r="B618" s="107"/>
      <c r="C618" s="55" t="s">
        <v>446</v>
      </c>
      <c r="D618" s="37">
        <f t="shared" si="302"/>
        <v>118237.9</v>
      </c>
      <c r="E618" s="37"/>
      <c r="F618" s="37">
        <v>118237.9</v>
      </c>
      <c r="G618" s="37"/>
      <c r="H618" s="37"/>
      <c r="I618" s="87">
        <f t="shared" si="303"/>
        <v>158936.4</v>
      </c>
      <c r="J618" s="37"/>
      <c r="K618" s="37">
        <v>158936.4</v>
      </c>
      <c r="L618" s="37"/>
      <c r="M618" s="140"/>
      <c r="N618" s="37">
        <f t="shared" si="304"/>
        <v>156630.91999999998</v>
      </c>
      <c r="O618" s="37"/>
      <c r="P618" s="37">
        <v>156630.91999999998</v>
      </c>
      <c r="Q618" s="37"/>
      <c r="R618" s="37"/>
      <c r="S618" s="87">
        <f t="shared" si="305"/>
        <v>98.549432351556959</v>
      </c>
      <c r="T618" s="37" t="str">
        <f t="shared" si="306"/>
        <v xml:space="preserve"> </v>
      </c>
      <c r="U618" s="37">
        <f t="shared" si="307"/>
        <v>98.549432351556959</v>
      </c>
      <c r="V618" s="37" t="str">
        <f t="shared" si="308"/>
        <v xml:space="preserve"> </v>
      </c>
      <c r="W618" s="37" t="str">
        <f t="shared" si="309"/>
        <v xml:space="preserve"> </v>
      </c>
      <c r="X618" s="106"/>
      <c r="Y618" s="106"/>
      <c r="Z618" s="106"/>
      <c r="AA618" s="106"/>
      <c r="AB618" s="106"/>
    </row>
    <row r="619" spans="1:28" s="27" customFormat="1" ht="54.95" customHeight="1" x14ac:dyDescent="0.25">
      <c r="A619" s="107"/>
      <c r="B619" s="107"/>
      <c r="C619" s="55" t="s">
        <v>191</v>
      </c>
      <c r="D619" s="37">
        <f>SUM(E619:H619)</f>
        <v>42499.5</v>
      </c>
      <c r="E619" s="37"/>
      <c r="F619" s="37">
        <v>42499.5</v>
      </c>
      <c r="G619" s="37"/>
      <c r="H619" s="37"/>
      <c r="I619" s="87">
        <f>SUM(J619:M619)</f>
        <v>42499.5</v>
      </c>
      <c r="J619" s="37"/>
      <c r="K619" s="37">
        <v>42499.5</v>
      </c>
      <c r="L619" s="37"/>
      <c r="M619" s="140"/>
      <c r="N619" s="37">
        <f>SUM(O619:R619)</f>
        <v>42499.500000000007</v>
      </c>
      <c r="O619" s="37"/>
      <c r="P619" s="37">
        <v>42499.500000000007</v>
      </c>
      <c r="Q619" s="37"/>
      <c r="R619" s="37"/>
      <c r="S619" s="87">
        <f t="shared" si="305"/>
        <v>100.00000000000003</v>
      </c>
      <c r="T619" s="37" t="str">
        <f t="shared" si="306"/>
        <v xml:space="preserve"> </v>
      </c>
      <c r="U619" s="37">
        <f t="shared" si="307"/>
        <v>100.00000000000003</v>
      </c>
      <c r="V619" s="37" t="str">
        <f t="shared" si="308"/>
        <v xml:space="preserve"> </v>
      </c>
      <c r="W619" s="37" t="str">
        <f t="shared" si="309"/>
        <v xml:space="preserve"> </v>
      </c>
      <c r="X619" s="106"/>
      <c r="Y619" s="106"/>
      <c r="Z619" s="106"/>
      <c r="AA619" s="106"/>
      <c r="AB619" s="106"/>
    </row>
    <row r="620" spans="1:28" s="27" customFormat="1" ht="54.95" customHeight="1" x14ac:dyDescent="0.25">
      <c r="A620" s="107"/>
      <c r="B620" s="107"/>
      <c r="C620" s="55" t="s">
        <v>447</v>
      </c>
      <c r="D620" s="37">
        <f>SUM(E620:H620)</f>
        <v>81634.8</v>
      </c>
      <c r="E620" s="37"/>
      <c r="F620" s="37">
        <v>81634.8</v>
      </c>
      <c r="G620" s="37"/>
      <c r="H620" s="37"/>
      <c r="I620" s="87">
        <f>SUM(J620:M620)</f>
        <v>98234.5</v>
      </c>
      <c r="J620" s="37"/>
      <c r="K620" s="37">
        <v>98234.5</v>
      </c>
      <c r="L620" s="37"/>
      <c r="M620" s="140"/>
      <c r="N620" s="37">
        <f>SUM(O620:R620)</f>
        <v>94042.11</v>
      </c>
      <c r="O620" s="37"/>
      <c r="P620" s="37">
        <v>94042.11</v>
      </c>
      <c r="Q620" s="37"/>
      <c r="R620" s="37"/>
      <c r="S620" s="87">
        <f t="shared" si="305"/>
        <v>95.732263105120907</v>
      </c>
      <c r="T620" s="37" t="str">
        <f t="shared" si="306"/>
        <v xml:space="preserve"> </v>
      </c>
      <c r="U620" s="37">
        <f t="shared" si="307"/>
        <v>95.732263105120907</v>
      </c>
      <c r="V620" s="37" t="str">
        <f t="shared" si="308"/>
        <v xml:space="preserve"> </v>
      </c>
      <c r="W620" s="37" t="str">
        <f t="shared" si="309"/>
        <v xml:space="preserve"> </v>
      </c>
      <c r="X620" s="106"/>
      <c r="Y620" s="106"/>
      <c r="Z620" s="106"/>
      <c r="AA620" s="106"/>
      <c r="AB620" s="106"/>
    </row>
    <row r="621" spans="1:28" s="27" customFormat="1" ht="39.75" customHeight="1" x14ac:dyDescent="0.25">
      <c r="A621" s="107"/>
      <c r="B621" s="107"/>
      <c r="C621" s="55" t="s">
        <v>448</v>
      </c>
      <c r="D621" s="37">
        <f>SUM(E621:H621)</f>
        <v>98073.2</v>
      </c>
      <c r="E621" s="37"/>
      <c r="F621" s="37">
        <v>98073.2</v>
      </c>
      <c r="G621" s="37"/>
      <c r="H621" s="37"/>
      <c r="I621" s="87">
        <f>SUM(J621:M621)</f>
        <v>84323.699999999983</v>
      </c>
      <c r="J621" s="37"/>
      <c r="K621" s="37">
        <v>84323.699999999983</v>
      </c>
      <c r="L621" s="37"/>
      <c r="M621" s="140"/>
      <c r="N621" s="37">
        <f>SUM(O621:R621)</f>
        <v>82800.23</v>
      </c>
      <c r="O621" s="37"/>
      <c r="P621" s="37">
        <v>82800.23</v>
      </c>
      <c r="Q621" s="37"/>
      <c r="R621" s="37"/>
      <c r="S621" s="87">
        <f t="shared" si="305"/>
        <v>98.193307456859714</v>
      </c>
      <c r="T621" s="37" t="str">
        <f t="shared" si="306"/>
        <v xml:space="preserve"> </v>
      </c>
      <c r="U621" s="37">
        <f t="shared" si="307"/>
        <v>98.193307456859714</v>
      </c>
      <c r="V621" s="37" t="str">
        <f t="shared" si="308"/>
        <v xml:space="preserve"> </v>
      </c>
      <c r="W621" s="37" t="str">
        <f t="shared" si="309"/>
        <v xml:space="preserve"> </v>
      </c>
      <c r="X621" s="106"/>
      <c r="Y621" s="106"/>
      <c r="Z621" s="106"/>
      <c r="AA621" s="106"/>
      <c r="AB621" s="106"/>
    </row>
    <row r="622" spans="1:28" s="27" customFormat="1" ht="91.5" customHeight="1" x14ac:dyDescent="0.25">
      <c r="A622" s="107"/>
      <c r="B622" s="107"/>
      <c r="C622" s="55" t="s">
        <v>192</v>
      </c>
      <c r="D622" s="37">
        <f t="shared" si="302"/>
        <v>20660</v>
      </c>
      <c r="E622" s="37"/>
      <c r="F622" s="37">
        <v>20660</v>
      </c>
      <c r="G622" s="37"/>
      <c r="H622" s="37"/>
      <c r="I622" s="87">
        <f t="shared" si="303"/>
        <v>0</v>
      </c>
      <c r="J622" s="37"/>
      <c r="K622" s="37">
        <v>0</v>
      </c>
      <c r="L622" s="37"/>
      <c r="M622" s="140"/>
      <c r="N622" s="37">
        <f t="shared" si="304"/>
        <v>0</v>
      </c>
      <c r="O622" s="37"/>
      <c r="P622" s="37">
        <v>0</v>
      </c>
      <c r="Q622" s="37"/>
      <c r="R622" s="37"/>
      <c r="S622" s="87" t="str">
        <f t="shared" si="305"/>
        <v xml:space="preserve"> </v>
      </c>
      <c r="T622" s="37" t="str">
        <f t="shared" si="306"/>
        <v xml:space="preserve"> </v>
      </c>
      <c r="U622" s="37" t="str">
        <f t="shared" si="307"/>
        <v xml:space="preserve"> </v>
      </c>
      <c r="V622" s="37" t="str">
        <f t="shared" si="308"/>
        <v xml:space="preserve"> </v>
      </c>
      <c r="W622" s="37" t="str">
        <f t="shared" si="309"/>
        <v xml:space="preserve"> </v>
      </c>
      <c r="X622" s="106"/>
      <c r="Y622" s="106"/>
      <c r="Z622" s="106"/>
      <c r="AA622" s="106"/>
      <c r="AB622" s="106"/>
    </row>
    <row r="623" spans="1:28" s="27" customFormat="1" ht="54.95" customHeight="1" x14ac:dyDescent="0.25">
      <c r="A623" s="107"/>
      <c r="B623" s="107"/>
      <c r="C623" s="55" t="s">
        <v>636</v>
      </c>
      <c r="D623" s="37">
        <f t="shared" si="302"/>
        <v>0</v>
      </c>
      <c r="E623" s="37"/>
      <c r="F623" s="37">
        <v>0</v>
      </c>
      <c r="G623" s="37"/>
      <c r="H623" s="37"/>
      <c r="I623" s="87">
        <f t="shared" si="303"/>
        <v>4633.2000000000007</v>
      </c>
      <c r="J623" s="37"/>
      <c r="K623" s="37">
        <v>4633.2000000000007</v>
      </c>
      <c r="L623" s="37"/>
      <c r="M623" s="140"/>
      <c r="N623" s="37">
        <f t="shared" si="304"/>
        <v>4429.2700000000004</v>
      </c>
      <c r="O623" s="37"/>
      <c r="P623" s="37">
        <v>4429.2700000000004</v>
      </c>
      <c r="Q623" s="37"/>
      <c r="R623" s="37"/>
      <c r="S623" s="87">
        <f t="shared" si="305"/>
        <v>95.598506431839752</v>
      </c>
      <c r="T623" s="37" t="str">
        <f t="shared" si="306"/>
        <v xml:space="preserve"> </v>
      </c>
      <c r="U623" s="37">
        <f t="shared" si="307"/>
        <v>95.598506431839752</v>
      </c>
      <c r="V623" s="37" t="str">
        <f t="shared" si="308"/>
        <v xml:space="preserve"> </v>
      </c>
      <c r="W623" s="37" t="str">
        <f t="shared" si="309"/>
        <v xml:space="preserve"> </v>
      </c>
      <c r="X623" s="106"/>
      <c r="Y623" s="106"/>
      <c r="Z623" s="106"/>
      <c r="AA623" s="106"/>
      <c r="AB623" s="106"/>
    </row>
    <row r="624" spans="1:28" s="46" customFormat="1" ht="19.5" customHeight="1" x14ac:dyDescent="0.25">
      <c r="A624" s="20"/>
      <c r="B624" s="20"/>
      <c r="C624" s="56" t="s">
        <v>177</v>
      </c>
      <c r="D624" s="45">
        <f t="shared" si="302"/>
        <v>41650</v>
      </c>
      <c r="E624" s="45">
        <f>+E625</f>
        <v>0</v>
      </c>
      <c r="F624" s="45">
        <f>+F625</f>
        <v>41650</v>
      </c>
      <c r="G624" s="45">
        <f>+G625</f>
        <v>0</v>
      </c>
      <c r="H624" s="45">
        <f>+H625</f>
        <v>0</v>
      </c>
      <c r="I624" s="86">
        <f t="shared" si="303"/>
        <v>21650</v>
      </c>
      <c r="J624" s="45">
        <f>+J625</f>
        <v>0</v>
      </c>
      <c r="K624" s="45">
        <f>+K625</f>
        <v>21650</v>
      </c>
      <c r="L624" s="45">
        <f>+L625</f>
        <v>0</v>
      </c>
      <c r="M624" s="139">
        <f>+M625</f>
        <v>0</v>
      </c>
      <c r="N624" s="45">
        <f t="shared" si="304"/>
        <v>17899.73</v>
      </c>
      <c r="O624" s="45">
        <f>+O625</f>
        <v>0</v>
      </c>
      <c r="P624" s="45">
        <f>+P625</f>
        <v>17899.73</v>
      </c>
      <c r="Q624" s="45">
        <f>+Q625</f>
        <v>0</v>
      </c>
      <c r="R624" s="45">
        <f>+R625</f>
        <v>0</v>
      </c>
      <c r="S624" s="86">
        <f t="shared" si="305"/>
        <v>82.677736720554279</v>
      </c>
      <c r="T624" s="45" t="str">
        <f t="shared" si="306"/>
        <v xml:space="preserve"> </v>
      </c>
      <c r="U624" s="45">
        <f t="shared" si="307"/>
        <v>82.677736720554279</v>
      </c>
      <c r="V624" s="45" t="str">
        <f t="shared" si="308"/>
        <v xml:space="preserve"> </v>
      </c>
      <c r="W624" s="45" t="str">
        <f t="shared" si="309"/>
        <v xml:space="preserve"> </v>
      </c>
      <c r="X624" s="106"/>
      <c r="Y624" s="106"/>
      <c r="Z624" s="106"/>
      <c r="AA624" s="106"/>
      <c r="AB624" s="106"/>
    </row>
    <row r="625" spans="1:28" s="27" customFormat="1" ht="38.25" customHeight="1" x14ac:dyDescent="0.25">
      <c r="A625" s="107"/>
      <c r="B625" s="107"/>
      <c r="C625" s="55" t="s">
        <v>404</v>
      </c>
      <c r="D625" s="37">
        <f t="shared" si="302"/>
        <v>41650</v>
      </c>
      <c r="E625" s="37"/>
      <c r="F625" s="37">
        <v>41650</v>
      </c>
      <c r="G625" s="37"/>
      <c r="H625" s="37"/>
      <c r="I625" s="87">
        <f t="shared" si="303"/>
        <v>21650</v>
      </c>
      <c r="J625" s="37"/>
      <c r="K625" s="37">
        <v>21650</v>
      </c>
      <c r="L625" s="37"/>
      <c r="M625" s="140"/>
      <c r="N625" s="37">
        <f t="shared" si="304"/>
        <v>17899.73</v>
      </c>
      <c r="O625" s="37"/>
      <c r="P625" s="37">
        <v>17899.73</v>
      </c>
      <c r="Q625" s="37"/>
      <c r="R625" s="37"/>
      <c r="S625" s="87">
        <f t="shared" si="305"/>
        <v>82.677736720554279</v>
      </c>
      <c r="T625" s="37" t="str">
        <f t="shared" si="306"/>
        <v xml:space="preserve"> </v>
      </c>
      <c r="U625" s="37">
        <f t="shared" si="307"/>
        <v>82.677736720554279</v>
      </c>
      <c r="V625" s="37" t="str">
        <f t="shared" si="308"/>
        <v xml:space="preserve"> </v>
      </c>
      <c r="W625" s="37" t="str">
        <f t="shared" si="309"/>
        <v xml:space="preserve"> </v>
      </c>
      <c r="X625" s="106"/>
      <c r="Y625" s="106"/>
      <c r="Z625" s="106"/>
      <c r="AA625" s="106"/>
      <c r="AB625" s="106"/>
    </row>
    <row r="626" spans="1:28" s="46" customFormat="1" ht="24" customHeight="1" x14ac:dyDescent="0.25">
      <c r="A626" s="20"/>
      <c r="B626" s="20"/>
      <c r="C626" s="56" t="s">
        <v>178</v>
      </c>
      <c r="D626" s="45">
        <f>SUM(E626:H626)</f>
        <v>77475</v>
      </c>
      <c r="E626" s="45">
        <f>+E627</f>
        <v>0</v>
      </c>
      <c r="F626" s="45">
        <f>+F627</f>
        <v>77475</v>
      </c>
      <c r="G626" s="45">
        <f>+G627</f>
        <v>0</v>
      </c>
      <c r="H626" s="45">
        <f>+H627</f>
        <v>0</v>
      </c>
      <c r="I626" s="86">
        <f>SUM(J626:M626)</f>
        <v>62966.6</v>
      </c>
      <c r="J626" s="45">
        <f>+J627</f>
        <v>0</v>
      </c>
      <c r="K626" s="45">
        <f>+K627</f>
        <v>62966.6</v>
      </c>
      <c r="L626" s="45">
        <f>+L627</f>
        <v>0</v>
      </c>
      <c r="M626" s="139">
        <f>+M627</f>
        <v>0</v>
      </c>
      <c r="N626" s="45">
        <f>SUM(O626:R626)</f>
        <v>59142.12</v>
      </c>
      <c r="O626" s="45">
        <f>+O627</f>
        <v>0</v>
      </c>
      <c r="P626" s="45">
        <f>+P627</f>
        <v>59142.12</v>
      </c>
      <c r="Q626" s="45">
        <f>+Q627</f>
        <v>0</v>
      </c>
      <c r="R626" s="45">
        <f>+R627</f>
        <v>0</v>
      </c>
      <c r="S626" s="86">
        <f t="shared" si="305"/>
        <v>93.926176734967441</v>
      </c>
      <c r="T626" s="45" t="str">
        <f t="shared" si="306"/>
        <v xml:space="preserve"> </v>
      </c>
      <c r="U626" s="45">
        <f t="shared" si="307"/>
        <v>93.926176734967441</v>
      </c>
      <c r="V626" s="45" t="str">
        <f t="shared" si="308"/>
        <v xml:space="preserve"> </v>
      </c>
      <c r="W626" s="45" t="str">
        <f t="shared" si="309"/>
        <v xml:space="preserve"> </v>
      </c>
      <c r="X626" s="106"/>
      <c r="Y626" s="106"/>
      <c r="Z626" s="106"/>
      <c r="AA626" s="106"/>
      <c r="AB626" s="106"/>
    </row>
    <row r="627" spans="1:28" s="27" customFormat="1" ht="69" customHeight="1" x14ac:dyDescent="0.25">
      <c r="A627" s="107"/>
      <c r="B627" s="107"/>
      <c r="C627" s="55" t="s">
        <v>405</v>
      </c>
      <c r="D627" s="37">
        <f>SUM(E627:H627)</f>
        <v>77475</v>
      </c>
      <c r="E627" s="37"/>
      <c r="F627" s="37">
        <v>77475</v>
      </c>
      <c r="G627" s="37"/>
      <c r="H627" s="37"/>
      <c r="I627" s="87">
        <f>SUM(J627:M627)</f>
        <v>62966.6</v>
      </c>
      <c r="J627" s="37"/>
      <c r="K627" s="37">
        <v>62966.6</v>
      </c>
      <c r="L627" s="37"/>
      <c r="M627" s="140"/>
      <c r="N627" s="37">
        <f>SUM(O627:R627)</f>
        <v>59142.12</v>
      </c>
      <c r="O627" s="37"/>
      <c r="P627" s="37">
        <v>59142.12</v>
      </c>
      <c r="Q627" s="37"/>
      <c r="R627" s="37"/>
      <c r="S627" s="87">
        <f t="shared" si="305"/>
        <v>93.926176734967441</v>
      </c>
      <c r="T627" s="37" t="str">
        <f t="shared" si="306"/>
        <v xml:space="preserve"> </v>
      </c>
      <c r="U627" s="37">
        <f t="shared" si="307"/>
        <v>93.926176734967441</v>
      </c>
      <c r="V627" s="37" t="str">
        <f t="shared" si="308"/>
        <v xml:space="preserve"> </v>
      </c>
      <c r="W627" s="37" t="str">
        <f t="shared" si="309"/>
        <v xml:space="preserve"> </v>
      </c>
      <c r="X627" s="106"/>
      <c r="Y627" s="106"/>
      <c r="Z627" s="106"/>
      <c r="AA627" s="106"/>
      <c r="AB627" s="106"/>
    </row>
    <row r="628" spans="1:28" s="46" customFormat="1" ht="22.5" customHeight="1" x14ac:dyDescent="0.25">
      <c r="A628" s="20"/>
      <c r="B628" s="20"/>
      <c r="C628" s="56" t="s">
        <v>193</v>
      </c>
      <c r="D628" s="45">
        <f t="shared" si="302"/>
        <v>163837.29999999999</v>
      </c>
      <c r="E628" s="45">
        <f>SUM(E629:E631)</f>
        <v>0</v>
      </c>
      <c r="F628" s="45">
        <f>SUM(F629:F631)</f>
        <v>163837.29999999999</v>
      </c>
      <c r="G628" s="45">
        <f>SUM(G629:G631)</f>
        <v>0</v>
      </c>
      <c r="H628" s="45">
        <f>SUM(H629:H631)</f>
        <v>0</v>
      </c>
      <c r="I628" s="86">
        <f t="shared" si="303"/>
        <v>126571.5</v>
      </c>
      <c r="J628" s="45">
        <f>SUM(J629:J631)</f>
        <v>0</v>
      </c>
      <c r="K628" s="45">
        <f>SUM(K629:K631)</f>
        <v>126571.5</v>
      </c>
      <c r="L628" s="45">
        <f>SUM(L629:L631)</f>
        <v>0</v>
      </c>
      <c r="M628" s="139">
        <f>SUM(M629:M631)</f>
        <v>0</v>
      </c>
      <c r="N628" s="45">
        <f t="shared" si="304"/>
        <v>100097.67000000001</v>
      </c>
      <c r="O628" s="45">
        <f>SUM(O629:O631)</f>
        <v>0</v>
      </c>
      <c r="P628" s="45">
        <f>SUM(P629:P631)</f>
        <v>100097.67000000001</v>
      </c>
      <c r="Q628" s="45">
        <f>SUM(Q629:Q631)</f>
        <v>0</v>
      </c>
      <c r="R628" s="45">
        <f>SUM(R629:R631)</f>
        <v>0</v>
      </c>
      <c r="S628" s="86">
        <f t="shared" si="305"/>
        <v>79.083893293513952</v>
      </c>
      <c r="T628" s="45" t="str">
        <f t="shared" si="306"/>
        <v xml:space="preserve"> </v>
      </c>
      <c r="U628" s="45">
        <f t="shared" si="307"/>
        <v>79.083893293513952</v>
      </c>
      <c r="V628" s="45" t="str">
        <f t="shared" si="308"/>
        <v xml:space="preserve"> </v>
      </c>
      <c r="W628" s="45" t="str">
        <f t="shared" si="309"/>
        <v xml:space="preserve"> </v>
      </c>
      <c r="X628" s="106"/>
      <c r="Y628" s="106"/>
      <c r="Z628" s="106"/>
      <c r="AA628" s="106"/>
      <c r="AB628" s="106"/>
    </row>
    <row r="629" spans="1:28" s="27" customFormat="1" ht="60" customHeight="1" x14ac:dyDescent="0.25">
      <c r="A629" s="107"/>
      <c r="B629" s="107"/>
      <c r="C629" s="55" t="s">
        <v>194</v>
      </c>
      <c r="D629" s="37">
        <f t="shared" si="302"/>
        <v>41320</v>
      </c>
      <c r="E629" s="37"/>
      <c r="F629" s="37">
        <v>41320</v>
      </c>
      <c r="G629" s="37"/>
      <c r="H629" s="37"/>
      <c r="I629" s="87">
        <f t="shared" si="303"/>
        <v>41320</v>
      </c>
      <c r="J629" s="37"/>
      <c r="K629" s="37">
        <v>41320</v>
      </c>
      <c r="L629" s="37"/>
      <c r="M629" s="140"/>
      <c r="N629" s="37">
        <f t="shared" si="304"/>
        <v>38998.19</v>
      </c>
      <c r="O629" s="37"/>
      <c r="P629" s="37">
        <v>38998.19</v>
      </c>
      <c r="Q629" s="37"/>
      <c r="R629" s="37"/>
      <c r="S629" s="87">
        <f t="shared" si="305"/>
        <v>94.380905130687324</v>
      </c>
      <c r="T629" s="37" t="str">
        <f t="shared" si="306"/>
        <v xml:space="preserve"> </v>
      </c>
      <c r="U629" s="37">
        <f t="shared" si="307"/>
        <v>94.380905130687324</v>
      </c>
      <c r="V629" s="37" t="str">
        <f t="shared" si="308"/>
        <v xml:space="preserve"> </v>
      </c>
      <c r="W629" s="37" t="str">
        <f t="shared" si="309"/>
        <v xml:space="preserve"> </v>
      </c>
      <c r="X629" s="106"/>
      <c r="Y629" s="106"/>
      <c r="Z629" s="106"/>
      <c r="AA629" s="106"/>
      <c r="AB629" s="106"/>
    </row>
    <row r="630" spans="1:28" s="27" customFormat="1" ht="44.25" customHeight="1" x14ac:dyDescent="0.25">
      <c r="A630" s="107"/>
      <c r="B630" s="107"/>
      <c r="C630" s="55" t="s">
        <v>406</v>
      </c>
      <c r="D630" s="37">
        <f t="shared" si="302"/>
        <v>41650</v>
      </c>
      <c r="E630" s="37"/>
      <c r="F630" s="37">
        <v>41650</v>
      </c>
      <c r="G630" s="37"/>
      <c r="H630" s="37"/>
      <c r="I630" s="87">
        <f t="shared" si="303"/>
        <v>0.2</v>
      </c>
      <c r="J630" s="37"/>
      <c r="K630" s="37">
        <v>0.2</v>
      </c>
      <c r="L630" s="37"/>
      <c r="M630" s="140"/>
      <c r="N630" s="37">
        <f t="shared" si="304"/>
        <v>0</v>
      </c>
      <c r="O630" s="37"/>
      <c r="P630" s="37">
        <v>0</v>
      </c>
      <c r="Q630" s="37"/>
      <c r="R630" s="37"/>
      <c r="S630" s="87">
        <f t="shared" si="305"/>
        <v>0</v>
      </c>
      <c r="T630" s="37" t="str">
        <f t="shared" si="306"/>
        <v xml:space="preserve"> </v>
      </c>
      <c r="U630" s="37">
        <f t="shared" si="307"/>
        <v>0</v>
      </c>
      <c r="V630" s="37" t="str">
        <f t="shared" si="308"/>
        <v xml:space="preserve"> </v>
      </c>
      <c r="W630" s="37" t="str">
        <f t="shared" si="309"/>
        <v xml:space="preserve"> </v>
      </c>
      <c r="X630" s="106"/>
      <c r="Y630" s="106"/>
      <c r="Z630" s="106"/>
      <c r="AA630" s="106"/>
      <c r="AB630" s="106"/>
    </row>
    <row r="631" spans="1:28" s="27" customFormat="1" ht="60" customHeight="1" x14ac:dyDescent="0.25">
      <c r="A631" s="107"/>
      <c r="B631" s="107"/>
      <c r="C631" s="55" t="s">
        <v>637</v>
      </c>
      <c r="D631" s="37">
        <f>SUM(E631:H631)</f>
        <v>80867.3</v>
      </c>
      <c r="E631" s="37"/>
      <c r="F631" s="37">
        <v>80867.3</v>
      </c>
      <c r="G631" s="37"/>
      <c r="H631" s="37"/>
      <c r="I631" s="87">
        <f>SUM(J631:M631)</f>
        <v>85251.3</v>
      </c>
      <c r="J631" s="37"/>
      <c r="K631" s="37">
        <v>85251.3</v>
      </c>
      <c r="L631" s="37"/>
      <c r="M631" s="140"/>
      <c r="N631" s="37">
        <f>SUM(O631:R631)</f>
        <v>61099.48</v>
      </c>
      <c r="O631" s="37"/>
      <c r="P631" s="37">
        <v>61099.48</v>
      </c>
      <c r="Q631" s="37"/>
      <c r="R631" s="37"/>
      <c r="S631" s="87">
        <f t="shared" si="305"/>
        <v>71.669851368835438</v>
      </c>
      <c r="T631" s="37" t="str">
        <f t="shared" si="306"/>
        <v xml:space="preserve"> </v>
      </c>
      <c r="U631" s="37">
        <f t="shared" si="307"/>
        <v>71.669851368835438</v>
      </c>
      <c r="V631" s="37" t="str">
        <f t="shared" si="308"/>
        <v xml:space="preserve"> </v>
      </c>
      <c r="W631" s="37" t="str">
        <f t="shared" si="309"/>
        <v xml:space="preserve"> </v>
      </c>
      <c r="X631" s="106"/>
      <c r="Y631" s="106"/>
      <c r="Z631" s="106"/>
      <c r="AA631" s="106"/>
      <c r="AB631" s="106"/>
    </row>
    <row r="632" spans="1:28" s="46" customFormat="1" ht="21" customHeight="1" x14ac:dyDescent="0.25">
      <c r="A632" s="20"/>
      <c r="B632" s="20"/>
      <c r="C632" s="56" t="s">
        <v>195</v>
      </c>
      <c r="D632" s="45">
        <f t="shared" si="302"/>
        <v>160684.1</v>
      </c>
      <c r="E632" s="45">
        <f>SUM(E633:E635)</f>
        <v>0</v>
      </c>
      <c r="F632" s="45">
        <f>SUM(F633:F635)</f>
        <v>160684.1</v>
      </c>
      <c r="G632" s="45">
        <f>SUM(G633:G635)</f>
        <v>0</v>
      </c>
      <c r="H632" s="45">
        <f>SUM(H633:H635)</f>
        <v>0</v>
      </c>
      <c r="I632" s="86">
        <f t="shared" si="303"/>
        <v>100672</v>
      </c>
      <c r="J632" s="45">
        <f>SUM(J633:J635)</f>
        <v>0</v>
      </c>
      <c r="K632" s="45">
        <f>SUM(K633:K635)</f>
        <v>100672</v>
      </c>
      <c r="L632" s="45">
        <f>SUM(L633:L635)</f>
        <v>0</v>
      </c>
      <c r="M632" s="139">
        <f>SUM(M633:M635)</f>
        <v>0</v>
      </c>
      <c r="N632" s="45">
        <f t="shared" si="304"/>
        <v>88177.8</v>
      </c>
      <c r="O632" s="45">
        <f>SUM(O633:O635)</f>
        <v>0</v>
      </c>
      <c r="P632" s="45">
        <f>SUM(P633:P635)</f>
        <v>88177.8</v>
      </c>
      <c r="Q632" s="45">
        <f>SUM(Q633:Q635)</f>
        <v>0</v>
      </c>
      <c r="R632" s="45">
        <f>SUM(R633:R635)</f>
        <v>0</v>
      </c>
      <c r="S632" s="86">
        <f t="shared" si="305"/>
        <v>87.589200572155121</v>
      </c>
      <c r="T632" s="45" t="str">
        <f t="shared" si="306"/>
        <v xml:space="preserve"> </v>
      </c>
      <c r="U632" s="45">
        <f t="shared" si="307"/>
        <v>87.589200572155121</v>
      </c>
      <c r="V632" s="45" t="str">
        <f t="shared" si="308"/>
        <v xml:space="preserve"> </v>
      </c>
      <c r="W632" s="45" t="str">
        <f t="shared" si="309"/>
        <v xml:space="preserve"> </v>
      </c>
      <c r="X632" s="106"/>
      <c r="Y632" s="106"/>
      <c r="Z632" s="106"/>
      <c r="AA632" s="106"/>
      <c r="AB632" s="106"/>
    </row>
    <row r="633" spans="1:28" s="27" customFormat="1" ht="52.5" customHeight="1" x14ac:dyDescent="0.25">
      <c r="A633" s="107"/>
      <c r="B633" s="107"/>
      <c r="C633" s="55" t="s">
        <v>196</v>
      </c>
      <c r="D633" s="37">
        <f t="shared" si="302"/>
        <v>96120.6</v>
      </c>
      <c r="E633" s="37"/>
      <c r="F633" s="37">
        <v>96120.6</v>
      </c>
      <c r="G633" s="37"/>
      <c r="H633" s="37"/>
      <c r="I633" s="87">
        <f t="shared" si="303"/>
        <v>61920.3</v>
      </c>
      <c r="J633" s="37"/>
      <c r="K633" s="37">
        <v>61920.3</v>
      </c>
      <c r="L633" s="37"/>
      <c r="M633" s="140"/>
      <c r="N633" s="37">
        <f t="shared" si="304"/>
        <v>59062.96</v>
      </c>
      <c r="O633" s="37"/>
      <c r="P633" s="37">
        <v>59062.96</v>
      </c>
      <c r="Q633" s="37"/>
      <c r="R633" s="37"/>
      <c r="S633" s="87">
        <f t="shared" si="305"/>
        <v>95.385455173828277</v>
      </c>
      <c r="T633" s="37" t="str">
        <f t="shared" si="306"/>
        <v xml:space="preserve"> </v>
      </c>
      <c r="U633" s="37">
        <f t="shared" si="307"/>
        <v>95.385455173828277</v>
      </c>
      <c r="V633" s="37" t="str">
        <f t="shared" si="308"/>
        <v xml:space="preserve"> </v>
      </c>
      <c r="W633" s="37" t="str">
        <f t="shared" si="309"/>
        <v xml:space="preserve"> </v>
      </c>
      <c r="X633" s="106"/>
      <c r="Y633" s="106"/>
      <c r="Z633" s="106"/>
      <c r="AA633" s="106"/>
      <c r="AB633" s="106"/>
    </row>
    <row r="634" spans="1:28" s="27" customFormat="1" ht="74.25" customHeight="1" x14ac:dyDescent="0.25">
      <c r="A634" s="107"/>
      <c r="B634" s="107"/>
      <c r="C634" s="55" t="s">
        <v>449</v>
      </c>
      <c r="D634" s="37">
        <f t="shared" si="302"/>
        <v>31299</v>
      </c>
      <c r="E634" s="37"/>
      <c r="F634" s="37">
        <v>31299</v>
      </c>
      <c r="G634" s="37"/>
      <c r="H634" s="37"/>
      <c r="I634" s="87">
        <f t="shared" si="303"/>
        <v>0</v>
      </c>
      <c r="J634" s="37"/>
      <c r="K634" s="37">
        <v>0</v>
      </c>
      <c r="L634" s="37"/>
      <c r="M634" s="140"/>
      <c r="N634" s="37">
        <f t="shared" si="304"/>
        <v>0</v>
      </c>
      <c r="O634" s="37"/>
      <c r="P634" s="37">
        <v>0</v>
      </c>
      <c r="Q634" s="37"/>
      <c r="R634" s="37"/>
      <c r="S634" s="87" t="str">
        <f t="shared" si="305"/>
        <v xml:space="preserve"> </v>
      </c>
      <c r="T634" s="37" t="str">
        <f t="shared" si="306"/>
        <v xml:space="preserve"> </v>
      </c>
      <c r="U634" s="37" t="str">
        <f t="shared" si="307"/>
        <v xml:space="preserve"> </v>
      </c>
      <c r="V634" s="37" t="str">
        <f t="shared" si="308"/>
        <v xml:space="preserve"> </v>
      </c>
      <c r="W634" s="37" t="str">
        <f t="shared" si="309"/>
        <v xml:space="preserve"> </v>
      </c>
      <c r="X634" s="106"/>
      <c r="Y634" s="106"/>
      <c r="Z634" s="106"/>
      <c r="AA634" s="106"/>
      <c r="AB634" s="106"/>
    </row>
    <row r="635" spans="1:28" s="27" customFormat="1" ht="39.75" customHeight="1" x14ac:dyDescent="0.25">
      <c r="A635" s="107"/>
      <c r="B635" s="107"/>
      <c r="C635" s="55" t="s">
        <v>450</v>
      </c>
      <c r="D635" s="37">
        <f t="shared" si="302"/>
        <v>33264.5</v>
      </c>
      <c r="E635" s="37"/>
      <c r="F635" s="37">
        <v>33264.5</v>
      </c>
      <c r="G635" s="37"/>
      <c r="H635" s="37"/>
      <c r="I635" s="87">
        <f t="shared" si="303"/>
        <v>38751.699999999997</v>
      </c>
      <c r="J635" s="37"/>
      <c r="K635" s="37">
        <v>38751.699999999997</v>
      </c>
      <c r="L635" s="37"/>
      <c r="M635" s="140"/>
      <c r="N635" s="37">
        <f t="shared" si="304"/>
        <v>29114.84</v>
      </c>
      <c r="O635" s="37"/>
      <c r="P635" s="37">
        <v>29114.84</v>
      </c>
      <c r="Q635" s="37"/>
      <c r="R635" s="37"/>
      <c r="S635" s="87">
        <f t="shared" si="305"/>
        <v>75.131774864070493</v>
      </c>
      <c r="T635" s="37" t="str">
        <f t="shared" si="306"/>
        <v xml:space="preserve"> </v>
      </c>
      <c r="U635" s="37">
        <f t="shared" si="307"/>
        <v>75.131774864070493</v>
      </c>
      <c r="V635" s="37" t="str">
        <f t="shared" si="308"/>
        <v xml:space="preserve"> </v>
      </c>
      <c r="W635" s="37" t="str">
        <f t="shared" si="309"/>
        <v xml:space="preserve"> </v>
      </c>
      <c r="X635" s="106"/>
      <c r="Y635" s="106"/>
      <c r="Z635" s="106"/>
      <c r="AA635" s="106"/>
      <c r="AB635" s="106"/>
    </row>
    <row r="636" spans="1:28" s="46" customFormat="1" ht="78" customHeight="1" x14ac:dyDescent="0.25">
      <c r="A636" s="20"/>
      <c r="B636" s="20"/>
      <c r="C636" s="82" t="s">
        <v>451</v>
      </c>
      <c r="D636" s="45">
        <f t="shared" si="302"/>
        <v>145328.4</v>
      </c>
      <c r="E636" s="45">
        <f>+E638+E640+E642+E646+E648+E655+E657+E660+E662+E667</f>
        <v>0</v>
      </c>
      <c r="F636" s="45">
        <f>+F638+F640+F642+F646+F648+F655+F657+F660+F662+F667</f>
        <v>0</v>
      </c>
      <c r="G636" s="45">
        <f>+G638+G640+G642+G646+G648+G655+G657+G660+G662+G667</f>
        <v>145328.4</v>
      </c>
      <c r="H636" s="45">
        <f>+H638+H640+H642+H646+H648+H655+H657+H660+H662+H667</f>
        <v>0</v>
      </c>
      <c r="I636" s="86">
        <f t="shared" si="303"/>
        <v>126823.40000000001</v>
      </c>
      <c r="J636" s="45">
        <f>+J638+J640+J642+J646+J648+J655+J657+J660+J662+J667</f>
        <v>0</v>
      </c>
      <c r="K636" s="45">
        <f>+K638+K640+K642+K646+K648+K655+K657+K660+K662+K667</f>
        <v>0</v>
      </c>
      <c r="L636" s="45">
        <f>+L638+L640+L642+L646+L648+L655+L657+L660+L662+L667</f>
        <v>126823.40000000001</v>
      </c>
      <c r="M636" s="139">
        <f>+M638+M640+M642+M646+M648+M655+M657+M660+M662+M667</f>
        <v>0</v>
      </c>
      <c r="N636" s="45">
        <f t="shared" si="304"/>
        <v>99603.28</v>
      </c>
      <c r="O636" s="45">
        <f>+O638+O640+O642+O646+O648+O655+O657+O660+O662+O667</f>
        <v>0</v>
      </c>
      <c r="P636" s="45">
        <f>+P638+P640+P642+P646+P648+P655+P657+P660+P662+P667</f>
        <v>0</v>
      </c>
      <c r="Q636" s="45">
        <f>+Q638+Q640+Q642+Q646+Q648+Q655+Q657+Q660+Q662+Q667</f>
        <v>99603.28</v>
      </c>
      <c r="R636" s="45">
        <f>+R638+R640+R642+R646+R648+R655+R657+R660+R662+R667</f>
        <v>0</v>
      </c>
      <c r="S636" s="86">
        <f t="shared" si="305"/>
        <v>78.536989230694005</v>
      </c>
      <c r="T636" s="45" t="str">
        <f t="shared" si="306"/>
        <v xml:space="preserve"> </v>
      </c>
      <c r="U636" s="45" t="str">
        <f t="shared" si="307"/>
        <v xml:space="preserve"> </v>
      </c>
      <c r="V636" s="45">
        <f t="shared" si="308"/>
        <v>78.536989230694005</v>
      </c>
      <c r="W636" s="45" t="str">
        <f t="shared" si="309"/>
        <v xml:space="preserve"> </v>
      </c>
      <c r="X636" s="106"/>
      <c r="Y636" s="106"/>
      <c r="Z636" s="106"/>
      <c r="AA636" s="106"/>
      <c r="AB636" s="106"/>
    </row>
    <row r="637" spans="1:28" s="27" customFormat="1" ht="16.5" customHeight="1" x14ac:dyDescent="0.25">
      <c r="A637" s="107"/>
      <c r="B637" s="107"/>
      <c r="C637" s="83" t="s">
        <v>184</v>
      </c>
      <c r="D637" s="37"/>
      <c r="E637" s="37"/>
      <c r="F637" s="37"/>
      <c r="G637" s="37"/>
      <c r="H637" s="37"/>
      <c r="I637" s="87"/>
      <c r="J637" s="37"/>
      <c r="K637" s="37"/>
      <c r="L637" s="37"/>
      <c r="M637" s="140"/>
      <c r="N637" s="37"/>
      <c r="O637" s="37"/>
      <c r="P637" s="37"/>
      <c r="Q637" s="37"/>
      <c r="R637" s="37"/>
      <c r="S637" s="87" t="str">
        <f t="shared" si="305"/>
        <v xml:space="preserve"> </v>
      </c>
      <c r="T637" s="37" t="str">
        <f t="shared" si="306"/>
        <v xml:space="preserve"> </v>
      </c>
      <c r="U637" s="37" t="str">
        <f t="shared" si="307"/>
        <v xml:space="preserve"> </v>
      </c>
      <c r="V637" s="37" t="str">
        <f t="shared" si="308"/>
        <v xml:space="preserve"> </v>
      </c>
      <c r="W637" s="37" t="str">
        <f t="shared" si="309"/>
        <v xml:space="preserve"> </v>
      </c>
      <c r="X637" s="106"/>
      <c r="Y637" s="106"/>
      <c r="Z637" s="106"/>
      <c r="AA637" s="106"/>
      <c r="AB637" s="106"/>
    </row>
    <row r="638" spans="1:28" s="46" customFormat="1" ht="20.25" customHeight="1" x14ac:dyDescent="0.25">
      <c r="A638" s="20"/>
      <c r="B638" s="20"/>
      <c r="C638" s="56" t="s">
        <v>186</v>
      </c>
      <c r="D638" s="45">
        <f t="shared" ref="D638:D672" si="310">SUM(E638:H638)</f>
        <v>5500</v>
      </c>
      <c r="E638" s="45">
        <f>SUM(E639:E639)</f>
        <v>0</v>
      </c>
      <c r="F638" s="45">
        <f>SUM(F639:F639)</f>
        <v>0</v>
      </c>
      <c r="G638" s="45">
        <f>SUM(G639:G639)</f>
        <v>5500</v>
      </c>
      <c r="H638" s="45">
        <f>SUM(H639:H639)</f>
        <v>0</v>
      </c>
      <c r="I638" s="86">
        <f t="shared" ref="I638:I672" si="311">SUM(J638:M638)</f>
        <v>5500</v>
      </c>
      <c r="J638" s="45">
        <f>SUM(J639:J639)</f>
        <v>0</v>
      </c>
      <c r="K638" s="45">
        <f>SUM(K639:K639)</f>
        <v>0</v>
      </c>
      <c r="L638" s="45">
        <f>SUM(L639:L639)</f>
        <v>5500</v>
      </c>
      <c r="M638" s="139">
        <f>SUM(M639:M639)</f>
        <v>0</v>
      </c>
      <c r="N638" s="45">
        <f t="shared" ref="N638:N672" si="312">SUM(O638:R638)</f>
        <v>5480</v>
      </c>
      <c r="O638" s="45">
        <f>SUM(O639:O639)</f>
        <v>0</v>
      </c>
      <c r="P638" s="45">
        <f>SUM(P639:P639)</f>
        <v>0</v>
      </c>
      <c r="Q638" s="45">
        <f>SUM(Q639:Q639)</f>
        <v>5480</v>
      </c>
      <c r="R638" s="45">
        <f>SUM(R639:R639)</f>
        <v>0</v>
      </c>
      <c r="S638" s="86">
        <f t="shared" si="305"/>
        <v>99.63636363636364</v>
      </c>
      <c r="T638" s="45" t="str">
        <f t="shared" si="306"/>
        <v xml:space="preserve"> </v>
      </c>
      <c r="U638" s="45" t="str">
        <f t="shared" si="307"/>
        <v xml:space="preserve"> </v>
      </c>
      <c r="V638" s="45">
        <f t="shared" si="308"/>
        <v>99.63636363636364</v>
      </c>
      <c r="W638" s="45" t="str">
        <f t="shared" si="309"/>
        <v xml:space="preserve"> </v>
      </c>
      <c r="X638" s="106"/>
      <c r="Y638" s="106"/>
      <c r="Z638" s="106"/>
      <c r="AA638" s="106"/>
      <c r="AB638" s="106"/>
    </row>
    <row r="639" spans="1:28" s="27" customFormat="1" ht="70.5" customHeight="1" x14ac:dyDescent="0.25">
      <c r="A639" s="107"/>
      <c r="B639" s="107"/>
      <c r="C639" s="55" t="s">
        <v>197</v>
      </c>
      <c r="D639" s="37">
        <f t="shared" si="310"/>
        <v>5500</v>
      </c>
      <c r="E639" s="37"/>
      <c r="F639" s="37"/>
      <c r="G639" s="37">
        <v>5500</v>
      </c>
      <c r="H639" s="37"/>
      <c r="I639" s="87">
        <f t="shared" si="311"/>
        <v>5500</v>
      </c>
      <c r="J639" s="37"/>
      <c r="K639" s="37"/>
      <c r="L639" s="37">
        <v>5500</v>
      </c>
      <c r="M639" s="140"/>
      <c r="N639" s="37">
        <f t="shared" si="312"/>
        <v>5480</v>
      </c>
      <c r="O639" s="37"/>
      <c r="P639" s="37"/>
      <c r="Q639" s="37">
        <v>5480</v>
      </c>
      <c r="R639" s="37"/>
      <c r="S639" s="87">
        <f t="shared" si="305"/>
        <v>99.63636363636364</v>
      </c>
      <c r="T639" s="37" t="str">
        <f t="shared" si="306"/>
        <v xml:space="preserve"> </v>
      </c>
      <c r="U639" s="37" t="str">
        <f t="shared" si="307"/>
        <v xml:space="preserve"> </v>
      </c>
      <c r="V639" s="37">
        <f t="shared" si="308"/>
        <v>99.63636363636364</v>
      </c>
      <c r="W639" s="37" t="str">
        <f t="shared" si="309"/>
        <v xml:space="preserve"> </v>
      </c>
      <c r="X639" s="106"/>
      <c r="Y639" s="106"/>
      <c r="Z639" s="106"/>
      <c r="AA639" s="106"/>
      <c r="AB639" s="106"/>
    </row>
    <row r="640" spans="1:28" s="46" customFormat="1" ht="21" customHeight="1" x14ac:dyDescent="0.25">
      <c r="A640" s="20"/>
      <c r="B640" s="20"/>
      <c r="C640" s="56" t="s">
        <v>169</v>
      </c>
      <c r="D640" s="45">
        <f t="shared" si="310"/>
        <v>8720</v>
      </c>
      <c r="E640" s="45">
        <f>SUM(E641:E641)</f>
        <v>0</v>
      </c>
      <c r="F640" s="45">
        <f>SUM(F641:F641)</f>
        <v>0</v>
      </c>
      <c r="G640" s="45">
        <f>SUM(G641:G641)</f>
        <v>8720</v>
      </c>
      <c r="H640" s="45">
        <f>SUM(H641:H641)</f>
        <v>0</v>
      </c>
      <c r="I640" s="86">
        <f t="shared" si="311"/>
        <v>8720</v>
      </c>
      <c r="J640" s="45">
        <f>SUM(J641:J641)</f>
        <v>0</v>
      </c>
      <c r="K640" s="45">
        <f>SUM(K641:K641)</f>
        <v>0</v>
      </c>
      <c r="L640" s="45">
        <f>SUM(L641:L641)</f>
        <v>8720</v>
      </c>
      <c r="M640" s="139">
        <f>SUM(M641:M641)</f>
        <v>0</v>
      </c>
      <c r="N640" s="45">
        <f t="shared" si="312"/>
        <v>0</v>
      </c>
      <c r="O640" s="45">
        <f>SUM(O641:O641)</f>
        <v>0</v>
      </c>
      <c r="P640" s="45">
        <f>SUM(P641:P641)</f>
        <v>0</v>
      </c>
      <c r="Q640" s="45">
        <f>SUM(Q641:Q641)</f>
        <v>0</v>
      </c>
      <c r="R640" s="45">
        <f>SUM(R641:R641)</f>
        <v>0</v>
      </c>
      <c r="S640" s="86">
        <f t="shared" si="305"/>
        <v>0</v>
      </c>
      <c r="T640" s="45" t="str">
        <f t="shared" si="306"/>
        <v xml:space="preserve"> </v>
      </c>
      <c r="U640" s="45" t="str">
        <f t="shared" si="307"/>
        <v xml:space="preserve"> </v>
      </c>
      <c r="V640" s="45">
        <f t="shared" si="308"/>
        <v>0</v>
      </c>
      <c r="W640" s="45" t="str">
        <f t="shared" si="309"/>
        <v xml:space="preserve"> </v>
      </c>
      <c r="X640" s="106"/>
      <c r="Y640" s="106"/>
      <c r="Z640" s="106"/>
      <c r="AA640" s="106"/>
      <c r="AB640" s="106"/>
    </row>
    <row r="641" spans="1:28" s="27" customFormat="1" ht="69" customHeight="1" x14ac:dyDescent="0.25">
      <c r="A641" s="107"/>
      <c r="B641" s="107"/>
      <c r="C641" s="55" t="s">
        <v>407</v>
      </c>
      <c r="D641" s="37">
        <f t="shared" si="310"/>
        <v>8720</v>
      </c>
      <c r="E641" s="37"/>
      <c r="F641" s="37"/>
      <c r="G641" s="37">
        <v>8720</v>
      </c>
      <c r="H641" s="37"/>
      <c r="I641" s="87">
        <f t="shared" si="311"/>
        <v>8720</v>
      </c>
      <c r="J641" s="37"/>
      <c r="K641" s="37"/>
      <c r="L641" s="37">
        <v>8720</v>
      </c>
      <c r="M641" s="140"/>
      <c r="N641" s="37">
        <f t="shared" si="312"/>
        <v>0</v>
      </c>
      <c r="O641" s="37"/>
      <c r="P641" s="37"/>
      <c r="Q641" s="37">
        <v>0</v>
      </c>
      <c r="R641" s="37"/>
      <c r="S641" s="87">
        <f t="shared" si="305"/>
        <v>0</v>
      </c>
      <c r="T641" s="37" t="str">
        <f t="shared" si="306"/>
        <v xml:space="preserve"> </v>
      </c>
      <c r="U641" s="37" t="str">
        <f t="shared" si="307"/>
        <v xml:space="preserve"> </v>
      </c>
      <c r="V641" s="37">
        <f t="shared" si="308"/>
        <v>0</v>
      </c>
      <c r="W641" s="37" t="str">
        <f t="shared" si="309"/>
        <v xml:space="preserve"> </v>
      </c>
      <c r="X641" s="106"/>
      <c r="Y641" s="106"/>
      <c r="Z641" s="106"/>
      <c r="AA641" s="106"/>
      <c r="AB641" s="106"/>
    </row>
    <row r="642" spans="1:28" s="46" customFormat="1" ht="21.75" customHeight="1" x14ac:dyDescent="0.25">
      <c r="A642" s="20"/>
      <c r="B642" s="20"/>
      <c r="C642" s="56" t="s">
        <v>171</v>
      </c>
      <c r="D642" s="45">
        <f t="shared" si="310"/>
        <v>32053</v>
      </c>
      <c r="E642" s="45">
        <f>SUM(E643:E645)</f>
        <v>0</v>
      </c>
      <c r="F642" s="45">
        <f>SUM(F643:F645)</f>
        <v>0</v>
      </c>
      <c r="G642" s="45">
        <f>SUM(G643:G645)</f>
        <v>32053</v>
      </c>
      <c r="H642" s="45">
        <f>SUM(H643:H645)</f>
        <v>0</v>
      </c>
      <c r="I642" s="86">
        <f t="shared" si="311"/>
        <v>17513</v>
      </c>
      <c r="J642" s="45">
        <f>SUM(J643:J645)</f>
        <v>0</v>
      </c>
      <c r="K642" s="45">
        <f>SUM(K643:K645)</f>
        <v>0</v>
      </c>
      <c r="L642" s="45">
        <f>SUM(L643:L645)</f>
        <v>17513</v>
      </c>
      <c r="M642" s="139">
        <f>SUM(M643:M645)</f>
        <v>0</v>
      </c>
      <c r="N642" s="45">
        <f t="shared" si="312"/>
        <v>460</v>
      </c>
      <c r="O642" s="45">
        <f>SUM(O643:O645)</f>
        <v>0</v>
      </c>
      <c r="P642" s="45">
        <f>SUM(P643:P645)</f>
        <v>0</v>
      </c>
      <c r="Q642" s="45">
        <f>SUM(Q643:Q645)</f>
        <v>460</v>
      </c>
      <c r="R642" s="45">
        <f>SUM(R643:R645)</f>
        <v>0</v>
      </c>
      <c r="S642" s="86">
        <f t="shared" si="305"/>
        <v>2.6266202249757327</v>
      </c>
      <c r="T642" s="45" t="str">
        <f t="shared" si="306"/>
        <v xml:space="preserve"> </v>
      </c>
      <c r="U642" s="45" t="str">
        <f t="shared" si="307"/>
        <v xml:space="preserve"> </v>
      </c>
      <c r="V642" s="45">
        <f t="shared" si="308"/>
        <v>2.6266202249757327</v>
      </c>
      <c r="W642" s="45" t="str">
        <f t="shared" si="309"/>
        <v xml:space="preserve"> </v>
      </c>
      <c r="X642" s="106"/>
      <c r="Y642" s="106"/>
      <c r="Z642" s="106"/>
      <c r="AA642" s="106"/>
      <c r="AB642" s="106"/>
    </row>
    <row r="643" spans="1:28" s="27" customFormat="1" ht="35.1" customHeight="1" x14ac:dyDescent="0.25">
      <c r="A643" s="107"/>
      <c r="B643" s="107"/>
      <c r="C643" s="55" t="s">
        <v>408</v>
      </c>
      <c r="D643" s="37">
        <f t="shared" si="310"/>
        <v>17053</v>
      </c>
      <c r="E643" s="37"/>
      <c r="F643" s="37"/>
      <c r="G643" s="37">
        <v>17053</v>
      </c>
      <c r="H643" s="37"/>
      <c r="I643" s="87">
        <f t="shared" si="311"/>
        <v>17053</v>
      </c>
      <c r="J643" s="37"/>
      <c r="K643" s="37"/>
      <c r="L643" s="37">
        <v>17053</v>
      </c>
      <c r="M643" s="140"/>
      <c r="N643" s="37">
        <f t="shared" si="312"/>
        <v>0</v>
      </c>
      <c r="O643" s="37"/>
      <c r="P643" s="37"/>
      <c r="Q643" s="37">
        <v>0</v>
      </c>
      <c r="R643" s="37"/>
      <c r="S643" s="87">
        <f t="shared" si="305"/>
        <v>0</v>
      </c>
      <c r="T643" s="37" t="str">
        <f t="shared" si="306"/>
        <v xml:space="preserve"> </v>
      </c>
      <c r="U643" s="37" t="str">
        <f t="shared" si="307"/>
        <v xml:space="preserve"> </v>
      </c>
      <c r="V643" s="37">
        <f t="shared" si="308"/>
        <v>0</v>
      </c>
      <c r="W643" s="37" t="str">
        <f t="shared" si="309"/>
        <v xml:space="preserve"> </v>
      </c>
      <c r="X643" s="106"/>
      <c r="Y643" s="106"/>
      <c r="Z643" s="106"/>
      <c r="AA643" s="106"/>
      <c r="AB643" s="106"/>
    </row>
    <row r="644" spans="1:28" s="27" customFormat="1" ht="60.75" customHeight="1" x14ac:dyDescent="0.25">
      <c r="A644" s="107"/>
      <c r="B644" s="107"/>
      <c r="C644" s="55" t="s">
        <v>409</v>
      </c>
      <c r="D644" s="37">
        <f t="shared" si="310"/>
        <v>15000</v>
      </c>
      <c r="E644" s="37"/>
      <c r="F644" s="37"/>
      <c r="G644" s="37">
        <v>15000</v>
      </c>
      <c r="H644" s="37"/>
      <c r="I644" s="87">
        <f t="shared" si="311"/>
        <v>0</v>
      </c>
      <c r="J644" s="37"/>
      <c r="K644" s="37"/>
      <c r="L644" s="37">
        <v>0</v>
      </c>
      <c r="M644" s="140"/>
      <c r="N644" s="37">
        <f t="shared" si="312"/>
        <v>0</v>
      </c>
      <c r="O644" s="37"/>
      <c r="P644" s="37"/>
      <c r="Q644" s="37">
        <v>0</v>
      </c>
      <c r="R644" s="37"/>
      <c r="S644" s="87" t="str">
        <f t="shared" si="305"/>
        <v xml:space="preserve"> </v>
      </c>
      <c r="T644" s="37" t="str">
        <f t="shared" si="306"/>
        <v xml:space="preserve"> </v>
      </c>
      <c r="U644" s="37" t="str">
        <f t="shared" si="307"/>
        <v xml:space="preserve"> </v>
      </c>
      <c r="V644" s="37" t="str">
        <f t="shared" si="308"/>
        <v xml:space="preserve"> </v>
      </c>
      <c r="W644" s="37" t="str">
        <f t="shared" si="309"/>
        <v xml:space="preserve"> </v>
      </c>
      <c r="X644" s="106"/>
      <c r="Y644" s="106"/>
      <c r="Z644" s="106"/>
      <c r="AA644" s="106"/>
      <c r="AB644" s="106"/>
    </row>
    <row r="645" spans="1:28" s="27" customFormat="1" ht="56.25" customHeight="1" x14ac:dyDescent="0.25">
      <c r="A645" s="107"/>
      <c r="B645" s="107"/>
      <c r="C645" s="55" t="s">
        <v>638</v>
      </c>
      <c r="D645" s="37">
        <f t="shared" si="310"/>
        <v>0</v>
      </c>
      <c r="E645" s="37"/>
      <c r="F645" s="37"/>
      <c r="G645" s="37">
        <v>0</v>
      </c>
      <c r="H645" s="37"/>
      <c r="I645" s="87">
        <f t="shared" si="311"/>
        <v>460</v>
      </c>
      <c r="J645" s="37"/>
      <c r="K645" s="37"/>
      <c r="L645" s="37">
        <v>460</v>
      </c>
      <c r="M645" s="140"/>
      <c r="N645" s="37">
        <f t="shared" si="312"/>
        <v>460</v>
      </c>
      <c r="O645" s="37"/>
      <c r="P645" s="37"/>
      <c r="Q645" s="37">
        <v>460</v>
      </c>
      <c r="R645" s="37"/>
      <c r="S645" s="87">
        <f t="shared" si="305"/>
        <v>100</v>
      </c>
      <c r="T645" s="37" t="str">
        <f t="shared" si="306"/>
        <v xml:space="preserve"> </v>
      </c>
      <c r="U645" s="37" t="str">
        <f t="shared" si="307"/>
        <v xml:space="preserve"> </v>
      </c>
      <c r="V645" s="37">
        <f t="shared" si="308"/>
        <v>100</v>
      </c>
      <c r="W645" s="37" t="str">
        <f t="shared" si="309"/>
        <v xml:space="preserve"> </v>
      </c>
      <c r="X645" s="106"/>
      <c r="Y645" s="106"/>
      <c r="Z645" s="106"/>
      <c r="AA645" s="106"/>
      <c r="AB645" s="106"/>
    </row>
    <row r="646" spans="1:28" s="46" customFormat="1" ht="27.75" customHeight="1" x14ac:dyDescent="0.25">
      <c r="A646" s="20"/>
      <c r="B646" s="20"/>
      <c r="C646" s="56" t="s">
        <v>173</v>
      </c>
      <c r="D646" s="45">
        <f t="shared" si="310"/>
        <v>0</v>
      </c>
      <c r="E646" s="45">
        <f>+E647</f>
        <v>0</v>
      </c>
      <c r="F646" s="45">
        <f>+F647</f>
        <v>0</v>
      </c>
      <c r="G646" s="45">
        <f>+G647</f>
        <v>0</v>
      </c>
      <c r="H646" s="45">
        <f>+H647</f>
        <v>0</v>
      </c>
      <c r="I646" s="86">
        <f t="shared" si="311"/>
        <v>680</v>
      </c>
      <c r="J646" s="45">
        <f>+J647</f>
        <v>0</v>
      </c>
      <c r="K646" s="45">
        <f>+K647</f>
        <v>0</v>
      </c>
      <c r="L646" s="45">
        <f>+L647</f>
        <v>680</v>
      </c>
      <c r="M646" s="139">
        <f>+M647</f>
        <v>0</v>
      </c>
      <c r="N646" s="45">
        <f t="shared" si="312"/>
        <v>680</v>
      </c>
      <c r="O646" s="45">
        <f>+O647</f>
        <v>0</v>
      </c>
      <c r="P646" s="45">
        <f>+P647</f>
        <v>0</v>
      </c>
      <c r="Q646" s="45">
        <f>+Q647</f>
        <v>680</v>
      </c>
      <c r="R646" s="45">
        <f>+R647</f>
        <v>0</v>
      </c>
      <c r="S646" s="86">
        <f t="shared" si="305"/>
        <v>100</v>
      </c>
      <c r="T646" s="45" t="str">
        <f t="shared" si="306"/>
        <v xml:space="preserve"> </v>
      </c>
      <c r="U646" s="45" t="str">
        <f t="shared" si="307"/>
        <v xml:space="preserve"> </v>
      </c>
      <c r="V646" s="45">
        <f t="shared" si="308"/>
        <v>100</v>
      </c>
      <c r="W646" s="45" t="str">
        <f t="shared" si="309"/>
        <v xml:space="preserve"> </v>
      </c>
      <c r="X646" s="106"/>
      <c r="Y646" s="106"/>
      <c r="Z646" s="106"/>
      <c r="AA646" s="106"/>
      <c r="AB646" s="106"/>
    </row>
    <row r="647" spans="1:28" s="27" customFormat="1" ht="55.5" customHeight="1" x14ac:dyDescent="0.25">
      <c r="A647" s="107"/>
      <c r="B647" s="107"/>
      <c r="C647" s="55" t="s">
        <v>639</v>
      </c>
      <c r="D647" s="37">
        <f t="shared" si="310"/>
        <v>0</v>
      </c>
      <c r="E647" s="37"/>
      <c r="F647" s="37"/>
      <c r="G647" s="37">
        <v>0</v>
      </c>
      <c r="H647" s="37"/>
      <c r="I647" s="87">
        <f t="shared" si="311"/>
        <v>680</v>
      </c>
      <c r="J647" s="37"/>
      <c r="K647" s="37"/>
      <c r="L647" s="37">
        <v>680</v>
      </c>
      <c r="M647" s="140"/>
      <c r="N647" s="37">
        <f t="shared" si="312"/>
        <v>680</v>
      </c>
      <c r="O647" s="37"/>
      <c r="P647" s="37"/>
      <c r="Q647" s="37">
        <v>680</v>
      </c>
      <c r="R647" s="37"/>
      <c r="S647" s="87">
        <f t="shared" si="305"/>
        <v>100</v>
      </c>
      <c r="T647" s="37" t="str">
        <f t="shared" si="306"/>
        <v xml:space="preserve"> </v>
      </c>
      <c r="U647" s="37" t="str">
        <f t="shared" si="307"/>
        <v xml:space="preserve"> </v>
      </c>
      <c r="V647" s="37">
        <f t="shared" si="308"/>
        <v>100</v>
      </c>
      <c r="W647" s="37" t="str">
        <f t="shared" si="309"/>
        <v xml:space="preserve"> </v>
      </c>
      <c r="X647" s="106"/>
      <c r="Y647" s="106"/>
      <c r="Z647" s="106"/>
      <c r="AA647" s="106"/>
      <c r="AB647" s="106"/>
    </row>
    <row r="648" spans="1:28" s="46" customFormat="1" ht="21" customHeight="1" x14ac:dyDescent="0.25">
      <c r="A648" s="20"/>
      <c r="B648" s="20"/>
      <c r="C648" s="56" t="s">
        <v>175</v>
      </c>
      <c r="D648" s="45">
        <f t="shared" si="310"/>
        <v>51490</v>
      </c>
      <c r="E648" s="45">
        <f>SUM(E649:E654)</f>
        <v>0</v>
      </c>
      <c r="F648" s="45">
        <f>SUM(F649:F654)</f>
        <v>0</v>
      </c>
      <c r="G648" s="45">
        <f>SUM(G649:G654)</f>
        <v>51490</v>
      </c>
      <c r="H648" s="45">
        <f>SUM(H649:H654)</f>
        <v>0</v>
      </c>
      <c r="I648" s="86">
        <f t="shared" si="311"/>
        <v>59520</v>
      </c>
      <c r="J648" s="45">
        <f>SUM(J649:J654)</f>
        <v>0</v>
      </c>
      <c r="K648" s="45">
        <f>SUM(K649:K654)</f>
        <v>0</v>
      </c>
      <c r="L648" s="45">
        <f>SUM(L649:L654)</f>
        <v>59520</v>
      </c>
      <c r="M648" s="139">
        <f>SUM(M649:M654)</f>
        <v>0</v>
      </c>
      <c r="N648" s="45">
        <f t="shared" si="312"/>
        <v>58790</v>
      </c>
      <c r="O648" s="45">
        <f>SUM(O649:O654)</f>
        <v>0</v>
      </c>
      <c r="P648" s="45">
        <f>SUM(P649:P654)</f>
        <v>0</v>
      </c>
      <c r="Q648" s="45">
        <f>SUM(Q649:Q654)</f>
        <v>58790</v>
      </c>
      <c r="R648" s="45">
        <f>SUM(R649:R654)</f>
        <v>0</v>
      </c>
      <c r="S648" s="86">
        <f t="shared" si="305"/>
        <v>98.773521505376351</v>
      </c>
      <c r="T648" s="45" t="str">
        <f t="shared" si="306"/>
        <v xml:space="preserve"> </v>
      </c>
      <c r="U648" s="45" t="str">
        <f t="shared" si="307"/>
        <v xml:space="preserve"> </v>
      </c>
      <c r="V648" s="45">
        <f t="shared" si="308"/>
        <v>98.773521505376351</v>
      </c>
      <c r="W648" s="45" t="str">
        <f t="shared" si="309"/>
        <v xml:space="preserve"> </v>
      </c>
      <c r="X648" s="106"/>
      <c r="Y648" s="106"/>
      <c r="Z648" s="106"/>
      <c r="AA648" s="106"/>
      <c r="AB648" s="106"/>
    </row>
    <row r="649" spans="1:28" s="27" customFormat="1" ht="72" customHeight="1" x14ac:dyDescent="0.25">
      <c r="A649" s="107"/>
      <c r="B649" s="107"/>
      <c r="C649" s="55" t="s">
        <v>198</v>
      </c>
      <c r="D649" s="37">
        <f t="shared" si="310"/>
        <v>10900</v>
      </c>
      <c r="E649" s="37"/>
      <c r="F649" s="37"/>
      <c r="G649" s="37">
        <v>10900</v>
      </c>
      <c r="H649" s="37"/>
      <c r="I649" s="87">
        <f t="shared" si="311"/>
        <v>10900</v>
      </c>
      <c r="J649" s="37"/>
      <c r="K649" s="37"/>
      <c r="L649" s="37">
        <v>10900</v>
      </c>
      <c r="M649" s="140"/>
      <c r="N649" s="37">
        <f t="shared" si="312"/>
        <v>10730</v>
      </c>
      <c r="O649" s="37"/>
      <c r="P649" s="37"/>
      <c r="Q649" s="37">
        <v>10730</v>
      </c>
      <c r="R649" s="37"/>
      <c r="S649" s="87">
        <f t="shared" si="305"/>
        <v>98.440366972477065</v>
      </c>
      <c r="T649" s="37" t="str">
        <f t="shared" si="306"/>
        <v xml:space="preserve"> </v>
      </c>
      <c r="U649" s="37" t="str">
        <f t="shared" si="307"/>
        <v xml:space="preserve"> </v>
      </c>
      <c r="V649" s="37">
        <f t="shared" si="308"/>
        <v>98.440366972477065</v>
      </c>
      <c r="W649" s="37" t="str">
        <f t="shared" si="309"/>
        <v xml:space="preserve"> </v>
      </c>
      <c r="X649" s="106"/>
      <c r="Y649" s="106"/>
      <c r="Z649" s="106"/>
      <c r="AA649" s="106"/>
      <c r="AB649" s="106"/>
    </row>
    <row r="650" spans="1:28" s="27" customFormat="1" ht="60.75" customHeight="1" x14ac:dyDescent="0.25">
      <c r="A650" s="107"/>
      <c r="B650" s="107"/>
      <c r="C650" s="55" t="s">
        <v>410</v>
      </c>
      <c r="D650" s="37">
        <f t="shared" si="310"/>
        <v>14040</v>
      </c>
      <c r="E650" s="37"/>
      <c r="F650" s="37"/>
      <c r="G650" s="37">
        <v>14040</v>
      </c>
      <c r="H650" s="37"/>
      <c r="I650" s="87">
        <f t="shared" si="311"/>
        <v>14040</v>
      </c>
      <c r="J650" s="37"/>
      <c r="K650" s="37"/>
      <c r="L650" s="37">
        <v>14040</v>
      </c>
      <c r="M650" s="140"/>
      <c r="N650" s="37">
        <f t="shared" si="312"/>
        <v>13860</v>
      </c>
      <c r="O650" s="37"/>
      <c r="P650" s="37"/>
      <c r="Q650" s="37">
        <v>13860</v>
      </c>
      <c r="R650" s="37"/>
      <c r="S650" s="87">
        <f t="shared" si="305"/>
        <v>98.71794871794873</v>
      </c>
      <c r="T650" s="37" t="str">
        <f t="shared" si="306"/>
        <v xml:space="preserve"> </v>
      </c>
      <c r="U650" s="37" t="str">
        <f t="shared" si="307"/>
        <v xml:space="preserve"> </v>
      </c>
      <c r="V650" s="37">
        <f t="shared" si="308"/>
        <v>98.71794871794873</v>
      </c>
      <c r="W650" s="37" t="str">
        <f t="shared" si="309"/>
        <v xml:space="preserve"> </v>
      </c>
      <c r="X650" s="106"/>
      <c r="Y650" s="106"/>
      <c r="Z650" s="106"/>
      <c r="AA650" s="106"/>
      <c r="AB650" s="106"/>
    </row>
    <row r="651" spans="1:28" s="27" customFormat="1" ht="58.5" customHeight="1" x14ac:dyDescent="0.25">
      <c r="A651" s="107"/>
      <c r="B651" s="107"/>
      <c r="C651" s="55" t="s">
        <v>411</v>
      </c>
      <c r="D651" s="37">
        <f t="shared" si="310"/>
        <v>25440</v>
      </c>
      <c r="E651" s="37"/>
      <c r="F651" s="37"/>
      <c r="G651" s="37">
        <v>25440</v>
      </c>
      <c r="H651" s="37"/>
      <c r="I651" s="87">
        <f t="shared" si="311"/>
        <v>25440</v>
      </c>
      <c r="J651" s="37"/>
      <c r="K651" s="37"/>
      <c r="L651" s="37">
        <v>25440</v>
      </c>
      <c r="M651" s="140"/>
      <c r="N651" s="37">
        <f t="shared" si="312"/>
        <v>25090</v>
      </c>
      <c r="O651" s="37"/>
      <c r="P651" s="37"/>
      <c r="Q651" s="37">
        <v>25090</v>
      </c>
      <c r="R651" s="37"/>
      <c r="S651" s="87">
        <f t="shared" si="305"/>
        <v>98.624213836477992</v>
      </c>
      <c r="T651" s="37" t="str">
        <f t="shared" si="306"/>
        <v xml:space="preserve"> </v>
      </c>
      <c r="U651" s="37" t="str">
        <f t="shared" si="307"/>
        <v xml:space="preserve"> </v>
      </c>
      <c r="V651" s="37">
        <f t="shared" si="308"/>
        <v>98.624213836477992</v>
      </c>
      <c r="W651" s="37" t="str">
        <f t="shared" si="309"/>
        <v xml:space="preserve"> </v>
      </c>
      <c r="X651" s="106"/>
      <c r="Y651" s="106"/>
      <c r="Z651" s="106"/>
      <c r="AA651" s="106"/>
      <c r="AB651" s="106"/>
    </row>
    <row r="652" spans="1:28" s="27" customFormat="1" ht="78.75" customHeight="1" x14ac:dyDescent="0.25">
      <c r="A652" s="107"/>
      <c r="B652" s="107"/>
      <c r="C652" s="55" t="s">
        <v>412</v>
      </c>
      <c r="D652" s="37">
        <f t="shared" si="310"/>
        <v>1110</v>
      </c>
      <c r="E652" s="37"/>
      <c r="F652" s="37"/>
      <c r="G652" s="37">
        <v>1110</v>
      </c>
      <c r="H652" s="37"/>
      <c r="I652" s="87">
        <f t="shared" si="311"/>
        <v>1110</v>
      </c>
      <c r="J652" s="37"/>
      <c r="K652" s="37"/>
      <c r="L652" s="37">
        <v>1110</v>
      </c>
      <c r="M652" s="140"/>
      <c r="N652" s="37">
        <f t="shared" si="312"/>
        <v>1110</v>
      </c>
      <c r="O652" s="37"/>
      <c r="P652" s="37"/>
      <c r="Q652" s="37">
        <v>1110</v>
      </c>
      <c r="R652" s="37"/>
      <c r="S652" s="87">
        <f t="shared" si="305"/>
        <v>100</v>
      </c>
      <c r="T652" s="37" t="str">
        <f t="shared" si="306"/>
        <v xml:space="preserve"> </v>
      </c>
      <c r="U652" s="37" t="str">
        <f t="shared" si="307"/>
        <v xml:space="preserve"> </v>
      </c>
      <c r="V652" s="37">
        <f t="shared" si="308"/>
        <v>100</v>
      </c>
      <c r="W652" s="37" t="str">
        <f t="shared" si="309"/>
        <v xml:space="preserve"> </v>
      </c>
      <c r="X652" s="106"/>
      <c r="Y652" s="106"/>
      <c r="Z652" s="106"/>
      <c r="AA652" s="106"/>
      <c r="AB652" s="106"/>
    </row>
    <row r="653" spans="1:28" s="27" customFormat="1" ht="100.5" customHeight="1" x14ac:dyDescent="0.25">
      <c r="A653" s="107"/>
      <c r="B653" s="107"/>
      <c r="C653" s="55" t="s">
        <v>640</v>
      </c>
      <c r="D653" s="37">
        <f t="shared" si="310"/>
        <v>0</v>
      </c>
      <c r="E653" s="37"/>
      <c r="F653" s="37"/>
      <c r="G653" s="37">
        <v>0</v>
      </c>
      <c r="H653" s="37"/>
      <c r="I653" s="87">
        <f t="shared" si="311"/>
        <v>400</v>
      </c>
      <c r="J653" s="37"/>
      <c r="K653" s="37"/>
      <c r="L653" s="37">
        <v>400</v>
      </c>
      <c r="M653" s="140"/>
      <c r="N653" s="37">
        <f t="shared" si="312"/>
        <v>400</v>
      </c>
      <c r="O653" s="37"/>
      <c r="P653" s="37"/>
      <c r="Q653" s="37">
        <v>400</v>
      </c>
      <c r="R653" s="37"/>
      <c r="S653" s="87">
        <f t="shared" si="305"/>
        <v>100</v>
      </c>
      <c r="T653" s="37" t="str">
        <f t="shared" si="306"/>
        <v xml:space="preserve"> </v>
      </c>
      <c r="U653" s="37" t="str">
        <f t="shared" si="307"/>
        <v xml:space="preserve"> </v>
      </c>
      <c r="V653" s="37">
        <f t="shared" si="308"/>
        <v>100</v>
      </c>
      <c r="W653" s="37" t="str">
        <f t="shared" si="309"/>
        <v xml:space="preserve"> </v>
      </c>
      <c r="X653" s="106"/>
      <c r="Y653" s="106"/>
      <c r="Z653" s="106"/>
      <c r="AA653" s="106"/>
      <c r="AB653" s="106"/>
    </row>
    <row r="654" spans="1:28" s="27" customFormat="1" ht="71.25" customHeight="1" x14ac:dyDescent="0.25">
      <c r="A654" s="107"/>
      <c r="B654" s="107"/>
      <c r="C654" s="55" t="s">
        <v>641</v>
      </c>
      <c r="D654" s="37">
        <f t="shared" si="310"/>
        <v>0</v>
      </c>
      <c r="E654" s="37"/>
      <c r="F654" s="37"/>
      <c r="G654" s="37">
        <v>0</v>
      </c>
      <c r="H654" s="37"/>
      <c r="I654" s="87">
        <f t="shared" si="311"/>
        <v>7630</v>
      </c>
      <c r="J654" s="37"/>
      <c r="K654" s="37"/>
      <c r="L654" s="37">
        <v>7630</v>
      </c>
      <c r="M654" s="140"/>
      <c r="N654" s="37">
        <f t="shared" si="312"/>
        <v>7600</v>
      </c>
      <c r="O654" s="37"/>
      <c r="P654" s="37"/>
      <c r="Q654" s="37">
        <v>7600</v>
      </c>
      <c r="R654" s="37"/>
      <c r="S654" s="87">
        <f t="shared" si="305"/>
        <v>99.606815203145487</v>
      </c>
      <c r="T654" s="37" t="str">
        <f t="shared" si="306"/>
        <v xml:space="preserve"> </v>
      </c>
      <c r="U654" s="37" t="str">
        <f t="shared" si="307"/>
        <v xml:space="preserve"> </v>
      </c>
      <c r="V654" s="37">
        <f t="shared" si="308"/>
        <v>99.606815203145487</v>
      </c>
      <c r="W654" s="37" t="str">
        <f t="shared" si="309"/>
        <v xml:space="preserve"> </v>
      </c>
      <c r="X654" s="106"/>
      <c r="Y654" s="106"/>
      <c r="Z654" s="106"/>
      <c r="AA654" s="106"/>
      <c r="AB654" s="106"/>
    </row>
    <row r="655" spans="1:28" s="46" customFormat="1" ht="21" customHeight="1" x14ac:dyDescent="0.25">
      <c r="A655" s="20"/>
      <c r="B655" s="20"/>
      <c r="C655" s="56" t="s">
        <v>177</v>
      </c>
      <c r="D655" s="45">
        <f t="shared" si="310"/>
        <v>540</v>
      </c>
      <c r="E655" s="45">
        <f>+E656</f>
        <v>0</v>
      </c>
      <c r="F655" s="45">
        <f>+F656</f>
        <v>0</v>
      </c>
      <c r="G655" s="45">
        <f>+G656</f>
        <v>540</v>
      </c>
      <c r="H655" s="45">
        <f>+H656</f>
        <v>0</v>
      </c>
      <c r="I655" s="86">
        <f t="shared" si="311"/>
        <v>540</v>
      </c>
      <c r="J655" s="45">
        <f>+J656</f>
        <v>0</v>
      </c>
      <c r="K655" s="45">
        <f>+K656</f>
        <v>0</v>
      </c>
      <c r="L655" s="45">
        <f>+L656</f>
        <v>540</v>
      </c>
      <c r="M655" s="139">
        <f>+M656</f>
        <v>0</v>
      </c>
      <c r="N655" s="45">
        <f t="shared" si="312"/>
        <v>540</v>
      </c>
      <c r="O655" s="45">
        <f>+O656</f>
        <v>0</v>
      </c>
      <c r="P655" s="45">
        <f>+P656</f>
        <v>0</v>
      </c>
      <c r="Q655" s="45">
        <f>+Q656</f>
        <v>540</v>
      </c>
      <c r="R655" s="45">
        <f>+R656</f>
        <v>0</v>
      </c>
      <c r="S655" s="86">
        <f t="shared" si="305"/>
        <v>100</v>
      </c>
      <c r="T655" s="45" t="str">
        <f t="shared" si="306"/>
        <v xml:space="preserve"> </v>
      </c>
      <c r="U655" s="45" t="str">
        <f t="shared" si="307"/>
        <v xml:space="preserve"> </v>
      </c>
      <c r="V655" s="45">
        <f t="shared" si="308"/>
        <v>100</v>
      </c>
      <c r="W655" s="45" t="str">
        <f t="shared" si="309"/>
        <v xml:space="preserve"> </v>
      </c>
      <c r="X655" s="106"/>
      <c r="Y655" s="106"/>
      <c r="Z655" s="106"/>
      <c r="AA655" s="106"/>
      <c r="AB655" s="106"/>
    </row>
    <row r="656" spans="1:28" s="27" customFormat="1" ht="69.75" customHeight="1" x14ac:dyDescent="0.25">
      <c r="A656" s="107"/>
      <c r="B656" s="107"/>
      <c r="C656" s="55" t="s">
        <v>413</v>
      </c>
      <c r="D656" s="37">
        <f t="shared" si="310"/>
        <v>540</v>
      </c>
      <c r="E656" s="37"/>
      <c r="F656" s="37"/>
      <c r="G656" s="37">
        <v>540</v>
      </c>
      <c r="H656" s="37"/>
      <c r="I656" s="87">
        <f t="shared" si="311"/>
        <v>540</v>
      </c>
      <c r="J656" s="37"/>
      <c r="K656" s="37"/>
      <c r="L656" s="37">
        <v>540</v>
      </c>
      <c r="M656" s="140"/>
      <c r="N656" s="37">
        <f t="shared" si="312"/>
        <v>540</v>
      </c>
      <c r="O656" s="37"/>
      <c r="P656" s="37"/>
      <c r="Q656" s="37">
        <v>540</v>
      </c>
      <c r="R656" s="37"/>
      <c r="S656" s="87">
        <f t="shared" si="305"/>
        <v>100</v>
      </c>
      <c r="T656" s="37" t="str">
        <f t="shared" si="306"/>
        <v xml:space="preserve"> </v>
      </c>
      <c r="U656" s="37" t="str">
        <f t="shared" si="307"/>
        <v xml:space="preserve"> </v>
      </c>
      <c r="V656" s="37">
        <f t="shared" si="308"/>
        <v>100</v>
      </c>
      <c r="W656" s="37" t="str">
        <f t="shared" si="309"/>
        <v xml:space="preserve"> </v>
      </c>
      <c r="X656" s="106"/>
      <c r="Y656" s="106"/>
      <c r="Z656" s="106"/>
      <c r="AA656" s="106"/>
      <c r="AB656" s="106"/>
    </row>
    <row r="657" spans="1:28" s="46" customFormat="1" ht="21.75" customHeight="1" x14ac:dyDescent="0.25">
      <c r="A657" s="20"/>
      <c r="B657" s="20"/>
      <c r="C657" s="56" t="s">
        <v>178</v>
      </c>
      <c r="D657" s="45">
        <f t="shared" si="310"/>
        <v>25380</v>
      </c>
      <c r="E657" s="45">
        <f>SUM(E658:E659)</f>
        <v>0</v>
      </c>
      <c r="F657" s="45">
        <f>SUM(F658:F659)</f>
        <v>0</v>
      </c>
      <c r="G657" s="45">
        <f>SUM(G658:G659)</f>
        <v>25380</v>
      </c>
      <c r="H657" s="45">
        <f>SUM(H658:H659)</f>
        <v>0</v>
      </c>
      <c r="I657" s="86">
        <f t="shared" si="311"/>
        <v>25380</v>
      </c>
      <c r="J657" s="45">
        <f>SUM(J658:J659)</f>
        <v>0</v>
      </c>
      <c r="K657" s="45">
        <f>SUM(K658:K659)</f>
        <v>0</v>
      </c>
      <c r="L657" s="45">
        <f>SUM(L658:L659)</f>
        <v>25380</v>
      </c>
      <c r="M657" s="139">
        <f>SUM(M658:M659)</f>
        <v>0</v>
      </c>
      <c r="N657" s="45">
        <f t="shared" si="312"/>
        <v>25100</v>
      </c>
      <c r="O657" s="45">
        <f>SUM(O658:O659)</f>
        <v>0</v>
      </c>
      <c r="P657" s="45">
        <f>SUM(P658:P659)</f>
        <v>0</v>
      </c>
      <c r="Q657" s="45">
        <f>SUM(Q658:Q659)</f>
        <v>25100</v>
      </c>
      <c r="R657" s="45">
        <f>SUM(R658:R659)</f>
        <v>0</v>
      </c>
      <c r="S657" s="86">
        <f t="shared" si="305"/>
        <v>98.896769109535072</v>
      </c>
      <c r="T657" s="45" t="str">
        <f t="shared" si="306"/>
        <v xml:space="preserve"> </v>
      </c>
      <c r="U657" s="45" t="str">
        <f t="shared" si="307"/>
        <v xml:space="preserve"> </v>
      </c>
      <c r="V657" s="45">
        <f t="shared" si="308"/>
        <v>98.896769109535072</v>
      </c>
      <c r="W657" s="45" t="str">
        <f t="shared" si="309"/>
        <v xml:space="preserve"> </v>
      </c>
      <c r="X657" s="106"/>
      <c r="Y657" s="106"/>
      <c r="Z657" s="106"/>
      <c r="AA657" s="106"/>
      <c r="AB657" s="106"/>
    </row>
    <row r="658" spans="1:28" s="27" customFormat="1" ht="75" customHeight="1" x14ac:dyDescent="0.25">
      <c r="A658" s="107"/>
      <c r="B658" s="107"/>
      <c r="C658" s="55" t="s">
        <v>414</v>
      </c>
      <c r="D658" s="37">
        <f t="shared" si="310"/>
        <v>12960</v>
      </c>
      <c r="E658" s="37"/>
      <c r="F658" s="37"/>
      <c r="G658" s="37">
        <v>12960</v>
      </c>
      <c r="H658" s="37"/>
      <c r="I658" s="87">
        <f t="shared" si="311"/>
        <v>12960</v>
      </c>
      <c r="J658" s="37"/>
      <c r="K658" s="37"/>
      <c r="L658" s="37">
        <v>12960</v>
      </c>
      <c r="M658" s="140"/>
      <c r="N658" s="37">
        <f t="shared" si="312"/>
        <v>12860</v>
      </c>
      <c r="O658" s="37"/>
      <c r="P658" s="37"/>
      <c r="Q658" s="37">
        <v>12860</v>
      </c>
      <c r="R658" s="37"/>
      <c r="S658" s="87">
        <f t="shared" si="305"/>
        <v>99.228395061728392</v>
      </c>
      <c r="T658" s="37" t="str">
        <f t="shared" si="306"/>
        <v xml:space="preserve"> </v>
      </c>
      <c r="U658" s="37" t="str">
        <f t="shared" si="307"/>
        <v xml:space="preserve"> </v>
      </c>
      <c r="V658" s="37">
        <f t="shared" si="308"/>
        <v>99.228395061728392</v>
      </c>
      <c r="W658" s="37" t="str">
        <f t="shared" si="309"/>
        <v xml:space="preserve"> </v>
      </c>
      <c r="X658" s="106"/>
      <c r="Y658" s="106"/>
      <c r="Z658" s="106"/>
      <c r="AA658" s="106"/>
      <c r="AB658" s="106"/>
    </row>
    <row r="659" spans="1:28" s="27" customFormat="1" ht="90" customHeight="1" x14ac:dyDescent="0.25">
      <c r="A659" s="107"/>
      <c r="B659" s="107"/>
      <c r="C659" s="55" t="s">
        <v>199</v>
      </c>
      <c r="D659" s="37">
        <f t="shared" si="310"/>
        <v>12420</v>
      </c>
      <c r="E659" s="37"/>
      <c r="F659" s="37"/>
      <c r="G659" s="37">
        <v>12420</v>
      </c>
      <c r="H659" s="37"/>
      <c r="I659" s="87">
        <f t="shared" si="311"/>
        <v>12420</v>
      </c>
      <c r="J659" s="37"/>
      <c r="K659" s="37"/>
      <c r="L659" s="37">
        <v>12420</v>
      </c>
      <c r="M659" s="140"/>
      <c r="N659" s="37">
        <f t="shared" si="312"/>
        <v>12240</v>
      </c>
      <c r="O659" s="37"/>
      <c r="P659" s="37"/>
      <c r="Q659" s="37">
        <v>12240</v>
      </c>
      <c r="R659" s="37"/>
      <c r="S659" s="87">
        <f t="shared" si="305"/>
        <v>98.550724637681171</v>
      </c>
      <c r="T659" s="37" t="str">
        <f t="shared" si="306"/>
        <v xml:space="preserve"> </v>
      </c>
      <c r="U659" s="37" t="str">
        <f t="shared" si="307"/>
        <v xml:space="preserve"> </v>
      </c>
      <c r="V659" s="37">
        <f t="shared" si="308"/>
        <v>98.550724637681171</v>
      </c>
      <c r="W659" s="37" t="str">
        <f t="shared" si="309"/>
        <v xml:space="preserve"> </v>
      </c>
      <c r="X659" s="106"/>
      <c r="Y659" s="106"/>
      <c r="Z659" s="106"/>
      <c r="AA659" s="106"/>
      <c r="AB659" s="106"/>
    </row>
    <row r="660" spans="1:28" s="46" customFormat="1" ht="20.25" customHeight="1" x14ac:dyDescent="0.25">
      <c r="A660" s="20"/>
      <c r="B660" s="20"/>
      <c r="C660" s="56" t="s">
        <v>181</v>
      </c>
      <c r="D660" s="45">
        <f t="shared" si="310"/>
        <v>5500</v>
      </c>
      <c r="E660" s="45">
        <f>+E661</f>
        <v>0</v>
      </c>
      <c r="F660" s="45">
        <f>+F661</f>
        <v>0</v>
      </c>
      <c r="G660" s="45">
        <f>+G661</f>
        <v>5500</v>
      </c>
      <c r="H660" s="45">
        <f>+H661</f>
        <v>0</v>
      </c>
      <c r="I660" s="86">
        <f t="shared" si="311"/>
        <v>0</v>
      </c>
      <c r="J660" s="45">
        <f>+J661</f>
        <v>0</v>
      </c>
      <c r="K660" s="45">
        <f>+K661</f>
        <v>0</v>
      </c>
      <c r="L660" s="45">
        <f>+L661</f>
        <v>0</v>
      </c>
      <c r="M660" s="139">
        <f>+M661</f>
        <v>0</v>
      </c>
      <c r="N660" s="45">
        <f t="shared" si="312"/>
        <v>0</v>
      </c>
      <c r="O660" s="45">
        <f>+O661</f>
        <v>0</v>
      </c>
      <c r="P660" s="45">
        <f>+P661</f>
        <v>0</v>
      </c>
      <c r="Q660" s="45">
        <f>+Q661</f>
        <v>0</v>
      </c>
      <c r="R660" s="45">
        <f>+R661</f>
        <v>0</v>
      </c>
      <c r="S660" s="86" t="str">
        <f t="shared" si="305"/>
        <v xml:space="preserve"> </v>
      </c>
      <c r="T660" s="45" t="str">
        <f t="shared" si="306"/>
        <v xml:space="preserve"> </v>
      </c>
      <c r="U660" s="45" t="str">
        <f t="shared" si="307"/>
        <v xml:space="preserve"> </v>
      </c>
      <c r="V660" s="45" t="str">
        <f t="shared" si="308"/>
        <v xml:space="preserve"> </v>
      </c>
      <c r="W660" s="45" t="str">
        <f t="shared" si="309"/>
        <v xml:space="preserve"> </v>
      </c>
      <c r="X660" s="106"/>
      <c r="Y660" s="106"/>
      <c r="Z660" s="106"/>
      <c r="AA660" s="106"/>
      <c r="AB660" s="106"/>
    </row>
    <row r="661" spans="1:28" s="27" customFormat="1" ht="56.25" customHeight="1" x14ac:dyDescent="0.25">
      <c r="A661" s="107"/>
      <c r="B661" s="107"/>
      <c r="C661" s="55" t="s">
        <v>415</v>
      </c>
      <c r="D661" s="37">
        <f t="shared" si="310"/>
        <v>5500</v>
      </c>
      <c r="E661" s="37"/>
      <c r="F661" s="37"/>
      <c r="G661" s="37">
        <v>5500</v>
      </c>
      <c r="H661" s="37"/>
      <c r="I661" s="87">
        <f t="shared" si="311"/>
        <v>0</v>
      </c>
      <c r="J661" s="37"/>
      <c r="K661" s="37"/>
      <c r="L661" s="37">
        <v>0</v>
      </c>
      <c r="M661" s="140"/>
      <c r="N661" s="37">
        <f t="shared" si="312"/>
        <v>0</v>
      </c>
      <c r="O661" s="37"/>
      <c r="P661" s="37"/>
      <c r="Q661" s="37">
        <v>0</v>
      </c>
      <c r="R661" s="37"/>
      <c r="S661" s="87" t="str">
        <f t="shared" si="305"/>
        <v xml:space="preserve"> </v>
      </c>
      <c r="T661" s="37" t="str">
        <f t="shared" si="306"/>
        <v xml:space="preserve"> </v>
      </c>
      <c r="U661" s="37" t="str">
        <f t="shared" si="307"/>
        <v xml:space="preserve"> </v>
      </c>
      <c r="V661" s="37" t="str">
        <f t="shared" si="308"/>
        <v xml:space="preserve"> </v>
      </c>
      <c r="W661" s="37" t="str">
        <f t="shared" si="309"/>
        <v xml:space="preserve"> </v>
      </c>
      <c r="X661" s="106"/>
      <c r="Y661" s="106"/>
      <c r="Z661" s="106"/>
      <c r="AA661" s="106"/>
      <c r="AB661" s="106"/>
    </row>
    <row r="662" spans="1:28" s="46" customFormat="1" ht="19.5" customHeight="1" x14ac:dyDescent="0.25">
      <c r="A662" s="20"/>
      <c r="B662" s="20"/>
      <c r="C662" s="56" t="s">
        <v>193</v>
      </c>
      <c r="D662" s="45">
        <f t="shared" si="310"/>
        <v>10128.6</v>
      </c>
      <c r="E662" s="45">
        <f>SUM(E663:E666)</f>
        <v>0</v>
      </c>
      <c r="F662" s="45">
        <f>SUM(F663:F666)</f>
        <v>0</v>
      </c>
      <c r="G662" s="45">
        <f>SUM(G663:G666)</f>
        <v>10128.6</v>
      </c>
      <c r="H662" s="45">
        <f>SUM(H663:H666)</f>
        <v>0</v>
      </c>
      <c r="I662" s="86">
        <f t="shared" si="311"/>
        <v>2953.6</v>
      </c>
      <c r="J662" s="45">
        <f>SUM(J663:J666)</f>
        <v>0</v>
      </c>
      <c r="K662" s="45">
        <f>SUM(K663:K666)</f>
        <v>0</v>
      </c>
      <c r="L662" s="45">
        <f>SUM(L663:L666)</f>
        <v>2953.6</v>
      </c>
      <c r="M662" s="139">
        <f>SUM(M663:M666)</f>
        <v>0</v>
      </c>
      <c r="N662" s="45">
        <f t="shared" si="312"/>
        <v>2553.2799999999997</v>
      </c>
      <c r="O662" s="45">
        <f>SUM(O663:O666)</f>
        <v>0</v>
      </c>
      <c r="P662" s="45">
        <f>SUM(P663:P666)</f>
        <v>0</v>
      </c>
      <c r="Q662" s="45">
        <f>SUM(Q663:Q666)</f>
        <v>2553.2799999999997</v>
      </c>
      <c r="R662" s="45">
        <f>SUM(R663:R666)</f>
        <v>0</v>
      </c>
      <c r="S662" s="86">
        <f t="shared" si="305"/>
        <v>86.446370530877573</v>
      </c>
      <c r="T662" s="45" t="str">
        <f t="shared" si="306"/>
        <v xml:space="preserve"> </v>
      </c>
      <c r="U662" s="45" t="str">
        <f t="shared" si="307"/>
        <v xml:space="preserve"> </v>
      </c>
      <c r="V662" s="45">
        <f t="shared" si="308"/>
        <v>86.446370530877573</v>
      </c>
      <c r="W662" s="45" t="str">
        <f t="shared" si="309"/>
        <v xml:space="preserve"> </v>
      </c>
      <c r="X662" s="106"/>
      <c r="Y662" s="106"/>
      <c r="Z662" s="106"/>
      <c r="AA662" s="106"/>
      <c r="AB662" s="106"/>
    </row>
    <row r="663" spans="1:28" s="27" customFormat="1" ht="59.25" customHeight="1" x14ac:dyDescent="0.25">
      <c r="A663" s="107"/>
      <c r="B663" s="107"/>
      <c r="C663" s="55" t="s">
        <v>200</v>
      </c>
      <c r="D663" s="37">
        <f>SUM(E663:H663)</f>
        <v>8175</v>
      </c>
      <c r="E663" s="37"/>
      <c r="F663" s="37"/>
      <c r="G663" s="37">
        <v>8175</v>
      </c>
      <c r="H663" s="37"/>
      <c r="I663" s="87">
        <f>SUM(J663:M663)</f>
        <v>0</v>
      </c>
      <c r="J663" s="37"/>
      <c r="K663" s="37"/>
      <c r="L663" s="37">
        <v>0</v>
      </c>
      <c r="M663" s="140"/>
      <c r="N663" s="37">
        <f>SUM(O663:R663)</f>
        <v>0</v>
      </c>
      <c r="O663" s="37"/>
      <c r="P663" s="37"/>
      <c r="Q663" s="37">
        <v>0</v>
      </c>
      <c r="R663" s="37"/>
      <c r="S663" s="87" t="str">
        <f t="shared" si="305"/>
        <v xml:space="preserve"> </v>
      </c>
      <c r="T663" s="37" t="str">
        <f t="shared" si="306"/>
        <v xml:space="preserve"> </v>
      </c>
      <c r="U663" s="37" t="str">
        <f t="shared" si="307"/>
        <v xml:space="preserve"> </v>
      </c>
      <c r="V663" s="37" t="str">
        <f t="shared" si="308"/>
        <v xml:space="preserve"> </v>
      </c>
      <c r="W663" s="37" t="str">
        <f t="shared" si="309"/>
        <v xml:space="preserve"> </v>
      </c>
      <c r="X663" s="106"/>
      <c r="Y663" s="106"/>
      <c r="Z663" s="106"/>
      <c r="AA663" s="106"/>
      <c r="AB663" s="106"/>
    </row>
    <row r="664" spans="1:28" s="27" customFormat="1" ht="77.25" customHeight="1" x14ac:dyDescent="0.25">
      <c r="A664" s="107"/>
      <c r="B664" s="107"/>
      <c r="C664" s="55" t="s">
        <v>416</v>
      </c>
      <c r="D664" s="37">
        <f t="shared" si="310"/>
        <v>1953.6</v>
      </c>
      <c r="E664" s="37"/>
      <c r="F664" s="37"/>
      <c r="G664" s="37">
        <v>1953.6</v>
      </c>
      <c r="H664" s="37"/>
      <c r="I664" s="87">
        <f t="shared" si="311"/>
        <v>1953.6</v>
      </c>
      <c r="J664" s="37"/>
      <c r="K664" s="37"/>
      <c r="L664" s="37">
        <v>1953.6</v>
      </c>
      <c r="M664" s="140"/>
      <c r="N664" s="37">
        <f t="shared" si="312"/>
        <v>1553.28</v>
      </c>
      <c r="O664" s="37"/>
      <c r="P664" s="37"/>
      <c r="Q664" s="37">
        <v>1553.28</v>
      </c>
      <c r="R664" s="37"/>
      <c r="S664" s="87">
        <f t="shared" si="305"/>
        <v>79.508599508599502</v>
      </c>
      <c r="T664" s="37" t="str">
        <f t="shared" si="306"/>
        <v xml:space="preserve"> </v>
      </c>
      <c r="U664" s="37" t="str">
        <f t="shared" si="307"/>
        <v xml:space="preserve"> </v>
      </c>
      <c r="V664" s="37">
        <f t="shared" si="308"/>
        <v>79.508599508599502</v>
      </c>
      <c r="W664" s="37" t="str">
        <f t="shared" si="309"/>
        <v xml:space="preserve"> </v>
      </c>
      <c r="X664" s="106"/>
      <c r="Y664" s="106"/>
      <c r="Z664" s="106"/>
      <c r="AA664" s="106"/>
      <c r="AB664" s="106"/>
    </row>
    <row r="665" spans="1:28" s="27" customFormat="1" ht="58.5" customHeight="1" x14ac:dyDescent="0.25">
      <c r="A665" s="107"/>
      <c r="B665" s="107"/>
      <c r="C665" s="55" t="s">
        <v>642</v>
      </c>
      <c r="D665" s="37">
        <f t="shared" si="310"/>
        <v>0</v>
      </c>
      <c r="E665" s="37"/>
      <c r="F665" s="37"/>
      <c r="G665" s="37">
        <v>0</v>
      </c>
      <c r="H665" s="37"/>
      <c r="I665" s="87">
        <f t="shared" si="311"/>
        <v>500</v>
      </c>
      <c r="J665" s="37"/>
      <c r="K665" s="37"/>
      <c r="L665" s="37">
        <v>500</v>
      </c>
      <c r="M665" s="140"/>
      <c r="N665" s="37">
        <f t="shared" si="312"/>
        <v>500</v>
      </c>
      <c r="O665" s="37"/>
      <c r="P665" s="37"/>
      <c r="Q665" s="37">
        <v>500</v>
      </c>
      <c r="R665" s="37"/>
      <c r="S665" s="87">
        <f t="shared" si="305"/>
        <v>100</v>
      </c>
      <c r="T665" s="37" t="str">
        <f t="shared" si="306"/>
        <v xml:space="preserve"> </v>
      </c>
      <c r="U665" s="37" t="str">
        <f t="shared" si="307"/>
        <v xml:space="preserve"> </v>
      </c>
      <c r="V665" s="37">
        <f t="shared" si="308"/>
        <v>100</v>
      </c>
      <c r="W665" s="37" t="str">
        <f t="shared" si="309"/>
        <v xml:space="preserve"> </v>
      </c>
      <c r="X665" s="106"/>
      <c r="Y665" s="106"/>
      <c r="Z665" s="106"/>
      <c r="AA665" s="106"/>
      <c r="AB665" s="106"/>
    </row>
    <row r="666" spans="1:28" s="27" customFormat="1" ht="78" customHeight="1" x14ac:dyDescent="0.25">
      <c r="A666" s="107"/>
      <c r="B666" s="107"/>
      <c r="C666" s="55" t="s">
        <v>643</v>
      </c>
      <c r="D666" s="37">
        <f t="shared" si="310"/>
        <v>0</v>
      </c>
      <c r="E666" s="37"/>
      <c r="F666" s="37"/>
      <c r="G666" s="37">
        <v>0</v>
      </c>
      <c r="H666" s="37"/>
      <c r="I666" s="87">
        <f t="shared" si="311"/>
        <v>500</v>
      </c>
      <c r="J666" s="37"/>
      <c r="K666" s="37"/>
      <c r="L666" s="37">
        <v>500</v>
      </c>
      <c r="M666" s="140"/>
      <c r="N666" s="37">
        <f t="shared" si="312"/>
        <v>500</v>
      </c>
      <c r="O666" s="37"/>
      <c r="P666" s="37"/>
      <c r="Q666" s="37">
        <v>500</v>
      </c>
      <c r="R666" s="37"/>
      <c r="S666" s="87">
        <f t="shared" si="305"/>
        <v>100</v>
      </c>
      <c r="T666" s="37" t="str">
        <f t="shared" si="306"/>
        <v xml:space="preserve"> </v>
      </c>
      <c r="U666" s="37" t="str">
        <f t="shared" si="307"/>
        <v xml:space="preserve"> </v>
      </c>
      <c r="V666" s="37">
        <f t="shared" si="308"/>
        <v>100</v>
      </c>
      <c r="W666" s="37" t="str">
        <f t="shared" si="309"/>
        <v xml:space="preserve"> </v>
      </c>
      <c r="X666" s="106"/>
      <c r="Y666" s="106"/>
      <c r="Z666" s="106"/>
      <c r="AA666" s="106"/>
      <c r="AB666" s="106"/>
    </row>
    <row r="667" spans="1:28" s="46" customFormat="1" ht="22.5" customHeight="1" x14ac:dyDescent="0.25">
      <c r="A667" s="20"/>
      <c r="B667" s="20"/>
      <c r="C667" s="56" t="s">
        <v>195</v>
      </c>
      <c r="D667" s="45">
        <f t="shared" si="310"/>
        <v>6016.8</v>
      </c>
      <c r="E667" s="45">
        <f>+E668</f>
        <v>0</v>
      </c>
      <c r="F667" s="45">
        <f>+F668</f>
        <v>0</v>
      </c>
      <c r="G667" s="45">
        <f>+G668</f>
        <v>6016.8</v>
      </c>
      <c r="H667" s="45">
        <f>+H668</f>
        <v>0</v>
      </c>
      <c r="I667" s="86">
        <f t="shared" si="311"/>
        <v>6016.8</v>
      </c>
      <c r="J667" s="45">
        <f>+J668</f>
        <v>0</v>
      </c>
      <c r="K667" s="45">
        <f>+K668</f>
        <v>0</v>
      </c>
      <c r="L667" s="45">
        <f>+L668</f>
        <v>6016.8</v>
      </c>
      <c r="M667" s="139">
        <f>+M668</f>
        <v>0</v>
      </c>
      <c r="N667" s="45">
        <f t="shared" si="312"/>
        <v>6000</v>
      </c>
      <c r="O667" s="45">
        <f>+O668</f>
        <v>0</v>
      </c>
      <c r="P667" s="45">
        <f>+P668</f>
        <v>0</v>
      </c>
      <c r="Q667" s="45">
        <f>+Q668</f>
        <v>6000</v>
      </c>
      <c r="R667" s="45">
        <f>+R668</f>
        <v>0</v>
      </c>
      <c r="S667" s="86">
        <f t="shared" si="305"/>
        <v>99.720781810929395</v>
      </c>
      <c r="T667" s="45" t="str">
        <f t="shared" si="306"/>
        <v xml:space="preserve"> </v>
      </c>
      <c r="U667" s="45" t="str">
        <f t="shared" si="307"/>
        <v xml:space="preserve"> </v>
      </c>
      <c r="V667" s="45">
        <f t="shared" si="308"/>
        <v>99.720781810929395</v>
      </c>
      <c r="W667" s="45" t="str">
        <f t="shared" si="309"/>
        <v xml:space="preserve"> </v>
      </c>
      <c r="X667" s="106"/>
      <c r="Y667" s="106"/>
      <c r="Z667" s="106"/>
      <c r="AA667" s="106"/>
      <c r="AB667" s="106"/>
    </row>
    <row r="668" spans="1:28" s="27" customFormat="1" ht="74.25" customHeight="1" x14ac:dyDescent="0.25">
      <c r="A668" s="107"/>
      <c r="B668" s="107"/>
      <c r="C668" s="55" t="s">
        <v>452</v>
      </c>
      <c r="D668" s="37">
        <f t="shared" si="310"/>
        <v>6016.8</v>
      </c>
      <c r="E668" s="37"/>
      <c r="F668" s="37"/>
      <c r="G668" s="37">
        <v>6016.8</v>
      </c>
      <c r="H668" s="37"/>
      <c r="I668" s="87">
        <f t="shared" si="311"/>
        <v>6016.8</v>
      </c>
      <c r="J668" s="37"/>
      <c r="K668" s="37"/>
      <c r="L668" s="37">
        <v>6016.8</v>
      </c>
      <c r="M668" s="140"/>
      <c r="N668" s="37">
        <f t="shared" si="312"/>
        <v>6000</v>
      </c>
      <c r="O668" s="37"/>
      <c r="P668" s="37"/>
      <c r="Q668" s="37">
        <v>6000</v>
      </c>
      <c r="R668" s="37"/>
      <c r="S668" s="87">
        <f t="shared" si="305"/>
        <v>99.720781810929395</v>
      </c>
      <c r="T668" s="37" t="str">
        <f t="shared" si="306"/>
        <v xml:space="preserve"> </v>
      </c>
      <c r="U668" s="37" t="str">
        <f t="shared" si="307"/>
        <v xml:space="preserve"> </v>
      </c>
      <c r="V668" s="37">
        <f t="shared" si="308"/>
        <v>99.720781810929395</v>
      </c>
      <c r="W668" s="37" t="str">
        <f t="shared" si="309"/>
        <v xml:space="preserve"> </v>
      </c>
      <c r="X668" s="106"/>
      <c r="Y668" s="106"/>
      <c r="Z668" s="106"/>
      <c r="AA668" s="106"/>
      <c r="AB668" s="106"/>
    </row>
    <row r="669" spans="1:28" s="15" customFormat="1" ht="54.95" customHeight="1" x14ac:dyDescent="0.25">
      <c r="A669" s="1">
        <v>1075</v>
      </c>
      <c r="B669" s="1">
        <v>21006</v>
      </c>
      <c r="C669" s="53" t="s">
        <v>644</v>
      </c>
      <c r="D669" s="30">
        <f>SUM(E669:H669)</f>
        <v>0</v>
      </c>
      <c r="E669" s="30">
        <f>+E671</f>
        <v>0</v>
      </c>
      <c r="F669" s="30">
        <f>+F671</f>
        <v>0</v>
      </c>
      <c r="G669" s="30">
        <f>+G671</f>
        <v>0</v>
      </c>
      <c r="H669" s="30">
        <f>+H671</f>
        <v>0</v>
      </c>
      <c r="I669" s="85">
        <f>SUM(J669:M669)</f>
        <v>7369.3000000000011</v>
      </c>
      <c r="J669" s="30">
        <f>+J671</f>
        <v>0</v>
      </c>
      <c r="K669" s="30">
        <f>+K671</f>
        <v>7369.3000000000011</v>
      </c>
      <c r="L669" s="30">
        <f>+L671</f>
        <v>0</v>
      </c>
      <c r="M669" s="129">
        <f>+M671</f>
        <v>0</v>
      </c>
      <c r="N669" s="30">
        <f>SUM(O669:R669)</f>
        <v>6181.3</v>
      </c>
      <c r="O669" s="30">
        <f>+O671</f>
        <v>0</v>
      </c>
      <c r="P669" s="30">
        <f>+P671</f>
        <v>6181.3</v>
      </c>
      <c r="Q669" s="30">
        <f>+Q671</f>
        <v>0</v>
      </c>
      <c r="R669" s="30">
        <f>+R671</f>
        <v>0</v>
      </c>
      <c r="S669" s="85">
        <f t="shared" si="305"/>
        <v>83.879065854287376</v>
      </c>
      <c r="T669" s="30" t="str">
        <f t="shared" si="306"/>
        <v xml:space="preserve"> </v>
      </c>
      <c r="U669" s="30">
        <f t="shared" si="307"/>
        <v>83.879065854287376</v>
      </c>
      <c r="V669" s="30" t="str">
        <f t="shared" si="308"/>
        <v xml:space="preserve"> </v>
      </c>
      <c r="W669" s="30" t="str">
        <f t="shared" si="309"/>
        <v xml:space="preserve"> </v>
      </c>
      <c r="X669" s="106"/>
      <c r="Y669" s="106"/>
      <c r="Z669" s="106"/>
      <c r="AA669" s="106"/>
      <c r="AB669" s="106"/>
    </row>
    <row r="670" spans="1:28" ht="15" customHeight="1" x14ac:dyDescent="0.25">
      <c r="A670" s="3"/>
      <c r="B670" s="3"/>
      <c r="C670" s="52" t="s">
        <v>624</v>
      </c>
      <c r="D670" s="32"/>
      <c r="E670" s="32"/>
      <c r="F670" s="32"/>
      <c r="G670" s="32"/>
      <c r="H670" s="32"/>
      <c r="I670" s="84"/>
      <c r="J670" s="32"/>
      <c r="K670" s="32"/>
      <c r="L670" s="32"/>
      <c r="M670" s="128"/>
      <c r="N670" s="32"/>
      <c r="O670" s="32"/>
      <c r="P670" s="32"/>
      <c r="Q670" s="32"/>
      <c r="R670" s="32"/>
      <c r="S670" s="84"/>
      <c r="T670" s="32"/>
      <c r="U670" s="32"/>
      <c r="V670" s="32"/>
      <c r="W670" s="32"/>
      <c r="X670" s="106"/>
      <c r="Y670" s="106"/>
      <c r="Z670" s="106"/>
      <c r="AA670" s="106"/>
      <c r="AB670" s="106"/>
    </row>
    <row r="671" spans="1:28" s="27" customFormat="1" ht="173.25" customHeight="1" x14ac:dyDescent="0.25">
      <c r="A671" s="107"/>
      <c r="B671" s="107"/>
      <c r="C671" s="55" t="s">
        <v>645</v>
      </c>
      <c r="D671" s="37">
        <f>SUM(E671:H671)</f>
        <v>0</v>
      </c>
      <c r="E671" s="37">
        <v>0</v>
      </c>
      <c r="F671" s="37">
        <v>0</v>
      </c>
      <c r="G671" s="37">
        <v>0</v>
      </c>
      <c r="H671" s="37">
        <v>0</v>
      </c>
      <c r="I671" s="87">
        <f>SUM(J671:M671)</f>
        <v>7369.3000000000011</v>
      </c>
      <c r="J671" s="37">
        <v>0</v>
      </c>
      <c r="K671" s="37">
        <v>7369.3000000000011</v>
      </c>
      <c r="L671" s="37">
        <v>0</v>
      </c>
      <c r="M671" s="140">
        <v>0</v>
      </c>
      <c r="N671" s="37">
        <f>SUM(O671:R671)</f>
        <v>6181.3</v>
      </c>
      <c r="O671" s="37">
        <v>0</v>
      </c>
      <c r="P671" s="37">
        <v>6181.3</v>
      </c>
      <c r="Q671" s="37">
        <v>0</v>
      </c>
      <c r="R671" s="37">
        <v>0</v>
      </c>
      <c r="S671" s="87">
        <f t="shared" si="305"/>
        <v>83.879065854287376</v>
      </c>
      <c r="T671" s="37" t="str">
        <f t="shared" si="306"/>
        <v xml:space="preserve"> </v>
      </c>
      <c r="U671" s="37">
        <f t="shared" si="307"/>
        <v>83.879065854287376</v>
      </c>
      <c r="V671" s="37" t="str">
        <f t="shared" si="308"/>
        <v xml:space="preserve"> </v>
      </c>
      <c r="W671" s="37" t="str">
        <f t="shared" si="309"/>
        <v xml:space="preserve"> </v>
      </c>
      <c r="X671" s="106"/>
      <c r="Y671" s="106"/>
      <c r="Z671" s="106"/>
      <c r="AA671" s="106"/>
      <c r="AB671" s="106"/>
    </row>
    <row r="672" spans="1:28" s="15" customFormat="1" ht="54.95" customHeight="1" x14ac:dyDescent="0.25">
      <c r="A672" s="1">
        <v>1075</v>
      </c>
      <c r="B672" s="1">
        <v>32001</v>
      </c>
      <c r="C672" s="53" t="s">
        <v>201</v>
      </c>
      <c r="D672" s="30">
        <f t="shared" si="310"/>
        <v>394707.80000000005</v>
      </c>
      <c r="E672" s="30">
        <f>+E674</f>
        <v>0</v>
      </c>
      <c r="F672" s="30">
        <f t="shared" ref="F672:M672" si="313">+F674</f>
        <v>384721.4</v>
      </c>
      <c r="G672" s="30">
        <f t="shared" si="313"/>
        <v>9986.4</v>
      </c>
      <c r="H672" s="30">
        <f t="shared" si="313"/>
        <v>0</v>
      </c>
      <c r="I672" s="85">
        <f t="shared" si="311"/>
        <v>27772.300000000032</v>
      </c>
      <c r="J672" s="30">
        <f>+J674</f>
        <v>0</v>
      </c>
      <c r="K672" s="30">
        <f t="shared" si="313"/>
        <v>17785.900000000034</v>
      </c>
      <c r="L672" s="30">
        <f t="shared" si="313"/>
        <v>9986.4</v>
      </c>
      <c r="M672" s="129">
        <f t="shared" si="313"/>
        <v>0</v>
      </c>
      <c r="N672" s="30">
        <f t="shared" si="312"/>
        <v>26949.75</v>
      </c>
      <c r="O672" s="30">
        <f>+O674</f>
        <v>0</v>
      </c>
      <c r="P672" s="30">
        <f>+P674</f>
        <v>17785.75</v>
      </c>
      <c r="Q672" s="30">
        <f>+Q674</f>
        <v>9164</v>
      </c>
      <c r="R672" s="30">
        <f>+R674</f>
        <v>0</v>
      </c>
      <c r="S672" s="85">
        <f t="shared" si="305"/>
        <v>97.038235940127279</v>
      </c>
      <c r="T672" s="30" t="str">
        <f t="shared" si="306"/>
        <v xml:space="preserve"> </v>
      </c>
      <c r="U672" s="30">
        <f t="shared" si="307"/>
        <v>99.999156635312048</v>
      </c>
      <c r="V672" s="30">
        <f t="shared" si="308"/>
        <v>91.764800128174315</v>
      </c>
      <c r="W672" s="30" t="str">
        <f t="shared" si="309"/>
        <v xml:space="preserve"> </v>
      </c>
      <c r="X672" s="106"/>
      <c r="Y672" s="106"/>
      <c r="Z672" s="106"/>
      <c r="AA672" s="106"/>
      <c r="AB672" s="106"/>
    </row>
    <row r="673" spans="1:28" ht="15" customHeight="1" x14ac:dyDescent="0.25">
      <c r="A673" s="3"/>
      <c r="B673" s="3"/>
      <c r="C673" s="52" t="s">
        <v>624</v>
      </c>
      <c r="D673" s="32"/>
      <c r="E673" s="32"/>
      <c r="F673" s="32"/>
      <c r="G673" s="32"/>
      <c r="H673" s="32"/>
      <c r="I673" s="84"/>
      <c r="J673" s="32"/>
      <c r="K673" s="32"/>
      <c r="L673" s="32"/>
      <c r="M673" s="128"/>
      <c r="N673" s="32"/>
      <c r="O673" s="32"/>
      <c r="P673" s="32"/>
      <c r="Q673" s="32"/>
      <c r="R673" s="32"/>
      <c r="S673" s="84"/>
      <c r="T673" s="32"/>
      <c r="U673" s="32"/>
      <c r="V673" s="32"/>
      <c r="W673" s="32"/>
      <c r="X673" s="106"/>
      <c r="Y673" s="106"/>
      <c r="Z673" s="106"/>
      <c r="AA673" s="106"/>
      <c r="AB673" s="106"/>
    </row>
    <row r="674" spans="1:28" s="46" customFormat="1" ht="22.5" customHeight="1" x14ac:dyDescent="0.25">
      <c r="A674" s="20"/>
      <c r="B674" s="20"/>
      <c r="C674" s="56" t="s">
        <v>166</v>
      </c>
      <c r="D674" s="45">
        <f>SUM(E674:H674)</f>
        <v>394707.80000000005</v>
      </c>
      <c r="E674" s="45">
        <f>SUM(E675:E678)</f>
        <v>0</v>
      </c>
      <c r="F674" s="45">
        <f>SUM(F675:F678)</f>
        <v>384721.4</v>
      </c>
      <c r="G674" s="45">
        <f>SUM(G675:G678)</f>
        <v>9986.4</v>
      </c>
      <c r="H674" s="45">
        <f>SUM(H675:H678)</f>
        <v>0</v>
      </c>
      <c r="I674" s="86">
        <f t="shared" ref="I674:I679" si="314">SUM(J674:M674)</f>
        <v>27772.300000000032</v>
      </c>
      <c r="J674" s="45">
        <f>SUM(J675:J678)</f>
        <v>0</v>
      </c>
      <c r="K674" s="45">
        <f>SUM(K675:K678)</f>
        <v>17785.900000000034</v>
      </c>
      <c r="L674" s="45">
        <f>SUM(L675:L678)</f>
        <v>9986.4</v>
      </c>
      <c r="M674" s="139">
        <f>SUM(M675:M678)</f>
        <v>0</v>
      </c>
      <c r="N674" s="45">
        <f t="shared" ref="N674:N679" si="315">SUM(O674:R674)</f>
        <v>26949.75</v>
      </c>
      <c r="O674" s="45">
        <f>SUM(O675:O678)</f>
        <v>0</v>
      </c>
      <c r="P674" s="45">
        <f>SUM(P675:P678)</f>
        <v>17785.75</v>
      </c>
      <c r="Q674" s="45">
        <f>SUM(Q675:Q678)</f>
        <v>9164</v>
      </c>
      <c r="R674" s="45">
        <f>SUM(R675:R678)</f>
        <v>0</v>
      </c>
      <c r="S674" s="86">
        <f t="shared" si="305"/>
        <v>97.038235940127279</v>
      </c>
      <c r="T674" s="45" t="str">
        <f t="shared" si="306"/>
        <v xml:space="preserve"> </v>
      </c>
      <c r="U674" s="45">
        <f t="shared" si="307"/>
        <v>99.999156635312048</v>
      </c>
      <c r="V674" s="45">
        <f t="shared" si="308"/>
        <v>91.764800128174315</v>
      </c>
      <c r="W674" s="45" t="str">
        <f t="shared" si="309"/>
        <v xml:space="preserve"> </v>
      </c>
      <c r="X674" s="106"/>
      <c r="Y674" s="106"/>
      <c r="Z674" s="106"/>
      <c r="AA674" s="106"/>
      <c r="AB674" s="106"/>
    </row>
    <row r="675" spans="1:28" s="27" customFormat="1" ht="61.5" customHeight="1" x14ac:dyDescent="0.25">
      <c r="A675" s="28"/>
      <c r="B675" s="28"/>
      <c r="C675" s="55" t="s">
        <v>646</v>
      </c>
      <c r="D675" s="37">
        <f t="shared" ref="D675:D679" si="316">SUM(E675:H675)</f>
        <v>101726.7</v>
      </c>
      <c r="E675" s="37"/>
      <c r="F675" s="37">
        <v>101726.7</v>
      </c>
      <c r="G675" s="37"/>
      <c r="H675" s="37"/>
      <c r="I675" s="87">
        <f t="shared" si="314"/>
        <v>0</v>
      </c>
      <c r="J675" s="37"/>
      <c r="K675" s="37">
        <v>0</v>
      </c>
      <c r="L675" s="37"/>
      <c r="M675" s="140"/>
      <c r="N675" s="37">
        <f t="shared" si="315"/>
        <v>0</v>
      </c>
      <c r="O675" s="37"/>
      <c r="P675" s="37">
        <v>0</v>
      </c>
      <c r="Q675" s="37"/>
      <c r="R675" s="37"/>
      <c r="S675" s="87" t="str">
        <f t="shared" si="305"/>
        <v xml:space="preserve"> </v>
      </c>
      <c r="T675" s="37" t="str">
        <f t="shared" si="306"/>
        <v xml:space="preserve"> </v>
      </c>
      <c r="U675" s="37" t="str">
        <f t="shared" si="307"/>
        <v xml:space="preserve"> </v>
      </c>
      <c r="V675" s="37" t="str">
        <f t="shared" si="308"/>
        <v xml:space="preserve"> </v>
      </c>
      <c r="W675" s="37" t="str">
        <f t="shared" si="309"/>
        <v xml:space="preserve"> </v>
      </c>
      <c r="X675" s="106"/>
      <c r="Y675" s="106"/>
      <c r="Z675" s="106"/>
      <c r="AA675" s="106"/>
      <c r="AB675" s="106"/>
    </row>
    <row r="676" spans="1:28" s="27" customFormat="1" ht="28.5" customHeight="1" x14ac:dyDescent="0.25">
      <c r="A676" s="28"/>
      <c r="B676" s="28"/>
      <c r="C676" s="55" t="s">
        <v>202</v>
      </c>
      <c r="D676" s="37">
        <f t="shared" si="316"/>
        <v>282994.7</v>
      </c>
      <c r="E676" s="37"/>
      <c r="F676" s="37">
        <v>282994.7</v>
      </c>
      <c r="G676" s="37"/>
      <c r="H676" s="37"/>
      <c r="I676" s="87">
        <f t="shared" si="314"/>
        <v>17662.100000000035</v>
      </c>
      <c r="J676" s="37"/>
      <c r="K676" s="37">
        <v>17662.100000000035</v>
      </c>
      <c r="L676" s="37"/>
      <c r="M676" s="140"/>
      <c r="N676" s="37">
        <f t="shared" si="315"/>
        <v>17662</v>
      </c>
      <c r="O676" s="37"/>
      <c r="P676" s="37">
        <v>17662</v>
      </c>
      <c r="Q676" s="37"/>
      <c r="R676" s="37"/>
      <c r="S676" s="87">
        <f t="shared" si="305"/>
        <v>99.999433815910706</v>
      </c>
      <c r="T676" s="37" t="str">
        <f t="shared" si="306"/>
        <v xml:space="preserve"> </v>
      </c>
      <c r="U676" s="37">
        <f t="shared" si="307"/>
        <v>99.999433815910706</v>
      </c>
      <c r="V676" s="37" t="str">
        <f t="shared" si="308"/>
        <v xml:space="preserve"> </v>
      </c>
      <c r="W676" s="37" t="str">
        <f t="shared" si="309"/>
        <v xml:space="preserve"> </v>
      </c>
      <c r="X676" s="106"/>
      <c r="Y676" s="106"/>
      <c r="Z676" s="106"/>
      <c r="AA676" s="106"/>
      <c r="AB676" s="106"/>
    </row>
    <row r="677" spans="1:28" s="27" customFormat="1" ht="28.5" customHeight="1" x14ac:dyDescent="0.25">
      <c r="A677" s="28"/>
      <c r="B677" s="28"/>
      <c r="C677" s="55" t="s">
        <v>203</v>
      </c>
      <c r="D677" s="37">
        <f t="shared" si="316"/>
        <v>9986.4</v>
      </c>
      <c r="E677" s="37"/>
      <c r="F677" s="37"/>
      <c r="G677" s="37">
        <v>9986.4</v>
      </c>
      <c r="H677" s="37"/>
      <c r="I677" s="87">
        <f t="shared" si="314"/>
        <v>9986.4</v>
      </c>
      <c r="J677" s="37"/>
      <c r="K677" s="37"/>
      <c r="L677" s="37">
        <v>9986.4</v>
      </c>
      <c r="M677" s="140"/>
      <c r="N677" s="37">
        <f t="shared" si="315"/>
        <v>9164</v>
      </c>
      <c r="O677" s="37"/>
      <c r="P677" s="37"/>
      <c r="Q677" s="37">
        <v>9164</v>
      </c>
      <c r="R677" s="37"/>
      <c r="S677" s="87">
        <f t="shared" si="305"/>
        <v>91.764800128174315</v>
      </c>
      <c r="T677" s="37" t="str">
        <f t="shared" si="306"/>
        <v xml:space="preserve"> </v>
      </c>
      <c r="U677" s="37" t="str">
        <f t="shared" si="307"/>
        <v xml:space="preserve"> </v>
      </c>
      <c r="V677" s="37">
        <f t="shared" si="308"/>
        <v>91.764800128174315</v>
      </c>
      <c r="W677" s="37" t="str">
        <f t="shared" si="309"/>
        <v xml:space="preserve"> </v>
      </c>
      <c r="X677" s="106"/>
      <c r="Y677" s="106"/>
      <c r="Z677" s="106"/>
      <c r="AA677" s="106"/>
      <c r="AB677" s="106"/>
    </row>
    <row r="678" spans="1:28" s="27" customFormat="1" ht="37.5" customHeight="1" x14ac:dyDescent="0.25">
      <c r="A678" s="107"/>
      <c r="B678" s="107"/>
      <c r="C678" s="55" t="s">
        <v>647</v>
      </c>
      <c r="D678" s="37">
        <f t="shared" si="316"/>
        <v>0</v>
      </c>
      <c r="E678" s="37"/>
      <c r="F678" s="37">
        <v>0</v>
      </c>
      <c r="G678" s="37"/>
      <c r="H678" s="37"/>
      <c r="I678" s="87">
        <f t="shared" si="314"/>
        <v>123.8</v>
      </c>
      <c r="J678" s="37"/>
      <c r="K678" s="37">
        <v>123.8</v>
      </c>
      <c r="L678" s="37"/>
      <c r="M678" s="140"/>
      <c r="N678" s="37">
        <f t="shared" si="315"/>
        <v>123.75</v>
      </c>
      <c r="O678" s="37"/>
      <c r="P678" s="37">
        <v>123.75</v>
      </c>
      <c r="Q678" s="37"/>
      <c r="R678" s="37"/>
      <c r="S678" s="87">
        <f t="shared" si="305"/>
        <v>99.959612277867521</v>
      </c>
      <c r="T678" s="37" t="str">
        <f t="shared" si="306"/>
        <v xml:space="preserve"> </v>
      </c>
      <c r="U678" s="37">
        <f t="shared" si="307"/>
        <v>99.959612277867521</v>
      </c>
      <c r="V678" s="37" t="str">
        <f t="shared" si="308"/>
        <v xml:space="preserve"> </v>
      </c>
      <c r="W678" s="37" t="str">
        <f t="shared" si="309"/>
        <v xml:space="preserve"> </v>
      </c>
      <c r="X678" s="106"/>
      <c r="Y678" s="106"/>
      <c r="Z678" s="106"/>
      <c r="AA678" s="106"/>
      <c r="AB678" s="106"/>
    </row>
    <row r="679" spans="1:28" s="15" customFormat="1" ht="54.95" customHeight="1" x14ac:dyDescent="0.25">
      <c r="A679" s="1">
        <v>1075</v>
      </c>
      <c r="B679" s="1">
        <v>32008</v>
      </c>
      <c r="C679" s="53" t="s">
        <v>648</v>
      </c>
      <c r="D679" s="30">
        <f t="shared" si="316"/>
        <v>11689.599999999999</v>
      </c>
      <c r="E679" s="30">
        <f>+E681+E682+E686</f>
        <v>0</v>
      </c>
      <c r="F679" s="30">
        <f>+F681+F682+F686</f>
        <v>0</v>
      </c>
      <c r="G679" s="30">
        <f>+G681+G682+G686</f>
        <v>0</v>
      </c>
      <c r="H679" s="30">
        <f>+H681+H682+H686</f>
        <v>11689.599999999999</v>
      </c>
      <c r="I679" s="85">
        <f t="shared" si="314"/>
        <v>12753.3</v>
      </c>
      <c r="J679" s="30">
        <f>+J681+J682+J686</f>
        <v>0</v>
      </c>
      <c r="K679" s="30">
        <f>+K681+K682+K686</f>
        <v>0</v>
      </c>
      <c r="L679" s="30">
        <f>+L681+L682+L686</f>
        <v>0</v>
      </c>
      <c r="M679" s="129">
        <f>+M681+M682+M686</f>
        <v>12753.3</v>
      </c>
      <c r="N679" s="30">
        <f t="shared" si="315"/>
        <v>1037.6500000000001</v>
      </c>
      <c r="O679" s="30">
        <f>+O681+O682+O686</f>
        <v>0</v>
      </c>
      <c r="P679" s="30">
        <f>+P681+P682+P686</f>
        <v>0</v>
      </c>
      <c r="Q679" s="30">
        <f>+Q681+Q682+Q686</f>
        <v>0</v>
      </c>
      <c r="R679" s="30">
        <f>+R681+R682+R686</f>
        <v>1037.6500000000001</v>
      </c>
      <c r="S679" s="85">
        <f t="shared" si="305"/>
        <v>8.1363255000666506</v>
      </c>
      <c r="T679" s="30" t="str">
        <f t="shared" si="306"/>
        <v xml:space="preserve"> </v>
      </c>
      <c r="U679" s="30" t="str">
        <f t="shared" si="307"/>
        <v xml:space="preserve"> </v>
      </c>
      <c r="V679" s="30" t="str">
        <f t="shared" si="308"/>
        <v xml:space="preserve"> </v>
      </c>
      <c r="W679" s="30">
        <f t="shared" si="309"/>
        <v>8.1363255000666506</v>
      </c>
      <c r="X679" s="106"/>
      <c r="Y679" s="106"/>
      <c r="Z679" s="106"/>
      <c r="AA679" s="106"/>
      <c r="AB679" s="106"/>
    </row>
    <row r="680" spans="1:28" ht="15" customHeight="1" x14ac:dyDescent="0.25">
      <c r="A680" s="3"/>
      <c r="B680" s="3"/>
      <c r="C680" s="52" t="s">
        <v>624</v>
      </c>
      <c r="D680" s="32"/>
      <c r="E680" s="32"/>
      <c r="F680" s="32"/>
      <c r="G680" s="32"/>
      <c r="H680" s="32"/>
      <c r="I680" s="84"/>
      <c r="J680" s="32"/>
      <c r="K680" s="32"/>
      <c r="L680" s="32"/>
      <c r="M680" s="128"/>
      <c r="N680" s="32"/>
      <c r="O680" s="32"/>
      <c r="P680" s="32"/>
      <c r="Q680" s="32"/>
      <c r="R680" s="32"/>
      <c r="S680" s="84"/>
      <c r="T680" s="32"/>
      <c r="U680" s="32"/>
      <c r="V680" s="32"/>
      <c r="W680" s="32"/>
      <c r="X680" s="106"/>
      <c r="Y680" s="106"/>
      <c r="Z680" s="106"/>
      <c r="AA680" s="106"/>
      <c r="AB680" s="106"/>
    </row>
    <row r="681" spans="1:28" s="27" customFormat="1" ht="60" customHeight="1" x14ac:dyDescent="0.25">
      <c r="A681" s="107"/>
      <c r="B681" s="107"/>
      <c r="C681" s="55" t="s">
        <v>648</v>
      </c>
      <c r="D681" s="37">
        <f t="shared" ref="D681:D688" si="317">SUM(E681:H681)</f>
        <v>2231</v>
      </c>
      <c r="E681" s="37">
        <v>0</v>
      </c>
      <c r="F681" s="37">
        <v>0</v>
      </c>
      <c r="G681" s="37">
        <v>0</v>
      </c>
      <c r="H681" s="37">
        <v>2231</v>
      </c>
      <c r="I681" s="87">
        <f t="shared" ref="I681:I688" si="318">SUM(J681:M681)</f>
        <v>2231</v>
      </c>
      <c r="J681" s="37">
        <v>0</v>
      </c>
      <c r="K681" s="37">
        <v>0</v>
      </c>
      <c r="L681" s="37">
        <v>0</v>
      </c>
      <c r="M681" s="140">
        <v>2231</v>
      </c>
      <c r="N681" s="37">
        <f t="shared" ref="N681:N688" si="319">SUM(O681:R681)</f>
        <v>0</v>
      </c>
      <c r="O681" s="37">
        <v>0</v>
      </c>
      <c r="P681" s="37">
        <v>0</v>
      </c>
      <c r="Q681" s="37">
        <v>0</v>
      </c>
      <c r="R681" s="37">
        <v>0</v>
      </c>
      <c r="S681" s="87">
        <f t="shared" ref="S681:S743" si="320">IF(I681=0," ",N681/I681*100)</f>
        <v>0</v>
      </c>
      <c r="T681" s="37" t="str">
        <f t="shared" ref="T681:T743" si="321">IF(J681=0," ",O681/J681*100)</f>
        <v xml:space="preserve"> </v>
      </c>
      <c r="U681" s="37" t="str">
        <f t="shared" ref="U681:U743" si="322">IF(K681=0," ",P681/K681*100)</f>
        <v xml:space="preserve"> </v>
      </c>
      <c r="V681" s="37" t="str">
        <f t="shared" ref="V681:V743" si="323">IF(L681=0," ",Q681/L681*100)</f>
        <v xml:space="preserve"> </v>
      </c>
      <c r="W681" s="37">
        <f t="shared" ref="W681:W743" si="324">IF(M681=0," ",R681/M681*100)</f>
        <v>0</v>
      </c>
      <c r="X681" s="106"/>
      <c r="Y681" s="106"/>
      <c r="Z681" s="106"/>
      <c r="AA681" s="106"/>
      <c r="AB681" s="106"/>
    </row>
    <row r="682" spans="1:28" s="46" customFormat="1" ht="22.5" customHeight="1" x14ac:dyDescent="0.25">
      <c r="A682" s="20"/>
      <c r="B682" s="20"/>
      <c r="C682" s="56" t="s">
        <v>166</v>
      </c>
      <c r="D682" s="45">
        <f>SUM(E682:H682)</f>
        <v>9458.5999999999985</v>
      </c>
      <c r="E682" s="45">
        <f>SUM(E683:E685)</f>
        <v>0</v>
      </c>
      <c r="F682" s="45">
        <f>SUM(F683:F685)</f>
        <v>0</v>
      </c>
      <c r="G682" s="45">
        <f>SUM(G683:G685)</f>
        <v>0</v>
      </c>
      <c r="H682" s="45">
        <f>SUM(H683:H685)</f>
        <v>9458.5999999999985</v>
      </c>
      <c r="I682" s="86">
        <f t="shared" si="318"/>
        <v>10105.299999999999</v>
      </c>
      <c r="J682" s="45">
        <f>SUM(J683:J685)</f>
        <v>0</v>
      </c>
      <c r="K682" s="45">
        <f>SUM(K683:K685)</f>
        <v>0</v>
      </c>
      <c r="L682" s="45">
        <f>SUM(L683:L685)</f>
        <v>0</v>
      </c>
      <c r="M682" s="139">
        <f>SUM(M683:M685)</f>
        <v>10105.299999999999</v>
      </c>
      <c r="N682" s="45">
        <f t="shared" si="319"/>
        <v>620.65</v>
      </c>
      <c r="O682" s="45">
        <f>SUM(O683:O685)</f>
        <v>0</v>
      </c>
      <c r="P682" s="45">
        <f>SUM(P683:P685)</f>
        <v>0</v>
      </c>
      <c r="Q682" s="45">
        <f>SUM(Q683:Q685)</f>
        <v>0</v>
      </c>
      <c r="R682" s="45">
        <f>SUM(R683:R685)</f>
        <v>620.65</v>
      </c>
      <c r="S682" s="86">
        <f t="shared" si="320"/>
        <v>6.1418265662573104</v>
      </c>
      <c r="T682" s="45" t="str">
        <f t="shared" si="321"/>
        <v xml:space="preserve"> </v>
      </c>
      <c r="U682" s="45" t="str">
        <f t="shared" si="322"/>
        <v xml:space="preserve"> </v>
      </c>
      <c r="V682" s="45" t="str">
        <f t="shared" si="323"/>
        <v xml:space="preserve"> </v>
      </c>
      <c r="W682" s="45">
        <f t="shared" si="324"/>
        <v>6.1418265662573104</v>
      </c>
      <c r="X682" s="106"/>
      <c r="Y682" s="106"/>
      <c r="Z682" s="106"/>
      <c r="AA682" s="106"/>
      <c r="AB682" s="106"/>
    </row>
    <row r="683" spans="1:28" s="27" customFormat="1" ht="35.1" customHeight="1" x14ac:dyDescent="0.25">
      <c r="A683" s="107"/>
      <c r="B683" s="107"/>
      <c r="C683" s="55" t="s">
        <v>649</v>
      </c>
      <c r="D683" s="37">
        <f t="shared" si="317"/>
        <v>0</v>
      </c>
      <c r="E683" s="37"/>
      <c r="F683" s="37"/>
      <c r="G683" s="37"/>
      <c r="H683" s="37"/>
      <c r="I683" s="87">
        <f t="shared" si="318"/>
        <v>529.70000000000005</v>
      </c>
      <c r="J683" s="37"/>
      <c r="K683" s="37"/>
      <c r="L683" s="37"/>
      <c r="M683" s="140">
        <v>529.70000000000005</v>
      </c>
      <c r="N683" s="37">
        <f t="shared" si="319"/>
        <v>529.65</v>
      </c>
      <c r="O683" s="37"/>
      <c r="P683" s="37"/>
      <c r="Q683" s="37"/>
      <c r="R683" s="37">
        <v>529.65</v>
      </c>
      <c r="S683" s="87">
        <f t="shared" si="320"/>
        <v>99.990560694732849</v>
      </c>
      <c r="T683" s="37" t="str">
        <f t="shared" si="321"/>
        <v xml:space="preserve"> </v>
      </c>
      <c r="U683" s="37" t="str">
        <f t="shared" si="322"/>
        <v xml:space="preserve"> </v>
      </c>
      <c r="V683" s="37" t="str">
        <f t="shared" si="323"/>
        <v xml:space="preserve"> </v>
      </c>
      <c r="W683" s="37">
        <f t="shared" si="324"/>
        <v>99.990560694732849</v>
      </c>
      <c r="X683" s="106"/>
      <c r="Y683" s="106"/>
      <c r="Z683" s="106"/>
      <c r="AA683" s="106"/>
      <c r="AB683" s="106"/>
    </row>
    <row r="684" spans="1:28" s="27" customFormat="1" ht="22.5" customHeight="1" x14ac:dyDescent="0.25">
      <c r="A684" s="107"/>
      <c r="B684" s="107"/>
      <c r="C684" s="55" t="s">
        <v>204</v>
      </c>
      <c r="D684" s="37">
        <f t="shared" si="317"/>
        <v>1185.7999999999997</v>
      </c>
      <c r="E684" s="37"/>
      <c r="F684" s="37"/>
      <c r="G684" s="37"/>
      <c r="H684" s="37">
        <v>1185.7999999999997</v>
      </c>
      <c r="I684" s="87">
        <f t="shared" si="318"/>
        <v>1302.7999999999997</v>
      </c>
      <c r="J684" s="37"/>
      <c r="K684" s="37"/>
      <c r="L684" s="37"/>
      <c r="M684" s="140">
        <v>1302.7999999999997</v>
      </c>
      <c r="N684" s="37">
        <f t="shared" si="319"/>
        <v>91</v>
      </c>
      <c r="O684" s="37"/>
      <c r="P684" s="37"/>
      <c r="Q684" s="37"/>
      <c r="R684" s="37">
        <v>91</v>
      </c>
      <c r="S684" s="87">
        <f t="shared" si="320"/>
        <v>6.9849554805035323</v>
      </c>
      <c r="T684" s="37" t="str">
        <f t="shared" si="321"/>
        <v xml:space="preserve"> </v>
      </c>
      <c r="U684" s="37" t="str">
        <f t="shared" si="322"/>
        <v xml:space="preserve"> </v>
      </c>
      <c r="V684" s="37" t="str">
        <f t="shared" si="323"/>
        <v xml:space="preserve"> </v>
      </c>
      <c r="W684" s="37">
        <f t="shared" si="324"/>
        <v>6.9849554805035323</v>
      </c>
      <c r="X684" s="106"/>
      <c r="Y684" s="106"/>
      <c r="Z684" s="106"/>
      <c r="AA684" s="106"/>
      <c r="AB684" s="106"/>
    </row>
    <row r="685" spans="1:28" s="27" customFormat="1" ht="35.1" customHeight="1" x14ac:dyDescent="0.25">
      <c r="A685" s="107"/>
      <c r="B685" s="107"/>
      <c r="C685" s="55" t="s">
        <v>205</v>
      </c>
      <c r="D685" s="37">
        <f t="shared" si="317"/>
        <v>8272.7999999999993</v>
      </c>
      <c r="E685" s="37"/>
      <c r="F685" s="37"/>
      <c r="G685" s="37"/>
      <c r="H685" s="37">
        <v>8272.7999999999993</v>
      </c>
      <c r="I685" s="87">
        <f t="shared" si="318"/>
        <v>8272.7999999999993</v>
      </c>
      <c r="J685" s="37"/>
      <c r="K685" s="37"/>
      <c r="L685" s="37"/>
      <c r="M685" s="140">
        <v>8272.7999999999993</v>
      </c>
      <c r="N685" s="37">
        <f t="shared" si="319"/>
        <v>0</v>
      </c>
      <c r="O685" s="37"/>
      <c r="P685" s="37"/>
      <c r="Q685" s="37"/>
      <c r="R685" s="37">
        <v>0</v>
      </c>
      <c r="S685" s="87">
        <f t="shared" si="320"/>
        <v>0</v>
      </c>
      <c r="T685" s="37" t="str">
        <f t="shared" si="321"/>
        <v xml:space="preserve"> </v>
      </c>
      <c r="U685" s="37" t="str">
        <f t="shared" si="322"/>
        <v xml:space="preserve"> </v>
      </c>
      <c r="V685" s="37" t="str">
        <f t="shared" si="323"/>
        <v xml:space="preserve"> </v>
      </c>
      <c r="W685" s="37">
        <f t="shared" si="324"/>
        <v>0</v>
      </c>
      <c r="X685" s="106"/>
      <c r="Y685" s="106"/>
      <c r="Z685" s="106"/>
      <c r="AA685" s="106"/>
      <c r="AB685" s="106"/>
    </row>
    <row r="686" spans="1:28" s="46" customFormat="1" ht="26.25" customHeight="1" x14ac:dyDescent="0.25">
      <c r="A686" s="20"/>
      <c r="B686" s="20"/>
      <c r="C686" s="56" t="s">
        <v>177</v>
      </c>
      <c r="D686" s="45">
        <f t="shared" si="317"/>
        <v>0</v>
      </c>
      <c r="E686" s="45">
        <f>SUM(E687:E687)</f>
        <v>0</v>
      </c>
      <c r="F686" s="45">
        <f>SUM(F687:F687)</f>
        <v>0</v>
      </c>
      <c r="G686" s="45">
        <f>SUM(G687:G687)</f>
        <v>0</v>
      </c>
      <c r="H686" s="45">
        <f>SUM(H687:H687)</f>
        <v>0</v>
      </c>
      <c r="I686" s="86">
        <f t="shared" si="318"/>
        <v>417</v>
      </c>
      <c r="J686" s="45">
        <f>SUM(J687:J687)</f>
        <v>0</v>
      </c>
      <c r="K686" s="45">
        <f>SUM(K687:K687)</f>
        <v>0</v>
      </c>
      <c r="L686" s="45">
        <f>SUM(L687:L687)</f>
        <v>0</v>
      </c>
      <c r="M686" s="139">
        <f>SUM(M687:M687)</f>
        <v>417</v>
      </c>
      <c r="N686" s="45">
        <f t="shared" si="319"/>
        <v>417</v>
      </c>
      <c r="O686" s="45">
        <f>SUM(O687:O687)</f>
        <v>0</v>
      </c>
      <c r="P686" s="45">
        <f>SUM(P687:P687)</f>
        <v>0</v>
      </c>
      <c r="Q686" s="45">
        <f>SUM(Q687:Q687)</f>
        <v>0</v>
      </c>
      <c r="R686" s="45">
        <f>SUM(R687:R687)</f>
        <v>417</v>
      </c>
      <c r="S686" s="86">
        <f t="shared" si="320"/>
        <v>100</v>
      </c>
      <c r="T686" s="45" t="str">
        <f t="shared" si="321"/>
        <v xml:space="preserve"> </v>
      </c>
      <c r="U686" s="45" t="str">
        <f t="shared" si="322"/>
        <v xml:space="preserve"> </v>
      </c>
      <c r="V686" s="45" t="str">
        <f t="shared" si="323"/>
        <v xml:space="preserve"> </v>
      </c>
      <c r="W686" s="45">
        <f t="shared" si="324"/>
        <v>100</v>
      </c>
      <c r="X686" s="106"/>
      <c r="Y686" s="106"/>
      <c r="Z686" s="106"/>
      <c r="AA686" s="106"/>
      <c r="AB686" s="106"/>
    </row>
    <row r="687" spans="1:28" s="27" customFormat="1" ht="35.1" customHeight="1" x14ac:dyDescent="0.25">
      <c r="A687" s="107"/>
      <c r="B687" s="107"/>
      <c r="C687" s="55" t="s">
        <v>650</v>
      </c>
      <c r="D687" s="37">
        <f t="shared" si="317"/>
        <v>0</v>
      </c>
      <c r="E687" s="37"/>
      <c r="F687" s="37"/>
      <c r="G687" s="37"/>
      <c r="H687" s="37">
        <v>0</v>
      </c>
      <c r="I687" s="87">
        <f t="shared" si="318"/>
        <v>417</v>
      </c>
      <c r="J687" s="37"/>
      <c r="K687" s="37"/>
      <c r="L687" s="37"/>
      <c r="M687" s="140">
        <v>417</v>
      </c>
      <c r="N687" s="37">
        <f t="shared" si="319"/>
        <v>417</v>
      </c>
      <c r="O687" s="37"/>
      <c r="P687" s="37"/>
      <c r="Q687" s="37"/>
      <c r="R687" s="37">
        <v>417</v>
      </c>
      <c r="S687" s="87">
        <f t="shared" si="320"/>
        <v>100</v>
      </c>
      <c r="T687" s="37" t="str">
        <f t="shared" si="321"/>
        <v xml:space="preserve"> </v>
      </c>
      <c r="U687" s="37" t="str">
        <f t="shared" si="322"/>
        <v xml:space="preserve"> </v>
      </c>
      <c r="V687" s="37" t="str">
        <f t="shared" si="323"/>
        <v xml:space="preserve"> </v>
      </c>
      <c r="W687" s="37">
        <f t="shared" si="324"/>
        <v>100</v>
      </c>
      <c r="X687" s="106"/>
      <c r="Y687" s="106"/>
      <c r="Z687" s="106"/>
      <c r="AA687" s="106"/>
      <c r="AB687" s="106"/>
    </row>
    <row r="688" spans="1:28" s="15" customFormat="1" ht="54.95" customHeight="1" x14ac:dyDescent="0.25">
      <c r="A688" s="1">
        <v>1075</v>
      </c>
      <c r="B688" s="1">
        <v>32012</v>
      </c>
      <c r="C688" s="53" t="s">
        <v>651</v>
      </c>
      <c r="D688" s="30">
        <f t="shared" si="317"/>
        <v>0</v>
      </c>
      <c r="E688" s="30">
        <f>+E690</f>
        <v>0</v>
      </c>
      <c r="F688" s="30">
        <f>+F690</f>
        <v>0</v>
      </c>
      <c r="G688" s="30">
        <f>+G690</f>
        <v>0</v>
      </c>
      <c r="H688" s="30">
        <f>+H690</f>
        <v>0</v>
      </c>
      <c r="I688" s="85">
        <f t="shared" si="318"/>
        <v>85858.5</v>
      </c>
      <c r="J688" s="30">
        <f>+J690</f>
        <v>84898.5</v>
      </c>
      <c r="K688" s="30">
        <f>+K690</f>
        <v>0</v>
      </c>
      <c r="L688" s="30">
        <f>+L690</f>
        <v>960</v>
      </c>
      <c r="M688" s="129">
        <f>+M690</f>
        <v>0</v>
      </c>
      <c r="N688" s="30">
        <f t="shared" si="319"/>
        <v>960</v>
      </c>
      <c r="O688" s="30">
        <f>+O690</f>
        <v>0</v>
      </c>
      <c r="P688" s="30">
        <f>+P690</f>
        <v>0</v>
      </c>
      <c r="Q688" s="30">
        <f>+Q690</f>
        <v>960</v>
      </c>
      <c r="R688" s="30">
        <f>+R690</f>
        <v>0</v>
      </c>
      <c r="S688" s="85">
        <f t="shared" si="320"/>
        <v>1.1181187651775888</v>
      </c>
      <c r="T688" s="30">
        <f t="shared" si="321"/>
        <v>0</v>
      </c>
      <c r="U688" s="30" t="str">
        <f t="shared" si="322"/>
        <v xml:space="preserve"> </v>
      </c>
      <c r="V688" s="30">
        <f t="shared" si="323"/>
        <v>100</v>
      </c>
      <c r="W688" s="30" t="str">
        <f t="shared" si="324"/>
        <v xml:space="preserve"> </v>
      </c>
      <c r="X688" s="106"/>
      <c r="Y688" s="106"/>
      <c r="Z688" s="106"/>
      <c r="AA688" s="106"/>
      <c r="AB688" s="106"/>
    </row>
    <row r="689" spans="1:28" ht="15" customHeight="1" x14ac:dyDescent="0.25">
      <c r="A689" s="3"/>
      <c r="B689" s="3"/>
      <c r="C689" s="52" t="s">
        <v>624</v>
      </c>
      <c r="D689" s="32"/>
      <c r="E689" s="32"/>
      <c r="F689" s="32"/>
      <c r="G689" s="32"/>
      <c r="H689" s="32"/>
      <c r="I689" s="84"/>
      <c r="J689" s="32"/>
      <c r="K689" s="32"/>
      <c r="L689" s="32"/>
      <c r="M689" s="128"/>
      <c r="N689" s="32"/>
      <c r="O689" s="32"/>
      <c r="P689" s="32"/>
      <c r="Q689" s="32"/>
      <c r="R689" s="32"/>
      <c r="S689" s="84"/>
      <c r="T689" s="32"/>
      <c r="U689" s="32"/>
      <c r="V689" s="32"/>
      <c r="W689" s="32"/>
      <c r="X689" s="106"/>
      <c r="Y689" s="106"/>
      <c r="Z689" s="106"/>
      <c r="AA689" s="106"/>
      <c r="AB689" s="106"/>
    </row>
    <row r="690" spans="1:28" s="46" customFormat="1" ht="24.75" customHeight="1" x14ac:dyDescent="0.25">
      <c r="A690" s="20"/>
      <c r="B690" s="20"/>
      <c r="C690" s="56" t="s">
        <v>166</v>
      </c>
      <c r="D690" s="45">
        <f>SUM(E690:H690)</f>
        <v>0</v>
      </c>
      <c r="E690" s="45">
        <f>+E691</f>
        <v>0</v>
      </c>
      <c r="F690" s="45">
        <f>+F691</f>
        <v>0</v>
      </c>
      <c r="G690" s="45">
        <f>+G691</f>
        <v>0</v>
      </c>
      <c r="H690" s="45">
        <f>+H691</f>
        <v>0</v>
      </c>
      <c r="I690" s="86">
        <f>SUM(J690:M690)</f>
        <v>85858.5</v>
      </c>
      <c r="J690" s="45">
        <f>+J691</f>
        <v>84898.5</v>
      </c>
      <c r="K690" s="45">
        <f>+K691</f>
        <v>0</v>
      </c>
      <c r="L690" s="45">
        <f>+L691</f>
        <v>960</v>
      </c>
      <c r="M690" s="139">
        <f>+M691</f>
        <v>0</v>
      </c>
      <c r="N690" s="45">
        <f>SUM(O690:R690)</f>
        <v>960</v>
      </c>
      <c r="O690" s="45">
        <f>+O691</f>
        <v>0</v>
      </c>
      <c r="P690" s="45">
        <f>+P691</f>
        <v>0</v>
      </c>
      <c r="Q690" s="45">
        <f>+Q691</f>
        <v>960</v>
      </c>
      <c r="R690" s="45">
        <f>+R691</f>
        <v>0</v>
      </c>
      <c r="S690" s="86">
        <f t="shared" si="320"/>
        <v>1.1181187651775888</v>
      </c>
      <c r="T690" s="45">
        <f t="shared" si="321"/>
        <v>0</v>
      </c>
      <c r="U690" s="45" t="str">
        <f t="shared" si="322"/>
        <v xml:space="preserve"> </v>
      </c>
      <c r="V690" s="45">
        <f t="shared" si="323"/>
        <v>100</v>
      </c>
      <c r="W690" s="45" t="str">
        <f t="shared" si="324"/>
        <v xml:space="preserve"> </v>
      </c>
      <c r="X690" s="106"/>
      <c r="Y690" s="106"/>
      <c r="Z690" s="106"/>
      <c r="AA690" s="106"/>
      <c r="AB690" s="106"/>
    </row>
    <row r="691" spans="1:28" s="27" customFormat="1" ht="28.5" customHeight="1" x14ac:dyDescent="0.25">
      <c r="A691" s="28"/>
      <c r="B691" s="28"/>
      <c r="C691" s="55" t="s">
        <v>202</v>
      </c>
      <c r="D691" s="37">
        <f>SUM(E691:H691)</f>
        <v>0</v>
      </c>
      <c r="E691" s="37">
        <v>0</v>
      </c>
      <c r="F691" s="37"/>
      <c r="G691" s="37">
        <v>0</v>
      </c>
      <c r="H691" s="37"/>
      <c r="I691" s="87">
        <f>SUM(J691:M691)</f>
        <v>85858.5</v>
      </c>
      <c r="J691" s="37">
        <v>84898.5</v>
      </c>
      <c r="K691" s="37"/>
      <c r="L691" s="37">
        <v>960</v>
      </c>
      <c r="M691" s="140"/>
      <c r="N691" s="37">
        <f>SUM(O691:R691)</f>
        <v>960</v>
      </c>
      <c r="O691" s="37">
        <v>0</v>
      </c>
      <c r="P691" s="37"/>
      <c r="Q691" s="37">
        <v>960</v>
      </c>
      <c r="R691" s="37"/>
      <c r="S691" s="87">
        <f t="shared" si="320"/>
        <v>1.1181187651775888</v>
      </c>
      <c r="T691" s="37">
        <f t="shared" si="321"/>
        <v>0</v>
      </c>
      <c r="U691" s="37" t="str">
        <f t="shared" si="322"/>
        <v xml:space="preserve"> </v>
      </c>
      <c r="V691" s="37">
        <f t="shared" si="323"/>
        <v>100</v>
      </c>
      <c r="W691" s="37" t="str">
        <f t="shared" si="324"/>
        <v xml:space="preserve"> </v>
      </c>
      <c r="X691" s="106"/>
      <c r="Y691" s="106"/>
      <c r="Z691" s="106"/>
      <c r="AA691" s="106"/>
      <c r="AB691" s="106"/>
    </row>
    <row r="692" spans="1:28" s="15" customFormat="1" ht="80.099999999999994" customHeight="1" x14ac:dyDescent="0.25">
      <c r="A692" s="1">
        <v>1111</v>
      </c>
      <c r="B692" s="1">
        <v>32001</v>
      </c>
      <c r="C692" s="53" t="s">
        <v>652</v>
      </c>
      <c r="D692" s="30">
        <f>SUM(E692:H692)</f>
        <v>462109.2</v>
      </c>
      <c r="E692" s="30">
        <f>+E694</f>
        <v>0</v>
      </c>
      <c r="F692" s="30">
        <f>+F694</f>
        <v>462109.2</v>
      </c>
      <c r="G692" s="30">
        <f>+G694</f>
        <v>0</v>
      </c>
      <c r="H692" s="30">
        <f>+H694</f>
        <v>0</v>
      </c>
      <c r="I692" s="85">
        <f>SUM(J692:M692)</f>
        <v>462109.2</v>
      </c>
      <c r="J692" s="30">
        <f>+J694</f>
        <v>0</v>
      </c>
      <c r="K692" s="30">
        <f>+K694</f>
        <v>462109.2</v>
      </c>
      <c r="L692" s="30">
        <f>+L694</f>
        <v>0</v>
      </c>
      <c r="M692" s="129">
        <f>+M694</f>
        <v>0</v>
      </c>
      <c r="N692" s="30">
        <f>SUM(O692:R692)</f>
        <v>234141</v>
      </c>
      <c r="O692" s="30">
        <f>+O694</f>
        <v>0</v>
      </c>
      <c r="P692" s="30">
        <f>+P694</f>
        <v>234141</v>
      </c>
      <c r="Q692" s="30">
        <f>+Q694</f>
        <v>0</v>
      </c>
      <c r="R692" s="30">
        <f>+R694</f>
        <v>0</v>
      </c>
      <c r="S692" s="85">
        <f t="shared" si="320"/>
        <v>50.66789408217798</v>
      </c>
      <c r="T692" s="30" t="str">
        <f t="shared" si="321"/>
        <v xml:space="preserve"> </v>
      </c>
      <c r="U692" s="30">
        <f t="shared" si="322"/>
        <v>50.66789408217798</v>
      </c>
      <c r="V692" s="30" t="str">
        <f t="shared" si="323"/>
        <v xml:space="preserve"> </v>
      </c>
      <c r="W692" s="30" t="str">
        <f t="shared" si="324"/>
        <v xml:space="preserve"> </v>
      </c>
      <c r="X692" s="106"/>
      <c r="Y692" s="106"/>
      <c r="Z692" s="106"/>
      <c r="AA692" s="106"/>
      <c r="AB692" s="106"/>
    </row>
    <row r="693" spans="1:28" ht="15" customHeight="1" x14ac:dyDescent="0.25">
      <c r="A693" s="3"/>
      <c r="B693" s="3"/>
      <c r="C693" s="52" t="s">
        <v>624</v>
      </c>
      <c r="D693" s="32"/>
      <c r="E693" s="32"/>
      <c r="F693" s="32"/>
      <c r="G693" s="32"/>
      <c r="H693" s="32"/>
      <c r="I693" s="84"/>
      <c r="J693" s="32"/>
      <c r="K693" s="32"/>
      <c r="L693" s="32"/>
      <c r="M693" s="128"/>
      <c r="N693" s="32"/>
      <c r="O693" s="32"/>
      <c r="P693" s="32"/>
      <c r="Q693" s="32"/>
      <c r="R693" s="32"/>
      <c r="S693" s="84"/>
      <c r="T693" s="32"/>
      <c r="U693" s="32"/>
      <c r="V693" s="32"/>
      <c r="W693" s="32"/>
      <c r="X693" s="106"/>
      <c r="Y693" s="106"/>
      <c r="Z693" s="106"/>
      <c r="AA693" s="106"/>
      <c r="AB693" s="106"/>
    </row>
    <row r="694" spans="1:28" s="46" customFormat="1" ht="28.5" customHeight="1" x14ac:dyDescent="0.25">
      <c r="A694" s="20"/>
      <c r="B694" s="20"/>
      <c r="C694" s="56" t="s">
        <v>166</v>
      </c>
      <c r="D694" s="45">
        <f>SUM(E694:H694)</f>
        <v>462109.2</v>
      </c>
      <c r="E694" s="45">
        <f>SUM(E695:E695)</f>
        <v>0</v>
      </c>
      <c r="F694" s="45">
        <f>SUM(F695:F695)</f>
        <v>462109.2</v>
      </c>
      <c r="G694" s="45">
        <f>SUM(G695:G695)</f>
        <v>0</v>
      </c>
      <c r="H694" s="45">
        <f>SUM(H695:H695)</f>
        <v>0</v>
      </c>
      <c r="I694" s="86">
        <f>SUM(J694:M694)</f>
        <v>462109.2</v>
      </c>
      <c r="J694" s="45">
        <f>SUM(J695:J695)</f>
        <v>0</v>
      </c>
      <c r="K694" s="45">
        <f>SUM(K695:K695)</f>
        <v>462109.2</v>
      </c>
      <c r="L694" s="45">
        <f>SUM(L695:L695)</f>
        <v>0</v>
      </c>
      <c r="M694" s="139">
        <f>SUM(M695:M695)</f>
        <v>0</v>
      </c>
      <c r="N694" s="45">
        <f>SUM(O694:R694)</f>
        <v>234141</v>
      </c>
      <c r="O694" s="45">
        <f>SUM(O695:O695)</f>
        <v>0</v>
      </c>
      <c r="P694" s="45">
        <f>SUM(P695:P695)</f>
        <v>234141</v>
      </c>
      <c r="Q694" s="45">
        <f>SUM(Q695:Q695)</f>
        <v>0</v>
      </c>
      <c r="R694" s="45">
        <f>SUM(R695:R695)</f>
        <v>0</v>
      </c>
      <c r="S694" s="86">
        <f t="shared" si="320"/>
        <v>50.66789408217798</v>
      </c>
      <c r="T694" s="45" t="str">
        <f t="shared" si="321"/>
        <v xml:space="preserve"> </v>
      </c>
      <c r="U694" s="45">
        <f t="shared" si="322"/>
        <v>50.66789408217798</v>
      </c>
      <c r="V694" s="45" t="str">
        <f t="shared" si="323"/>
        <v xml:space="preserve"> </v>
      </c>
      <c r="W694" s="45" t="str">
        <f t="shared" si="324"/>
        <v xml:space="preserve"> </v>
      </c>
      <c r="X694" s="106"/>
      <c r="Y694" s="106"/>
      <c r="Z694" s="106"/>
      <c r="AA694" s="106"/>
      <c r="AB694" s="106"/>
    </row>
    <row r="695" spans="1:28" s="27" customFormat="1" ht="39.75" customHeight="1" x14ac:dyDescent="0.25">
      <c r="A695" s="107"/>
      <c r="B695" s="107"/>
      <c r="C695" s="55" t="s">
        <v>206</v>
      </c>
      <c r="D695" s="37">
        <f>SUM(E695:H695)</f>
        <v>462109.2</v>
      </c>
      <c r="E695" s="37"/>
      <c r="F695" s="37">
        <v>462109.2</v>
      </c>
      <c r="G695" s="37"/>
      <c r="H695" s="37"/>
      <c r="I695" s="87">
        <f>SUM(J695:M695)</f>
        <v>462109.2</v>
      </c>
      <c r="J695" s="37"/>
      <c r="K695" s="37">
        <v>462109.2</v>
      </c>
      <c r="L695" s="37"/>
      <c r="M695" s="140"/>
      <c r="N695" s="37">
        <f>SUM(O695:R695)</f>
        <v>234141</v>
      </c>
      <c r="O695" s="37"/>
      <c r="P695" s="37">
        <v>234141</v>
      </c>
      <c r="Q695" s="37"/>
      <c r="R695" s="37"/>
      <c r="S695" s="87">
        <f t="shared" si="320"/>
        <v>50.66789408217798</v>
      </c>
      <c r="T695" s="37" t="str">
        <f t="shared" si="321"/>
        <v xml:space="preserve"> </v>
      </c>
      <c r="U695" s="37">
        <f t="shared" si="322"/>
        <v>50.66789408217798</v>
      </c>
      <c r="V695" s="37" t="str">
        <f t="shared" si="323"/>
        <v xml:space="preserve"> </v>
      </c>
      <c r="W695" s="37" t="str">
        <f t="shared" si="324"/>
        <v xml:space="preserve"> </v>
      </c>
      <c r="X695" s="106"/>
      <c r="Y695" s="106"/>
      <c r="Z695" s="106"/>
      <c r="AA695" s="106"/>
      <c r="AB695" s="106"/>
    </row>
    <row r="696" spans="1:28" s="15" customFormat="1" ht="54.95" customHeight="1" x14ac:dyDescent="0.25">
      <c r="A696" s="1">
        <v>1124</v>
      </c>
      <c r="B696" s="1">
        <v>32001</v>
      </c>
      <c r="C696" s="53" t="s">
        <v>653</v>
      </c>
      <c r="D696" s="30">
        <f>SUM(E696:H696)</f>
        <v>20000</v>
      </c>
      <c r="E696" s="30">
        <v>0</v>
      </c>
      <c r="F696" s="30">
        <v>0</v>
      </c>
      <c r="G696" s="30">
        <v>0</v>
      </c>
      <c r="H696" s="30">
        <v>20000</v>
      </c>
      <c r="I696" s="85">
        <f>SUM(J696:M696)</f>
        <v>20000</v>
      </c>
      <c r="J696" s="30">
        <v>0</v>
      </c>
      <c r="K696" s="30">
        <v>0</v>
      </c>
      <c r="L696" s="30">
        <v>0</v>
      </c>
      <c r="M696" s="129">
        <v>20000</v>
      </c>
      <c r="N696" s="30">
        <f>SUM(O696:R696)</f>
        <v>11500.29</v>
      </c>
      <c r="O696" s="30">
        <v>0</v>
      </c>
      <c r="P696" s="30">
        <v>0</v>
      </c>
      <c r="Q696" s="30">
        <v>0</v>
      </c>
      <c r="R696" s="30">
        <v>11500.29</v>
      </c>
      <c r="S696" s="85">
        <f t="shared" si="320"/>
        <v>57.501450000000013</v>
      </c>
      <c r="T696" s="30" t="str">
        <f t="shared" si="321"/>
        <v xml:space="preserve"> </v>
      </c>
      <c r="U696" s="30" t="str">
        <f t="shared" si="322"/>
        <v xml:space="preserve"> </v>
      </c>
      <c r="V696" s="30" t="str">
        <f t="shared" si="323"/>
        <v xml:space="preserve"> </v>
      </c>
      <c r="W696" s="30">
        <f t="shared" si="324"/>
        <v>57.501450000000013</v>
      </c>
      <c r="X696" s="106"/>
      <c r="Y696" s="106"/>
      <c r="Z696" s="106"/>
      <c r="AA696" s="106"/>
      <c r="AB696" s="106"/>
    </row>
    <row r="697" spans="1:28" s="15" customFormat="1" ht="90.75" customHeight="1" x14ac:dyDescent="0.25">
      <c r="A697" s="1">
        <v>1130</v>
      </c>
      <c r="B697" s="1">
        <v>31001</v>
      </c>
      <c r="C697" s="53" t="s">
        <v>654</v>
      </c>
      <c r="D697" s="30">
        <f>SUM(E697:H697)</f>
        <v>26874</v>
      </c>
      <c r="E697" s="30">
        <v>0</v>
      </c>
      <c r="F697" s="30">
        <v>0</v>
      </c>
      <c r="G697" s="30">
        <v>0</v>
      </c>
      <c r="H697" s="30">
        <v>26874</v>
      </c>
      <c r="I697" s="85">
        <f>SUM(J697:M697)</f>
        <v>31914</v>
      </c>
      <c r="J697" s="30">
        <v>0</v>
      </c>
      <c r="K697" s="30">
        <v>0</v>
      </c>
      <c r="L697" s="30">
        <v>0</v>
      </c>
      <c r="M697" s="129">
        <v>31914</v>
      </c>
      <c r="N697" s="30">
        <f>SUM(O697:R697)</f>
        <v>20412.349999999999</v>
      </c>
      <c r="O697" s="30">
        <v>0</v>
      </c>
      <c r="P697" s="30">
        <v>0</v>
      </c>
      <c r="Q697" s="30">
        <v>0</v>
      </c>
      <c r="R697" s="30">
        <v>20412.349999999999</v>
      </c>
      <c r="S697" s="85">
        <f t="shared" si="320"/>
        <v>63.960487560318349</v>
      </c>
      <c r="T697" s="30" t="str">
        <f t="shared" si="321"/>
        <v xml:space="preserve"> </v>
      </c>
      <c r="U697" s="30" t="str">
        <f t="shared" si="322"/>
        <v xml:space="preserve"> </v>
      </c>
      <c r="V697" s="30" t="str">
        <f t="shared" si="323"/>
        <v xml:space="preserve"> </v>
      </c>
      <c r="W697" s="30">
        <f t="shared" si="324"/>
        <v>63.960487560318349</v>
      </c>
      <c r="X697" s="106"/>
      <c r="Y697" s="106"/>
      <c r="Z697" s="106"/>
      <c r="AA697" s="106"/>
      <c r="AB697" s="106"/>
    </row>
    <row r="698" spans="1:28" s="15" customFormat="1" ht="54.95" customHeight="1" x14ac:dyDescent="0.25">
      <c r="A698" s="1">
        <v>1130</v>
      </c>
      <c r="B698" s="1">
        <v>31003</v>
      </c>
      <c r="C698" s="53" t="s">
        <v>655</v>
      </c>
      <c r="D698" s="30">
        <f>SUM(E698:H698)</f>
        <v>0</v>
      </c>
      <c r="E698" s="30">
        <f>+E700</f>
        <v>0</v>
      </c>
      <c r="F698" s="30">
        <f>+F700</f>
        <v>0</v>
      </c>
      <c r="G698" s="30">
        <f>+G700</f>
        <v>0</v>
      </c>
      <c r="H698" s="30">
        <f>+H700</f>
        <v>0</v>
      </c>
      <c r="I698" s="85">
        <f>SUM(J698:M698)</f>
        <v>236929.3</v>
      </c>
      <c r="J698" s="30">
        <f>+J700</f>
        <v>0</v>
      </c>
      <c r="K698" s="30">
        <f>+K700</f>
        <v>0</v>
      </c>
      <c r="L698" s="30">
        <f>+L700</f>
        <v>0</v>
      </c>
      <c r="M698" s="129">
        <f>+M700</f>
        <v>236929.3</v>
      </c>
      <c r="N698" s="30">
        <f>SUM(O698:R698)</f>
        <v>0</v>
      </c>
      <c r="O698" s="30">
        <f>+O700</f>
        <v>0</v>
      </c>
      <c r="P698" s="30">
        <f>+P700</f>
        <v>0</v>
      </c>
      <c r="Q698" s="30">
        <f>+Q700</f>
        <v>0</v>
      </c>
      <c r="R698" s="30">
        <f>+R700</f>
        <v>0</v>
      </c>
      <c r="S698" s="85">
        <f t="shared" si="320"/>
        <v>0</v>
      </c>
      <c r="T698" s="30" t="str">
        <f t="shared" si="321"/>
        <v xml:space="preserve"> </v>
      </c>
      <c r="U698" s="30" t="str">
        <f t="shared" si="322"/>
        <v xml:space="preserve"> </v>
      </c>
      <c r="V698" s="30" t="str">
        <f t="shared" si="323"/>
        <v xml:space="preserve"> </v>
      </c>
      <c r="W698" s="30">
        <f t="shared" si="324"/>
        <v>0</v>
      </c>
      <c r="X698" s="106"/>
      <c r="Y698" s="106"/>
      <c r="Z698" s="106"/>
      <c r="AA698" s="106"/>
      <c r="AB698" s="106"/>
    </row>
    <row r="699" spans="1:28" ht="15" customHeight="1" x14ac:dyDescent="0.25">
      <c r="A699" s="3"/>
      <c r="B699" s="3"/>
      <c r="C699" s="52" t="s">
        <v>624</v>
      </c>
      <c r="D699" s="32"/>
      <c r="E699" s="32"/>
      <c r="F699" s="32"/>
      <c r="G699" s="32"/>
      <c r="H699" s="32"/>
      <c r="I699" s="84"/>
      <c r="J699" s="32"/>
      <c r="K699" s="32"/>
      <c r="L699" s="32"/>
      <c r="M699" s="128"/>
      <c r="N699" s="32"/>
      <c r="O699" s="32"/>
      <c r="P699" s="32"/>
      <c r="Q699" s="32"/>
      <c r="R699" s="32"/>
      <c r="S699" s="84"/>
      <c r="T699" s="32"/>
      <c r="U699" s="32"/>
      <c r="V699" s="32"/>
      <c r="W699" s="32"/>
      <c r="X699" s="106"/>
      <c r="Y699" s="106"/>
      <c r="Z699" s="106"/>
      <c r="AA699" s="106"/>
      <c r="AB699" s="106"/>
    </row>
    <row r="700" spans="1:28" s="46" customFormat="1" ht="16.5" customHeight="1" x14ac:dyDescent="0.25">
      <c r="A700" s="20"/>
      <c r="B700" s="20"/>
      <c r="C700" s="56" t="s">
        <v>175</v>
      </c>
      <c r="D700" s="45">
        <f>SUM(E700:H700)</f>
        <v>0</v>
      </c>
      <c r="E700" s="45">
        <f>SUM(E701:E701)</f>
        <v>0</v>
      </c>
      <c r="F700" s="45">
        <f>SUM(F701:F701)</f>
        <v>0</v>
      </c>
      <c r="G700" s="45">
        <f>SUM(G701:G701)</f>
        <v>0</v>
      </c>
      <c r="H700" s="45">
        <f>SUM(H701:H701)</f>
        <v>0</v>
      </c>
      <c r="I700" s="86">
        <f>SUM(J700:M700)</f>
        <v>236929.3</v>
      </c>
      <c r="J700" s="45">
        <f>SUM(J701:J701)</f>
        <v>0</v>
      </c>
      <c r="K700" s="45">
        <f>SUM(K701:K701)</f>
        <v>0</v>
      </c>
      <c r="L700" s="45">
        <f>SUM(L701:L701)</f>
        <v>0</v>
      </c>
      <c r="M700" s="139">
        <f>SUM(M701:M701)</f>
        <v>236929.3</v>
      </c>
      <c r="N700" s="45">
        <f>SUM(O700:R700)</f>
        <v>0</v>
      </c>
      <c r="O700" s="45">
        <f>SUM(O701:O701)</f>
        <v>0</v>
      </c>
      <c r="P700" s="45">
        <f>SUM(P701:P701)</f>
        <v>0</v>
      </c>
      <c r="Q700" s="45">
        <f>SUM(Q701:Q701)</f>
        <v>0</v>
      </c>
      <c r="R700" s="45">
        <f>SUM(R701:R701)</f>
        <v>0</v>
      </c>
      <c r="S700" s="86">
        <f t="shared" si="320"/>
        <v>0</v>
      </c>
      <c r="T700" s="45" t="str">
        <f t="shared" si="321"/>
        <v xml:space="preserve"> </v>
      </c>
      <c r="U700" s="45" t="str">
        <f t="shared" si="322"/>
        <v xml:space="preserve"> </v>
      </c>
      <c r="V700" s="45" t="str">
        <f t="shared" si="323"/>
        <v xml:space="preserve"> </v>
      </c>
      <c r="W700" s="45">
        <f t="shared" si="324"/>
        <v>0</v>
      </c>
      <c r="X700" s="106"/>
      <c r="Y700" s="106"/>
      <c r="Z700" s="106"/>
      <c r="AA700" s="106"/>
      <c r="AB700" s="106"/>
    </row>
    <row r="701" spans="1:28" s="27" customFormat="1" ht="54" customHeight="1" x14ac:dyDescent="0.25">
      <c r="A701" s="107"/>
      <c r="B701" s="107"/>
      <c r="C701" s="55" t="s">
        <v>656</v>
      </c>
      <c r="D701" s="37">
        <f>SUM(E701:H701)</f>
        <v>0</v>
      </c>
      <c r="E701" s="37"/>
      <c r="F701" s="37"/>
      <c r="G701" s="37"/>
      <c r="H701" s="37">
        <v>0</v>
      </c>
      <c r="I701" s="87">
        <f>SUM(J701:M701)</f>
        <v>236929.3</v>
      </c>
      <c r="J701" s="37"/>
      <c r="K701" s="37"/>
      <c r="L701" s="37"/>
      <c r="M701" s="140">
        <v>236929.3</v>
      </c>
      <c r="N701" s="37">
        <f>SUM(O701:R701)</f>
        <v>0</v>
      </c>
      <c r="O701" s="37"/>
      <c r="P701" s="37"/>
      <c r="Q701" s="37"/>
      <c r="R701" s="37">
        <v>0</v>
      </c>
      <c r="S701" s="87">
        <f t="shared" si="320"/>
        <v>0</v>
      </c>
      <c r="T701" s="37" t="str">
        <f t="shared" si="321"/>
        <v xml:space="preserve"> </v>
      </c>
      <c r="U701" s="37" t="str">
        <f t="shared" si="322"/>
        <v xml:space="preserve"> </v>
      </c>
      <c r="V701" s="37" t="str">
        <f t="shared" si="323"/>
        <v xml:space="preserve"> </v>
      </c>
      <c r="W701" s="37">
        <f t="shared" si="324"/>
        <v>0</v>
      </c>
      <c r="X701" s="106"/>
      <c r="Y701" s="106"/>
      <c r="Z701" s="106"/>
      <c r="AA701" s="106"/>
      <c r="AB701" s="106"/>
    </row>
    <row r="702" spans="1:28" s="15" customFormat="1" ht="54.95" customHeight="1" x14ac:dyDescent="0.25">
      <c r="A702" s="1">
        <v>1148</v>
      </c>
      <c r="B702" s="1">
        <v>32004</v>
      </c>
      <c r="C702" s="53" t="s">
        <v>657</v>
      </c>
      <c r="D702" s="30">
        <f>SUM(E702:H702)</f>
        <v>0</v>
      </c>
      <c r="E702" s="30">
        <f>+E704</f>
        <v>0</v>
      </c>
      <c r="F702" s="30">
        <f>+F704</f>
        <v>0</v>
      </c>
      <c r="G702" s="30">
        <f>+G704</f>
        <v>0</v>
      </c>
      <c r="H702" s="30">
        <f>+H704</f>
        <v>0</v>
      </c>
      <c r="I702" s="85">
        <f>SUM(J702:M702)</f>
        <v>26253.5</v>
      </c>
      <c r="J702" s="30">
        <f>+J704</f>
        <v>0</v>
      </c>
      <c r="K702" s="30">
        <f>+K704</f>
        <v>0</v>
      </c>
      <c r="L702" s="30">
        <f>+L704</f>
        <v>0</v>
      </c>
      <c r="M702" s="129">
        <f>+M704</f>
        <v>26253.5</v>
      </c>
      <c r="N702" s="30">
        <f>SUM(O702:R702)</f>
        <v>20014.12</v>
      </c>
      <c r="O702" s="30">
        <f>+O704</f>
        <v>0</v>
      </c>
      <c r="P702" s="30">
        <f>+P704</f>
        <v>0</v>
      </c>
      <c r="Q702" s="30">
        <f>+Q704</f>
        <v>0</v>
      </c>
      <c r="R702" s="30">
        <f>+R704</f>
        <v>20014.12</v>
      </c>
      <c r="S702" s="85">
        <f t="shared" si="320"/>
        <v>76.234102119717363</v>
      </c>
      <c r="T702" s="30" t="str">
        <f t="shared" si="321"/>
        <v xml:space="preserve"> </v>
      </c>
      <c r="U702" s="30" t="str">
        <f t="shared" si="322"/>
        <v xml:space="preserve"> </v>
      </c>
      <c r="V702" s="30" t="str">
        <f t="shared" si="323"/>
        <v xml:space="preserve"> </v>
      </c>
      <c r="W702" s="30">
        <f t="shared" si="324"/>
        <v>76.234102119717363</v>
      </c>
      <c r="X702" s="106"/>
      <c r="Y702" s="106"/>
      <c r="Z702" s="106"/>
      <c r="AA702" s="106"/>
      <c r="AB702" s="106"/>
    </row>
    <row r="703" spans="1:28" ht="15" customHeight="1" x14ac:dyDescent="0.25">
      <c r="A703" s="3"/>
      <c r="B703" s="3"/>
      <c r="C703" s="52" t="s">
        <v>624</v>
      </c>
      <c r="D703" s="32"/>
      <c r="E703" s="32"/>
      <c r="F703" s="32"/>
      <c r="G703" s="32"/>
      <c r="H703" s="32"/>
      <c r="I703" s="84"/>
      <c r="J703" s="32"/>
      <c r="K703" s="32"/>
      <c r="L703" s="32"/>
      <c r="M703" s="128"/>
      <c r="N703" s="32"/>
      <c r="O703" s="32"/>
      <c r="P703" s="32"/>
      <c r="Q703" s="32"/>
      <c r="R703" s="32"/>
      <c r="S703" s="84"/>
      <c r="T703" s="32"/>
      <c r="U703" s="32"/>
      <c r="V703" s="32"/>
      <c r="W703" s="32"/>
      <c r="X703" s="106"/>
      <c r="Y703" s="106"/>
      <c r="Z703" s="106"/>
      <c r="AA703" s="106"/>
      <c r="AB703" s="106"/>
    </row>
    <row r="704" spans="1:28" s="46" customFormat="1" ht="22.5" customHeight="1" x14ac:dyDescent="0.25">
      <c r="A704" s="20"/>
      <c r="B704" s="20"/>
      <c r="C704" s="56" t="s">
        <v>173</v>
      </c>
      <c r="D704" s="45">
        <f>SUM(E704:H704)</f>
        <v>0</v>
      </c>
      <c r="E704" s="45">
        <f>+E705</f>
        <v>0</v>
      </c>
      <c r="F704" s="45">
        <f>+F705</f>
        <v>0</v>
      </c>
      <c r="G704" s="45">
        <f>+G705</f>
        <v>0</v>
      </c>
      <c r="H704" s="45">
        <f>+H705</f>
        <v>0</v>
      </c>
      <c r="I704" s="86">
        <f>SUM(J704:M704)</f>
        <v>26253.5</v>
      </c>
      <c r="J704" s="45">
        <f>+J705</f>
        <v>0</v>
      </c>
      <c r="K704" s="45">
        <f>+K705</f>
        <v>0</v>
      </c>
      <c r="L704" s="45">
        <f>+L705</f>
        <v>0</v>
      </c>
      <c r="M704" s="139">
        <f>+M705</f>
        <v>26253.5</v>
      </c>
      <c r="N704" s="45">
        <f>SUM(O704:R704)</f>
        <v>20014.12</v>
      </c>
      <c r="O704" s="45">
        <f>+O705</f>
        <v>0</v>
      </c>
      <c r="P704" s="45">
        <f>+P705</f>
        <v>0</v>
      </c>
      <c r="Q704" s="45">
        <f>+Q705</f>
        <v>0</v>
      </c>
      <c r="R704" s="45">
        <f>+R705</f>
        <v>20014.12</v>
      </c>
      <c r="S704" s="86">
        <f t="shared" si="320"/>
        <v>76.234102119717363</v>
      </c>
      <c r="T704" s="45" t="str">
        <f t="shared" si="321"/>
        <v xml:space="preserve"> </v>
      </c>
      <c r="U704" s="45" t="str">
        <f t="shared" si="322"/>
        <v xml:space="preserve"> </v>
      </c>
      <c r="V704" s="45" t="str">
        <f t="shared" si="323"/>
        <v xml:space="preserve"> </v>
      </c>
      <c r="W704" s="45">
        <f t="shared" si="324"/>
        <v>76.234102119717363</v>
      </c>
      <c r="X704" s="106"/>
      <c r="Y704" s="106"/>
      <c r="Z704" s="106"/>
      <c r="AA704" s="106"/>
      <c r="AB704" s="106"/>
    </row>
    <row r="705" spans="1:28" s="27" customFormat="1" ht="45" customHeight="1" x14ac:dyDescent="0.25">
      <c r="A705" s="107"/>
      <c r="B705" s="107"/>
      <c r="C705" s="55" t="s">
        <v>658</v>
      </c>
      <c r="D705" s="37">
        <f>SUM(E705:H705)</f>
        <v>0</v>
      </c>
      <c r="E705" s="37"/>
      <c r="F705" s="37"/>
      <c r="G705" s="37"/>
      <c r="H705" s="37">
        <v>0</v>
      </c>
      <c r="I705" s="87">
        <f>SUM(J705:M705)</f>
        <v>26253.5</v>
      </c>
      <c r="J705" s="37"/>
      <c r="K705" s="37"/>
      <c r="L705" s="37"/>
      <c r="M705" s="140">
        <v>26253.5</v>
      </c>
      <c r="N705" s="37">
        <f>SUM(O705:R705)</f>
        <v>20014.12</v>
      </c>
      <c r="O705" s="37"/>
      <c r="P705" s="37"/>
      <c r="Q705" s="37"/>
      <c r="R705" s="37">
        <v>20014.12</v>
      </c>
      <c r="S705" s="87">
        <f t="shared" si="320"/>
        <v>76.234102119717363</v>
      </c>
      <c r="T705" s="37" t="str">
        <f t="shared" si="321"/>
        <v xml:space="preserve"> </v>
      </c>
      <c r="U705" s="37" t="str">
        <f t="shared" si="322"/>
        <v xml:space="preserve"> </v>
      </c>
      <c r="V705" s="37" t="str">
        <f t="shared" si="323"/>
        <v xml:space="preserve"> </v>
      </c>
      <c r="W705" s="37">
        <f t="shared" si="324"/>
        <v>76.234102119717363</v>
      </c>
      <c r="X705" s="106"/>
      <c r="Y705" s="106"/>
      <c r="Z705" s="106"/>
      <c r="AA705" s="106"/>
      <c r="AB705" s="106"/>
    </row>
    <row r="706" spans="1:28" s="15" customFormat="1" ht="54.95" customHeight="1" x14ac:dyDescent="0.25">
      <c r="A706" s="1">
        <v>1148</v>
      </c>
      <c r="B706" s="1">
        <v>32005</v>
      </c>
      <c r="C706" s="53" t="s">
        <v>659</v>
      </c>
      <c r="D706" s="30">
        <f>SUM(E706:H706)</f>
        <v>0</v>
      </c>
      <c r="E706" s="30">
        <f>+E708</f>
        <v>0</v>
      </c>
      <c r="F706" s="30">
        <f>+F708</f>
        <v>0</v>
      </c>
      <c r="G706" s="30">
        <f>+G708</f>
        <v>0</v>
      </c>
      <c r="H706" s="30">
        <f>+H708</f>
        <v>0</v>
      </c>
      <c r="I706" s="85">
        <f>SUM(J706:M706)</f>
        <v>12274.5</v>
      </c>
      <c r="J706" s="30">
        <f>+J708</f>
        <v>0</v>
      </c>
      <c r="K706" s="30">
        <f>+K708</f>
        <v>0</v>
      </c>
      <c r="L706" s="30">
        <f>+L708</f>
        <v>12274.5</v>
      </c>
      <c r="M706" s="129">
        <f>+M708</f>
        <v>0</v>
      </c>
      <c r="N706" s="30">
        <f>SUM(O706:R706)</f>
        <v>4472.3500000000004</v>
      </c>
      <c r="O706" s="30">
        <f>+O708</f>
        <v>0</v>
      </c>
      <c r="P706" s="30">
        <f>+P708</f>
        <v>0</v>
      </c>
      <c r="Q706" s="30">
        <f>+Q708</f>
        <v>4472.3500000000004</v>
      </c>
      <c r="R706" s="30">
        <f>+R708</f>
        <v>0</v>
      </c>
      <c r="S706" s="85">
        <f t="shared" si="320"/>
        <v>36.436107377082571</v>
      </c>
      <c r="T706" s="30" t="str">
        <f t="shared" si="321"/>
        <v xml:space="preserve"> </v>
      </c>
      <c r="U706" s="30" t="str">
        <f t="shared" si="322"/>
        <v xml:space="preserve"> </v>
      </c>
      <c r="V706" s="30">
        <f t="shared" si="323"/>
        <v>36.436107377082571</v>
      </c>
      <c r="W706" s="30" t="str">
        <f t="shared" si="324"/>
        <v xml:space="preserve"> </v>
      </c>
      <c r="X706" s="106"/>
      <c r="Y706" s="106"/>
      <c r="Z706" s="106"/>
      <c r="AA706" s="106"/>
      <c r="AB706" s="106"/>
    </row>
    <row r="707" spans="1:28" ht="15" customHeight="1" x14ac:dyDescent="0.25">
      <c r="A707" s="3"/>
      <c r="B707" s="3"/>
      <c r="C707" s="52" t="s">
        <v>624</v>
      </c>
      <c r="D707" s="32"/>
      <c r="E707" s="32"/>
      <c r="F707" s="32"/>
      <c r="G707" s="32"/>
      <c r="H707" s="32"/>
      <c r="I707" s="84"/>
      <c r="J707" s="32"/>
      <c r="K707" s="32"/>
      <c r="L707" s="32"/>
      <c r="M707" s="128"/>
      <c r="N707" s="32"/>
      <c r="O707" s="32"/>
      <c r="P707" s="32"/>
      <c r="Q707" s="32"/>
      <c r="R707" s="32"/>
      <c r="S707" s="84"/>
      <c r="T707" s="32"/>
      <c r="U707" s="32"/>
      <c r="V707" s="32"/>
      <c r="W707" s="32"/>
      <c r="X707" s="106"/>
      <c r="Y707" s="106"/>
      <c r="Z707" s="106"/>
      <c r="AA707" s="106"/>
      <c r="AB707" s="106"/>
    </row>
    <row r="708" spans="1:28" s="46" customFormat="1" ht="16.5" customHeight="1" x14ac:dyDescent="0.25">
      <c r="A708" s="20"/>
      <c r="B708" s="20"/>
      <c r="C708" s="56" t="s">
        <v>166</v>
      </c>
      <c r="D708" s="45">
        <f>SUM(E708:H708)</f>
        <v>0</v>
      </c>
      <c r="E708" s="45">
        <f>+E709</f>
        <v>0</v>
      </c>
      <c r="F708" s="45">
        <f>+F709</f>
        <v>0</v>
      </c>
      <c r="G708" s="45">
        <f>+G709</f>
        <v>0</v>
      </c>
      <c r="H708" s="45">
        <f>+H709</f>
        <v>0</v>
      </c>
      <c r="I708" s="86">
        <f>SUM(J708:M708)</f>
        <v>12274.5</v>
      </c>
      <c r="J708" s="45">
        <f>+J709</f>
        <v>0</v>
      </c>
      <c r="K708" s="45">
        <f>+K709</f>
        <v>0</v>
      </c>
      <c r="L708" s="45">
        <f>+L709</f>
        <v>12274.5</v>
      </c>
      <c r="M708" s="139">
        <f>+M709</f>
        <v>0</v>
      </c>
      <c r="N708" s="45">
        <f>SUM(O708:R708)</f>
        <v>4472.3500000000004</v>
      </c>
      <c r="O708" s="45">
        <f>+O709</f>
        <v>0</v>
      </c>
      <c r="P708" s="45">
        <f>+P709</f>
        <v>0</v>
      </c>
      <c r="Q708" s="45">
        <f>+Q709</f>
        <v>4472.3500000000004</v>
      </c>
      <c r="R708" s="45">
        <f>+R709</f>
        <v>0</v>
      </c>
      <c r="S708" s="86">
        <f t="shared" si="320"/>
        <v>36.436107377082571</v>
      </c>
      <c r="T708" s="45" t="str">
        <f t="shared" si="321"/>
        <v xml:space="preserve"> </v>
      </c>
      <c r="U708" s="45" t="str">
        <f t="shared" si="322"/>
        <v xml:space="preserve"> </v>
      </c>
      <c r="V708" s="45">
        <f t="shared" si="323"/>
        <v>36.436107377082571</v>
      </c>
      <c r="W708" s="45" t="str">
        <f t="shared" si="324"/>
        <v xml:space="preserve"> </v>
      </c>
      <c r="X708" s="106"/>
      <c r="Y708" s="106"/>
      <c r="Z708" s="106"/>
      <c r="AA708" s="106"/>
      <c r="AB708" s="106"/>
    </row>
    <row r="709" spans="1:28" s="27" customFormat="1" ht="39" customHeight="1" x14ac:dyDescent="0.25">
      <c r="A709" s="107"/>
      <c r="B709" s="107"/>
      <c r="C709" s="55" t="s">
        <v>660</v>
      </c>
      <c r="D709" s="37">
        <f>SUM(E709:H709)</f>
        <v>0</v>
      </c>
      <c r="E709" s="37"/>
      <c r="F709" s="37"/>
      <c r="G709" s="37">
        <v>0</v>
      </c>
      <c r="H709" s="37"/>
      <c r="I709" s="87">
        <f>SUM(J709:M709)</f>
        <v>12274.5</v>
      </c>
      <c r="J709" s="37"/>
      <c r="K709" s="37"/>
      <c r="L709" s="37">
        <v>12274.5</v>
      </c>
      <c r="M709" s="140"/>
      <c r="N709" s="37">
        <f>SUM(O709:R709)</f>
        <v>4472.3500000000004</v>
      </c>
      <c r="O709" s="37"/>
      <c r="P709" s="37"/>
      <c r="Q709" s="37">
        <v>4472.3500000000004</v>
      </c>
      <c r="R709" s="37"/>
      <c r="S709" s="87">
        <f t="shared" si="320"/>
        <v>36.436107377082571</v>
      </c>
      <c r="T709" s="37" t="str">
        <f t="shared" si="321"/>
        <v xml:space="preserve"> </v>
      </c>
      <c r="U709" s="37" t="str">
        <f t="shared" si="322"/>
        <v xml:space="preserve"> </v>
      </c>
      <c r="V709" s="37">
        <f t="shared" si="323"/>
        <v>36.436107377082571</v>
      </c>
      <c r="W709" s="37" t="str">
        <f t="shared" si="324"/>
        <v xml:space="preserve"> </v>
      </c>
      <c r="X709" s="106"/>
      <c r="Y709" s="106"/>
      <c r="Z709" s="106"/>
      <c r="AA709" s="106"/>
      <c r="AB709" s="106"/>
    </row>
    <row r="710" spans="1:28" s="15" customFormat="1" ht="80.099999999999994" customHeight="1" x14ac:dyDescent="0.25">
      <c r="A710" s="1">
        <v>1162</v>
      </c>
      <c r="B710" s="1">
        <v>32004</v>
      </c>
      <c r="C710" s="53" t="s">
        <v>207</v>
      </c>
      <c r="D710" s="30">
        <f>SUM(E710:H710)</f>
        <v>5518838</v>
      </c>
      <c r="E710" s="30">
        <v>0</v>
      </c>
      <c r="F710" s="30">
        <v>0</v>
      </c>
      <c r="G710" s="30">
        <v>0</v>
      </c>
      <c r="H710" s="30">
        <v>5518838</v>
      </c>
      <c r="I710" s="85">
        <f>SUM(J710:M710)</f>
        <v>2110638.2000000002</v>
      </c>
      <c r="J710" s="30">
        <v>0</v>
      </c>
      <c r="K710" s="30">
        <v>0</v>
      </c>
      <c r="L710" s="30">
        <v>0</v>
      </c>
      <c r="M710" s="129">
        <v>2110638.2000000002</v>
      </c>
      <c r="N710" s="30">
        <f>SUM(O710:R710)</f>
        <v>1874798.02</v>
      </c>
      <c r="O710" s="30">
        <v>0</v>
      </c>
      <c r="P710" s="30">
        <v>0</v>
      </c>
      <c r="Q710" s="30">
        <v>0</v>
      </c>
      <c r="R710" s="30">
        <v>1874798.02</v>
      </c>
      <c r="S710" s="85">
        <f t="shared" si="320"/>
        <v>88.826119985888624</v>
      </c>
      <c r="T710" s="30" t="str">
        <f t="shared" si="321"/>
        <v xml:space="preserve"> </v>
      </c>
      <c r="U710" s="30" t="str">
        <f t="shared" si="322"/>
        <v xml:space="preserve"> </v>
      </c>
      <c r="V710" s="30" t="str">
        <f t="shared" si="323"/>
        <v xml:space="preserve"> </v>
      </c>
      <c r="W710" s="30">
        <f t="shared" si="324"/>
        <v>88.826119985888624</v>
      </c>
      <c r="X710" s="106"/>
      <c r="Y710" s="106"/>
      <c r="Z710" s="106"/>
      <c r="AA710" s="106"/>
      <c r="AB710" s="106"/>
    </row>
    <row r="711" spans="1:28" s="15" customFormat="1" ht="54.95" customHeight="1" x14ac:dyDescent="0.25">
      <c r="A711" s="1">
        <v>1162</v>
      </c>
      <c r="B711" s="1">
        <v>32005</v>
      </c>
      <c r="C711" s="53" t="s">
        <v>661</v>
      </c>
      <c r="D711" s="30">
        <f>SUM(E711:H711)</f>
        <v>1177000</v>
      </c>
      <c r="E711" s="30">
        <v>0</v>
      </c>
      <c r="F711" s="30">
        <v>837000</v>
      </c>
      <c r="G711" s="30">
        <v>0</v>
      </c>
      <c r="H711" s="30">
        <v>340000</v>
      </c>
      <c r="I711" s="85">
        <f>SUM(J711:M711)</f>
        <v>1177000</v>
      </c>
      <c r="J711" s="30">
        <v>0</v>
      </c>
      <c r="K711" s="30">
        <v>0</v>
      </c>
      <c r="L711" s="30">
        <v>0</v>
      </c>
      <c r="M711" s="129">
        <v>1177000</v>
      </c>
      <c r="N711" s="30">
        <f>SUM(O711:R711)</f>
        <v>883203.96</v>
      </c>
      <c r="O711" s="30">
        <v>0</v>
      </c>
      <c r="P711" s="30">
        <v>0</v>
      </c>
      <c r="Q711" s="30">
        <v>0</v>
      </c>
      <c r="R711" s="30">
        <v>883203.96</v>
      </c>
      <c r="S711" s="85">
        <f t="shared" si="320"/>
        <v>75.038569243840271</v>
      </c>
      <c r="T711" s="30" t="str">
        <f t="shared" si="321"/>
        <v xml:space="preserve"> </v>
      </c>
      <c r="U711" s="30" t="str">
        <f t="shared" si="322"/>
        <v xml:space="preserve"> </v>
      </c>
      <c r="V711" s="30" t="str">
        <f t="shared" si="323"/>
        <v xml:space="preserve"> </v>
      </c>
      <c r="W711" s="30">
        <f t="shared" si="324"/>
        <v>75.038569243840271</v>
      </c>
      <c r="X711" s="106"/>
      <c r="Y711" s="106"/>
      <c r="Z711" s="106"/>
      <c r="AA711" s="106"/>
      <c r="AB711" s="106"/>
    </row>
    <row r="712" spans="1:28" s="15" customFormat="1" ht="54.95" customHeight="1" x14ac:dyDescent="0.25">
      <c r="A712" s="1">
        <v>1163</v>
      </c>
      <c r="B712" s="1">
        <v>12001</v>
      </c>
      <c r="C712" s="53" t="s">
        <v>208</v>
      </c>
      <c r="D712" s="30">
        <f>SUM(E712:H712)</f>
        <v>3230947.5999999996</v>
      </c>
      <c r="E712" s="30">
        <f>+E714+E716</f>
        <v>3230947.5999999996</v>
      </c>
      <c r="F712" s="30">
        <f>+F714+F716</f>
        <v>0</v>
      </c>
      <c r="G712" s="30">
        <f>+G714+G716</f>
        <v>0</v>
      </c>
      <c r="H712" s="30">
        <f>+H714+H716</f>
        <v>0</v>
      </c>
      <c r="I712" s="85">
        <f>SUM(J712:M712)</f>
        <v>2022993.1</v>
      </c>
      <c r="J712" s="30">
        <f>+J714+J716</f>
        <v>2006855.1</v>
      </c>
      <c r="K712" s="30">
        <f>+K714+K716</f>
        <v>0</v>
      </c>
      <c r="L712" s="30">
        <f>+L714+L716</f>
        <v>16138</v>
      </c>
      <c r="M712" s="129">
        <f>+M714+M716</f>
        <v>0</v>
      </c>
      <c r="N712" s="30">
        <f>SUM(O712:R712)</f>
        <v>1499914.04</v>
      </c>
      <c r="O712" s="30">
        <f>+O714+O716</f>
        <v>1498434.04</v>
      </c>
      <c r="P712" s="30">
        <f>+P714+P716</f>
        <v>0</v>
      </c>
      <c r="Q712" s="30">
        <f>+Q714+Q716</f>
        <v>1480</v>
      </c>
      <c r="R712" s="30">
        <f>+R714+R716</f>
        <v>0</v>
      </c>
      <c r="S712" s="85">
        <f t="shared" si="320"/>
        <v>74.143309732494885</v>
      </c>
      <c r="T712" s="30">
        <f t="shared" si="321"/>
        <v>74.665781301300726</v>
      </c>
      <c r="U712" s="30" t="str">
        <f t="shared" si="322"/>
        <v xml:space="preserve"> </v>
      </c>
      <c r="V712" s="30">
        <f t="shared" si="323"/>
        <v>9.1709009790556451</v>
      </c>
      <c r="W712" s="30" t="str">
        <f t="shared" si="324"/>
        <v xml:space="preserve"> </v>
      </c>
      <c r="X712" s="106"/>
      <c r="Y712" s="106"/>
      <c r="Z712" s="106"/>
      <c r="AA712" s="106"/>
      <c r="AB712" s="106"/>
    </row>
    <row r="713" spans="1:28" ht="15" customHeight="1" x14ac:dyDescent="0.25">
      <c r="A713" s="3"/>
      <c r="B713" s="3"/>
      <c r="C713" s="52" t="s">
        <v>624</v>
      </c>
      <c r="D713" s="32"/>
      <c r="E713" s="32"/>
      <c r="F713" s="32"/>
      <c r="G713" s="32"/>
      <c r="H713" s="32"/>
      <c r="I713" s="84"/>
      <c r="J713" s="32"/>
      <c r="K713" s="32"/>
      <c r="L713" s="32"/>
      <c r="M713" s="128"/>
      <c r="N713" s="32"/>
      <c r="O713" s="32"/>
      <c r="P713" s="32"/>
      <c r="Q713" s="32"/>
      <c r="R713" s="32"/>
      <c r="S713" s="84"/>
      <c r="T713" s="32"/>
      <c r="U713" s="32"/>
      <c r="V713" s="32"/>
      <c r="W713" s="32"/>
      <c r="X713" s="106"/>
      <c r="Y713" s="106"/>
      <c r="Z713" s="106"/>
      <c r="AA713" s="106"/>
      <c r="AB713" s="106"/>
    </row>
    <row r="714" spans="1:28" s="46" customFormat="1" ht="16.5" customHeight="1" x14ac:dyDescent="0.25">
      <c r="A714" s="20"/>
      <c r="B714" s="20"/>
      <c r="C714" s="56" t="s">
        <v>166</v>
      </c>
      <c r="D714" s="45">
        <f t="shared" ref="D714:D719" si="325">SUM(E714:H714)</f>
        <v>2000000</v>
      </c>
      <c r="E714" s="45">
        <f>+E715</f>
        <v>2000000</v>
      </c>
      <c r="F714" s="45">
        <f>+F715</f>
        <v>0</v>
      </c>
      <c r="G714" s="45">
        <f>+G715</f>
        <v>0</v>
      </c>
      <c r="H714" s="45">
        <f>+H715</f>
        <v>0</v>
      </c>
      <c r="I714" s="86">
        <f t="shared" ref="I714:I719" si="326">SUM(J714:M714)</f>
        <v>2000000</v>
      </c>
      <c r="J714" s="45">
        <f>+J715</f>
        <v>2000000</v>
      </c>
      <c r="K714" s="45">
        <f>+K715</f>
        <v>0</v>
      </c>
      <c r="L714" s="45">
        <f>+L715</f>
        <v>0</v>
      </c>
      <c r="M714" s="139">
        <f>+M715</f>
        <v>0</v>
      </c>
      <c r="N714" s="45">
        <f t="shared" ref="N714:N719" si="327">SUM(O714:R714)</f>
        <v>1498434.04</v>
      </c>
      <c r="O714" s="45">
        <f>+O715</f>
        <v>1498434.04</v>
      </c>
      <c r="P714" s="45">
        <f>+P715</f>
        <v>0</v>
      </c>
      <c r="Q714" s="45">
        <f>+Q715</f>
        <v>0</v>
      </c>
      <c r="R714" s="45">
        <f>+R715</f>
        <v>0</v>
      </c>
      <c r="S714" s="86">
        <f t="shared" si="320"/>
        <v>74.921701999999996</v>
      </c>
      <c r="T714" s="45">
        <f t="shared" si="321"/>
        <v>74.921701999999996</v>
      </c>
      <c r="U714" s="45" t="str">
        <f t="shared" si="322"/>
        <v xml:space="preserve"> </v>
      </c>
      <c r="V714" s="45" t="str">
        <f t="shared" si="323"/>
        <v xml:space="preserve"> </v>
      </c>
      <c r="W714" s="45" t="str">
        <f t="shared" si="324"/>
        <v xml:space="preserve"> </v>
      </c>
      <c r="X714" s="106"/>
      <c r="Y714" s="106"/>
      <c r="Z714" s="106"/>
      <c r="AA714" s="106"/>
      <c r="AB714" s="106"/>
    </row>
    <row r="715" spans="1:28" s="27" customFormat="1" ht="73.5" customHeight="1" x14ac:dyDescent="0.25">
      <c r="A715" s="107"/>
      <c r="B715" s="107"/>
      <c r="C715" s="55" t="s">
        <v>209</v>
      </c>
      <c r="D715" s="37">
        <f t="shared" si="325"/>
        <v>2000000</v>
      </c>
      <c r="E715" s="37">
        <v>2000000</v>
      </c>
      <c r="F715" s="37"/>
      <c r="G715" s="37"/>
      <c r="H715" s="37"/>
      <c r="I715" s="87">
        <f t="shared" si="326"/>
        <v>2000000</v>
      </c>
      <c r="J715" s="37">
        <v>2000000</v>
      </c>
      <c r="K715" s="37"/>
      <c r="L715" s="37"/>
      <c r="M715" s="140"/>
      <c r="N715" s="37">
        <f t="shared" si="327"/>
        <v>1498434.04</v>
      </c>
      <c r="O715" s="37">
        <v>1498434.04</v>
      </c>
      <c r="P715" s="37"/>
      <c r="Q715" s="37"/>
      <c r="R715" s="37"/>
      <c r="S715" s="87">
        <f t="shared" si="320"/>
        <v>74.921701999999996</v>
      </c>
      <c r="T715" s="37">
        <f t="shared" si="321"/>
        <v>74.921701999999996</v>
      </c>
      <c r="U715" s="37" t="str">
        <f t="shared" si="322"/>
        <v xml:space="preserve"> </v>
      </c>
      <c r="V715" s="37" t="str">
        <f t="shared" si="323"/>
        <v xml:space="preserve"> </v>
      </c>
      <c r="W715" s="37" t="str">
        <f t="shared" si="324"/>
        <v xml:space="preserve"> </v>
      </c>
      <c r="X715" s="106"/>
      <c r="Y715" s="106"/>
      <c r="Z715" s="106"/>
      <c r="AA715" s="106"/>
      <c r="AB715" s="106"/>
    </row>
    <row r="716" spans="1:28" s="46" customFormat="1" ht="16.5" customHeight="1" x14ac:dyDescent="0.25">
      <c r="A716" s="20"/>
      <c r="B716" s="20"/>
      <c r="C716" s="56" t="s">
        <v>178</v>
      </c>
      <c r="D716" s="45">
        <f t="shared" si="325"/>
        <v>1230947.5999999999</v>
      </c>
      <c r="E716" s="45">
        <f>SUM(E717:E718)</f>
        <v>1230947.5999999999</v>
      </c>
      <c r="F716" s="45">
        <f>SUM(F717:F718)</f>
        <v>0</v>
      </c>
      <c r="G716" s="45">
        <f>SUM(G717:G718)</f>
        <v>0</v>
      </c>
      <c r="H716" s="45">
        <f>SUM(H717:H718)</f>
        <v>0</v>
      </c>
      <c r="I716" s="86">
        <f t="shared" si="326"/>
        <v>22993.1</v>
      </c>
      <c r="J716" s="45">
        <f>SUM(J717:J718)</f>
        <v>6855.1</v>
      </c>
      <c r="K716" s="45">
        <f>SUM(K717:K718)</f>
        <v>0</v>
      </c>
      <c r="L716" s="45">
        <f>SUM(L717:L718)</f>
        <v>16138</v>
      </c>
      <c r="M716" s="139">
        <f>SUM(M717:M718)</f>
        <v>0</v>
      </c>
      <c r="N716" s="45">
        <f t="shared" si="327"/>
        <v>1480</v>
      </c>
      <c r="O716" s="45">
        <f>SUM(O717:O718)</f>
        <v>0</v>
      </c>
      <c r="P716" s="45">
        <f>SUM(P717:P718)</f>
        <v>0</v>
      </c>
      <c r="Q716" s="45">
        <f>SUM(Q717:Q718)</f>
        <v>1480</v>
      </c>
      <c r="R716" s="45">
        <f>SUM(R717:R718)</f>
        <v>0</v>
      </c>
      <c r="S716" s="86">
        <f t="shared" si="320"/>
        <v>6.4367136227824879</v>
      </c>
      <c r="T716" s="45">
        <f t="shared" si="321"/>
        <v>0</v>
      </c>
      <c r="U716" s="45" t="str">
        <f t="shared" si="322"/>
        <v xml:space="preserve"> </v>
      </c>
      <c r="V716" s="45">
        <f t="shared" si="323"/>
        <v>9.1709009790556451</v>
      </c>
      <c r="W716" s="45" t="str">
        <f t="shared" si="324"/>
        <v xml:space="preserve"> </v>
      </c>
      <c r="X716" s="106"/>
      <c r="Y716" s="106"/>
      <c r="Z716" s="106"/>
      <c r="AA716" s="106"/>
      <c r="AB716" s="106"/>
    </row>
    <row r="717" spans="1:28" s="27" customFormat="1" ht="36.950000000000003" customHeight="1" x14ac:dyDescent="0.25">
      <c r="A717" s="107"/>
      <c r="B717" s="107"/>
      <c r="C717" s="55" t="s">
        <v>662</v>
      </c>
      <c r="D717" s="37">
        <f t="shared" si="325"/>
        <v>1230947.5999999999</v>
      </c>
      <c r="E717" s="37">
        <v>1230947.5999999999</v>
      </c>
      <c r="F717" s="37"/>
      <c r="G717" s="37"/>
      <c r="H717" s="37"/>
      <c r="I717" s="87">
        <f t="shared" si="326"/>
        <v>6855.1</v>
      </c>
      <c r="J717" s="37">
        <v>6855.1</v>
      </c>
      <c r="K717" s="37"/>
      <c r="L717" s="37"/>
      <c r="M717" s="140"/>
      <c r="N717" s="37">
        <f t="shared" si="327"/>
        <v>0</v>
      </c>
      <c r="O717" s="37">
        <v>0</v>
      </c>
      <c r="P717" s="37"/>
      <c r="Q717" s="37"/>
      <c r="R717" s="37"/>
      <c r="S717" s="87">
        <f t="shared" si="320"/>
        <v>0</v>
      </c>
      <c r="T717" s="37">
        <f t="shared" si="321"/>
        <v>0</v>
      </c>
      <c r="U717" s="37" t="str">
        <f t="shared" si="322"/>
        <v xml:space="preserve"> </v>
      </c>
      <c r="V717" s="37" t="str">
        <f t="shared" si="323"/>
        <v xml:space="preserve"> </v>
      </c>
      <c r="W717" s="37" t="str">
        <f t="shared" si="324"/>
        <v xml:space="preserve"> </v>
      </c>
      <c r="X717" s="106"/>
      <c r="Y717" s="106"/>
      <c r="Z717" s="106"/>
      <c r="AA717" s="106"/>
      <c r="AB717" s="106"/>
    </row>
    <row r="718" spans="1:28" s="27" customFormat="1" ht="36.950000000000003" customHeight="1" x14ac:dyDescent="0.25">
      <c r="A718" s="107"/>
      <c r="B718" s="107"/>
      <c r="C718" s="55" t="s">
        <v>663</v>
      </c>
      <c r="D718" s="37">
        <f t="shared" si="325"/>
        <v>0</v>
      </c>
      <c r="E718" s="37"/>
      <c r="F718" s="37"/>
      <c r="G718" s="37">
        <v>0</v>
      </c>
      <c r="H718" s="37"/>
      <c r="I718" s="87">
        <f t="shared" si="326"/>
        <v>16138</v>
      </c>
      <c r="J718" s="37"/>
      <c r="K718" s="37"/>
      <c r="L718" s="37">
        <v>16138</v>
      </c>
      <c r="M718" s="140"/>
      <c r="N718" s="37">
        <f t="shared" si="327"/>
        <v>1480</v>
      </c>
      <c r="O718" s="37">
        <v>0</v>
      </c>
      <c r="P718" s="37"/>
      <c r="Q718" s="37">
        <v>1480</v>
      </c>
      <c r="R718" s="37"/>
      <c r="S718" s="87">
        <f t="shared" si="320"/>
        <v>9.1709009790556451</v>
      </c>
      <c r="T718" s="37" t="str">
        <f t="shared" si="321"/>
        <v xml:space="preserve"> </v>
      </c>
      <c r="U718" s="37" t="str">
        <f t="shared" si="322"/>
        <v xml:space="preserve"> </v>
      </c>
      <c r="V718" s="37">
        <f t="shared" si="323"/>
        <v>9.1709009790556451</v>
      </c>
      <c r="W718" s="37" t="str">
        <f t="shared" si="324"/>
        <v xml:space="preserve"> </v>
      </c>
      <c r="X718" s="106"/>
      <c r="Y718" s="106"/>
      <c r="Z718" s="106"/>
      <c r="AA718" s="106"/>
      <c r="AB718" s="106"/>
    </row>
    <row r="719" spans="1:28" s="15" customFormat="1" ht="54.95" customHeight="1" x14ac:dyDescent="0.25">
      <c r="A719" s="1">
        <v>1163</v>
      </c>
      <c r="B719" s="1">
        <v>32001</v>
      </c>
      <c r="C719" s="53" t="s">
        <v>210</v>
      </c>
      <c r="D719" s="30">
        <f t="shared" si="325"/>
        <v>1314886.0999999999</v>
      </c>
      <c r="E719" s="30">
        <f>+E721+E725+E728+E732+E734+E736</f>
        <v>1237608.3999999999</v>
      </c>
      <c r="F719" s="30">
        <f>+F721+F725+F728+F732+F734+F736</f>
        <v>0</v>
      </c>
      <c r="G719" s="30">
        <f>+G721+G725+G728+G732+G734+G736</f>
        <v>77277.7</v>
      </c>
      <c r="H719" s="30">
        <f>+H721+H725+H728+H732+H734+H736</f>
        <v>0</v>
      </c>
      <c r="I719" s="85">
        <f t="shared" si="326"/>
        <v>950319.8</v>
      </c>
      <c r="J719" s="30">
        <f>+J721+J725+J728+J732+J734+J736</f>
        <v>883695.8</v>
      </c>
      <c r="K719" s="30">
        <f>+K721+K725+K728+K732+K734+K736</f>
        <v>0</v>
      </c>
      <c r="L719" s="30">
        <f>+L721+L725+L728+L732+L734+L736</f>
        <v>66624</v>
      </c>
      <c r="M719" s="129">
        <f>+M721+M725+M728+M732+M734+M736</f>
        <v>0</v>
      </c>
      <c r="N719" s="30">
        <f t="shared" si="327"/>
        <v>603257.93999999994</v>
      </c>
      <c r="O719" s="30">
        <f>+O721+O725+O728+O732+O734+O736</f>
        <v>537833.93999999994</v>
      </c>
      <c r="P719" s="30">
        <f>+P721+P725+P728+P732+P734+P736</f>
        <v>0</v>
      </c>
      <c r="Q719" s="30">
        <f>+Q721+Q725+Q728+Q732+Q734+Q736</f>
        <v>65424</v>
      </c>
      <c r="R719" s="30">
        <f>+R721+R725+R728+R732+R734+R736</f>
        <v>0</v>
      </c>
      <c r="S719" s="85">
        <f t="shared" si="320"/>
        <v>63.479466596402588</v>
      </c>
      <c r="T719" s="30">
        <f t="shared" si="321"/>
        <v>60.861887088294395</v>
      </c>
      <c r="U719" s="30" t="str">
        <f t="shared" si="322"/>
        <v xml:space="preserve"> </v>
      </c>
      <c r="V719" s="30">
        <f t="shared" si="323"/>
        <v>98.198847262247838</v>
      </c>
      <c r="W719" s="30" t="str">
        <f t="shared" si="324"/>
        <v xml:space="preserve"> </v>
      </c>
      <c r="X719" s="106"/>
      <c r="Y719" s="106"/>
      <c r="Z719" s="106"/>
      <c r="AA719" s="106"/>
      <c r="AB719" s="106"/>
    </row>
    <row r="720" spans="1:28" ht="15" customHeight="1" x14ac:dyDescent="0.25">
      <c r="A720" s="3"/>
      <c r="B720" s="3"/>
      <c r="C720" s="52" t="s">
        <v>624</v>
      </c>
      <c r="D720" s="32"/>
      <c r="E720" s="32"/>
      <c r="F720" s="32"/>
      <c r="G720" s="32"/>
      <c r="H720" s="32"/>
      <c r="I720" s="84"/>
      <c r="J720" s="32"/>
      <c r="K720" s="32"/>
      <c r="L720" s="32"/>
      <c r="M720" s="128"/>
      <c r="N720" s="32"/>
      <c r="O720" s="32"/>
      <c r="P720" s="32"/>
      <c r="Q720" s="32"/>
      <c r="R720" s="32"/>
      <c r="S720" s="84"/>
      <c r="T720" s="32"/>
      <c r="U720" s="32"/>
      <c r="V720" s="32"/>
      <c r="W720" s="32"/>
      <c r="X720" s="106"/>
      <c r="Y720" s="106"/>
      <c r="Z720" s="106"/>
      <c r="AA720" s="106"/>
      <c r="AB720" s="106"/>
    </row>
    <row r="721" spans="1:28" s="46" customFormat="1" ht="16.5" customHeight="1" x14ac:dyDescent="0.25">
      <c r="A721" s="20"/>
      <c r="B721" s="20"/>
      <c r="C721" s="56" t="s">
        <v>166</v>
      </c>
      <c r="D721" s="45">
        <f t="shared" ref="D721:D739" si="328">SUM(E721:H721)</f>
        <v>344030.69999999995</v>
      </c>
      <c r="E721" s="45">
        <f>SUM(E722:E724)</f>
        <v>322274.59999999998</v>
      </c>
      <c r="F721" s="45">
        <f>SUM(F722:F724)</f>
        <v>0</v>
      </c>
      <c r="G721" s="45">
        <f>SUM(G722:G724)</f>
        <v>21756.1</v>
      </c>
      <c r="H721" s="45">
        <f>SUM(H722:H724)</f>
        <v>0</v>
      </c>
      <c r="I721" s="86">
        <f t="shared" ref="I721:I739" si="329">SUM(J721:M721)</f>
        <v>330937.30000000005</v>
      </c>
      <c r="J721" s="45">
        <f>SUM(J722:J724)</f>
        <v>283513.30000000005</v>
      </c>
      <c r="K721" s="45">
        <f>SUM(K722:K724)</f>
        <v>0</v>
      </c>
      <c r="L721" s="45">
        <f>SUM(L722:L724)</f>
        <v>47424</v>
      </c>
      <c r="M721" s="139">
        <f>SUM(M722:M724)</f>
        <v>0</v>
      </c>
      <c r="N721" s="45">
        <f t="shared" ref="N721:N739" si="330">SUM(O721:R721)</f>
        <v>263135.42</v>
      </c>
      <c r="O721" s="45">
        <f>SUM(O722:O724)</f>
        <v>216911.41999999998</v>
      </c>
      <c r="P721" s="45">
        <f>SUM(P722:P724)</f>
        <v>0</v>
      </c>
      <c r="Q721" s="45">
        <f>SUM(Q722:Q724)</f>
        <v>46224</v>
      </c>
      <c r="R721" s="45">
        <f>SUM(R722:R724)</f>
        <v>0</v>
      </c>
      <c r="S721" s="86">
        <f t="shared" si="320"/>
        <v>79.512167410563862</v>
      </c>
      <c r="T721" s="45">
        <f t="shared" si="321"/>
        <v>76.508375444820388</v>
      </c>
      <c r="U721" s="45" t="str">
        <f t="shared" si="322"/>
        <v xml:space="preserve"> </v>
      </c>
      <c r="V721" s="45">
        <f t="shared" si="323"/>
        <v>97.469635627530366</v>
      </c>
      <c r="W721" s="45" t="str">
        <f t="shared" si="324"/>
        <v xml:space="preserve"> </v>
      </c>
      <c r="X721" s="106"/>
      <c r="Y721" s="106"/>
      <c r="Z721" s="106"/>
      <c r="AA721" s="106"/>
      <c r="AB721" s="106"/>
    </row>
    <row r="722" spans="1:28" s="27" customFormat="1" ht="87" customHeight="1" x14ac:dyDescent="0.25">
      <c r="A722" s="107"/>
      <c r="B722" s="107"/>
      <c r="C722" s="55" t="s">
        <v>664</v>
      </c>
      <c r="D722" s="37">
        <f t="shared" si="328"/>
        <v>0</v>
      </c>
      <c r="E722" s="37">
        <v>0</v>
      </c>
      <c r="F722" s="37"/>
      <c r="G722" s="37"/>
      <c r="H722" s="37"/>
      <c r="I722" s="87">
        <f t="shared" si="329"/>
        <v>159193.30000000002</v>
      </c>
      <c r="J722" s="37">
        <v>159193.30000000002</v>
      </c>
      <c r="K722" s="37"/>
      <c r="L722" s="37"/>
      <c r="M722" s="140"/>
      <c r="N722" s="37">
        <f t="shared" si="330"/>
        <v>153239.07999999999</v>
      </c>
      <c r="O722" s="37">
        <v>153239.07999999999</v>
      </c>
      <c r="P722" s="37"/>
      <c r="Q722" s="37"/>
      <c r="R722" s="37"/>
      <c r="S722" s="87">
        <f t="shared" si="320"/>
        <v>96.259754650478357</v>
      </c>
      <c r="T722" s="37">
        <f t="shared" si="321"/>
        <v>96.259754650478357</v>
      </c>
      <c r="U722" s="37" t="str">
        <f t="shared" si="322"/>
        <v xml:space="preserve"> </v>
      </c>
      <c r="V722" s="37" t="str">
        <f t="shared" si="323"/>
        <v xml:space="preserve"> </v>
      </c>
      <c r="W722" s="37" t="str">
        <f t="shared" si="324"/>
        <v xml:space="preserve"> </v>
      </c>
      <c r="X722" s="106"/>
      <c r="Y722" s="106"/>
      <c r="Z722" s="106"/>
      <c r="AA722" s="106"/>
      <c r="AB722" s="106"/>
    </row>
    <row r="723" spans="1:28" s="27" customFormat="1" ht="23.25" customHeight="1" x14ac:dyDescent="0.25">
      <c r="A723" s="107"/>
      <c r="B723" s="107"/>
      <c r="C723" s="55" t="s">
        <v>211</v>
      </c>
      <c r="D723" s="37">
        <f t="shared" si="328"/>
        <v>207200</v>
      </c>
      <c r="E723" s="37">
        <v>207200</v>
      </c>
      <c r="F723" s="37"/>
      <c r="G723" s="37">
        <v>0</v>
      </c>
      <c r="H723" s="37"/>
      <c r="I723" s="87">
        <f t="shared" si="329"/>
        <v>150144</v>
      </c>
      <c r="J723" s="37">
        <v>124320</v>
      </c>
      <c r="K723" s="37"/>
      <c r="L723" s="37">
        <v>25824</v>
      </c>
      <c r="M723" s="140"/>
      <c r="N723" s="37">
        <f t="shared" si="330"/>
        <v>89496.34</v>
      </c>
      <c r="O723" s="37">
        <v>63672.34</v>
      </c>
      <c r="P723" s="37"/>
      <c r="Q723" s="37">
        <v>25824</v>
      </c>
      <c r="R723" s="37"/>
      <c r="S723" s="87">
        <f t="shared" si="320"/>
        <v>59.607003942881498</v>
      </c>
      <c r="T723" s="37">
        <f t="shared" si="321"/>
        <v>51.216489703989701</v>
      </c>
      <c r="U723" s="37" t="str">
        <f t="shared" si="322"/>
        <v xml:space="preserve"> </v>
      </c>
      <c r="V723" s="37">
        <f t="shared" si="323"/>
        <v>100</v>
      </c>
      <c r="W723" s="37" t="str">
        <f t="shared" si="324"/>
        <v xml:space="preserve"> </v>
      </c>
      <c r="X723" s="106"/>
      <c r="Y723" s="106"/>
      <c r="Z723" s="106"/>
      <c r="AA723" s="106"/>
      <c r="AB723" s="106"/>
    </row>
    <row r="724" spans="1:28" s="27" customFormat="1" ht="59.25" customHeight="1" x14ac:dyDescent="0.25">
      <c r="A724" s="107"/>
      <c r="B724" s="107"/>
      <c r="C724" s="55" t="s">
        <v>212</v>
      </c>
      <c r="D724" s="37">
        <f t="shared" si="328"/>
        <v>136830.70000000001</v>
      </c>
      <c r="E724" s="37">
        <v>115074.6</v>
      </c>
      <c r="F724" s="37"/>
      <c r="G724" s="37">
        <v>21756.1</v>
      </c>
      <c r="H724" s="37"/>
      <c r="I724" s="87">
        <f t="shared" si="329"/>
        <v>21600</v>
      </c>
      <c r="J724" s="37">
        <v>0</v>
      </c>
      <c r="K724" s="37"/>
      <c r="L724" s="37">
        <v>21600</v>
      </c>
      <c r="M724" s="140"/>
      <c r="N724" s="37">
        <f t="shared" si="330"/>
        <v>20400</v>
      </c>
      <c r="O724" s="37">
        <v>0</v>
      </c>
      <c r="P724" s="37"/>
      <c r="Q724" s="37">
        <v>20400</v>
      </c>
      <c r="R724" s="37"/>
      <c r="S724" s="87">
        <f t="shared" si="320"/>
        <v>94.444444444444443</v>
      </c>
      <c r="T724" s="37" t="str">
        <f t="shared" si="321"/>
        <v xml:space="preserve"> </v>
      </c>
      <c r="U724" s="37" t="str">
        <f t="shared" si="322"/>
        <v xml:space="preserve"> </v>
      </c>
      <c r="V724" s="37">
        <f t="shared" si="323"/>
        <v>94.444444444444443</v>
      </c>
      <c r="W724" s="37" t="str">
        <f t="shared" si="324"/>
        <v xml:space="preserve"> </v>
      </c>
      <c r="X724" s="106"/>
      <c r="Y724" s="106"/>
      <c r="Z724" s="106"/>
      <c r="AA724" s="106"/>
      <c r="AB724" s="106"/>
    </row>
    <row r="725" spans="1:28" s="46" customFormat="1" ht="16.5" customHeight="1" x14ac:dyDescent="0.25">
      <c r="A725" s="20"/>
      <c r="B725" s="20"/>
      <c r="C725" s="56" t="s">
        <v>186</v>
      </c>
      <c r="D725" s="45">
        <f t="shared" si="328"/>
        <v>141770.70000000001</v>
      </c>
      <c r="E725" s="45">
        <f>SUM(E726:E727)</f>
        <v>115074.6</v>
      </c>
      <c r="F725" s="45">
        <f>SUM(F726:F727)</f>
        <v>0</v>
      </c>
      <c r="G725" s="45">
        <f>SUM(G726:G727)</f>
        <v>26696.1</v>
      </c>
      <c r="H725" s="45">
        <f>SUM(H726:H727)</f>
        <v>0</v>
      </c>
      <c r="I725" s="86">
        <f t="shared" si="329"/>
        <v>19200</v>
      </c>
      <c r="J725" s="45">
        <f>SUM(J726:J727)</f>
        <v>0</v>
      </c>
      <c r="K725" s="45">
        <f>SUM(K726:K727)</f>
        <v>0</v>
      </c>
      <c r="L725" s="45">
        <f>SUM(L726:L727)</f>
        <v>19200</v>
      </c>
      <c r="M725" s="139">
        <f>SUM(M726:M727)</f>
        <v>0</v>
      </c>
      <c r="N725" s="45">
        <f t="shared" si="330"/>
        <v>19200</v>
      </c>
      <c r="O725" s="45">
        <f>SUM(O726:O727)</f>
        <v>0</v>
      </c>
      <c r="P725" s="45">
        <f>SUM(P726:P727)</f>
        <v>0</v>
      </c>
      <c r="Q725" s="45">
        <f>SUM(Q726:Q727)</f>
        <v>19200</v>
      </c>
      <c r="R725" s="45">
        <f>SUM(R726:R727)</f>
        <v>0</v>
      </c>
      <c r="S725" s="86">
        <f t="shared" si="320"/>
        <v>100</v>
      </c>
      <c r="T725" s="45" t="str">
        <f t="shared" si="321"/>
        <v xml:space="preserve"> </v>
      </c>
      <c r="U725" s="45" t="str">
        <f t="shared" si="322"/>
        <v xml:space="preserve"> </v>
      </c>
      <c r="V725" s="45">
        <f t="shared" si="323"/>
        <v>100</v>
      </c>
      <c r="W725" s="45" t="str">
        <f t="shared" si="324"/>
        <v xml:space="preserve"> </v>
      </c>
      <c r="X725" s="106"/>
      <c r="Y725" s="106"/>
      <c r="Z725" s="106"/>
      <c r="AA725" s="106"/>
      <c r="AB725" s="106"/>
    </row>
    <row r="726" spans="1:28" s="27" customFormat="1" ht="39" customHeight="1" x14ac:dyDescent="0.25">
      <c r="A726" s="107"/>
      <c r="B726" s="107"/>
      <c r="C726" s="55" t="s">
        <v>213</v>
      </c>
      <c r="D726" s="37">
        <f t="shared" si="328"/>
        <v>136830.70000000001</v>
      </c>
      <c r="E726" s="37">
        <v>115074.6</v>
      </c>
      <c r="F726" s="37"/>
      <c r="G726" s="37">
        <v>21756.1</v>
      </c>
      <c r="H726" s="37"/>
      <c r="I726" s="87">
        <f t="shared" si="329"/>
        <v>19200</v>
      </c>
      <c r="J726" s="37">
        <v>0</v>
      </c>
      <c r="K726" s="37"/>
      <c r="L726" s="37">
        <v>19200</v>
      </c>
      <c r="M726" s="140"/>
      <c r="N726" s="37">
        <f t="shared" si="330"/>
        <v>19200</v>
      </c>
      <c r="O726" s="37">
        <v>0</v>
      </c>
      <c r="P726" s="37"/>
      <c r="Q726" s="37">
        <v>19200</v>
      </c>
      <c r="R726" s="37"/>
      <c r="S726" s="87">
        <f t="shared" si="320"/>
        <v>100</v>
      </c>
      <c r="T726" s="37" t="str">
        <f t="shared" si="321"/>
        <v xml:space="preserve"> </v>
      </c>
      <c r="U726" s="37" t="str">
        <f t="shared" si="322"/>
        <v xml:space="preserve"> </v>
      </c>
      <c r="V726" s="37">
        <f t="shared" si="323"/>
        <v>100</v>
      </c>
      <c r="W726" s="37" t="str">
        <f t="shared" si="324"/>
        <v xml:space="preserve"> </v>
      </c>
      <c r="X726" s="106"/>
      <c r="Y726" s="106"/>
      <c r="Z726" s="106"/>
      <c r="AA726" s="106"/>
      <c r="AB726" s="106"/>
    </row>
    <row r="727" spans="1:28" s="27" customFormat="1" ht="22.5" customHeight="1" x14ac:dyDescent="0.25">
      <c r="A727" s="107"/>
      <c r="B727" s="107"/>
      <c r="C727" s="55" t="s">
        <v>214</v>
      </c>
      <c r="D727" s="37">
        <f>SUM(E727:H727)</f>
        <v>4940</v>
      </c>
      <c r="E727" s="37"/>
      <c r="F727" s="37"/>
      <c r="G727" s="37">
        <v>4940</v>
      </c>
      <c r="H727" s="37"/>
      <c r="I727" s="87">
        <f>SUM(J727:M727)</f>
        <v>0</v>
      </c>
      <c r="J727" s="37"/>
      <c r="K727" s="37"/>
      <c r="L727" s="37">
        <v>0</v>
      </c>
      <c r="M727" s="140"/>
      <c r="N727" s="37">
        <f>SUM(O727:R727)</f>
        <v>0</v>
      </c>
      <c r="O727" s="37"/>
      <c r="P727" s="37"/>
      <c r="Q727" s="37">
        <v>0</v>
      </c>
      <c r="R727" s="37"/>
      <c r="S727" s="87" t="str">
        <f t="shared" si="320"/>
        <v xml:space="preserve"> </v>
      </c>
      <c r="T727" s="37" t="str">
        <f t="shared" si="321"/>
        <v xml:space="preserve"> </v>
      </c>
      <c r="U727" s="37" t="str">
        <f t="shared" si="322"/>
        <v xml:space="preserve"> </v>
      </c>
      <c r="V727" s="37" t="str">
        <f t="shared" si="323"/>
        <v xml:space="preserve"> </v>
      </c>
      <c r="W727" s="37" t="str">
        <f t="shared" si="324"/>
        <v xml:space="preserve"> </v>
      </c>
      <c r="X727" s="106"/>
      <c r="Y727" s="106"/>
      <c r="Z727" s="106"/>
      <c r="AA727" s="106"/>
      <c r="AB727" s="106"/>
    </row>
    <row r="728" spans="1:28" s="46" customFormat="1" ht="16.5" customHeight="1" x14ac:dyDescent="0.25">
      <c r="A728" s="20"/>
      <c r="B728" s="20"/>
      <c r="C728" s="56" t="s">
        <v>171</v>
      </c>
      <c r="D728" s="45">
        <f t="shared" si="328"/>
        <v>390799.2</v>
      </c>
      <c r="E728" s="45">
        <f>SUM(E729:E731)</f>
        <v>385859.2</v>
      </c>
      <c r="F728" s="45">
        <f>SUM(F729:F731)</f>
        <v>0</v>
      </c>
      <c r="G728" s="45">
        <f>SUM(G729:G731)</f>
        <v>4940</v>
      </c>
      <c r="H728" s="45">
        <f>SUM(H729:H731)</f>
        <v>0</v>
      </c>
      <c r="I728" s="86">
        <f t="shared" si="329"/>
        <v>598938</v>
      </c>
      <c r="J728" s="45">
        <f>SUM(J729:J731)</f>
        <v>598938</v>
      </c>
      <c r="K728" s="45">
        <f>SUM(K729:K731)</f>
        <v>0</v>
      </c>
      <c r="L728" s="45">
        <f>SUM(L729:L731)</f>
        <v>0</v>
      </c>
      <c r="M728" s="139">
        <f>SUM(M729:M731)</f>
        <v>0</v>
      </c>
      <c r="N728" s="45">
        <f t="shared" si="330"/>
        <v>319678.07999999996</v>
      </c>
      <c r="O728" s="45">
        <f>SUM(O729:O731)</f>
        <v>319678.07999999996</v>
      </c>
      <c r="P728" s="45">
        <f>SUM(P729:P731)</f>
        <v>0</v>
      </c>
      <c r="Q728" s="45">
        <f>SUM(Q729:Q731)</f>
        <v>0</v>
      </c>
      <c r="R728" s="45">
        <f>SUM(R729:R731)</f>
        <v>0</v>
      </c>
      <c r="S728" s="86">
        <f t="shared" si="320"/>
        <v>53.374152249481575</v>
      </c>
      <c r="T728" s="45">
        <f t="shared" si="321"/>
        <v>53.374152249481575</v>
      </c>
      <c r="U728" s="45" t="str">
        <f t="shared" si="322"/>
        <v xml:space="preserve"> </v>
      </c>
      <c r="V728" s="45" t="str">
        <f t="shared" si="323"/>
        <v xml:space="preserve"> </v>
      </c>
      <c r="W728" s="45" t="str">
        <f t="shared" si="324"/>
        <v xml:space="preserve"> </v>
      </c>
      <c r="X728" s="106"/>
      <c r="Y728" s="106"/>
      <c r="Z728" s="106"/>
      <c r="AA728" s="106"/>
      <c r="AB728" s="106"/>
    </row>
    <row r="729" spans="1:28" s="27" customFormat="1" ht="21.75" customHeight="1" x14ac:dyDescent="0.25">
      <c r="A729" s="107"/>
      <c r="B729" s="107"/>
      <c r="C729" s="55" t="s">
        <v>215</v>
      </c>
      <c r="D729" s="37">
        <f t="shared" si="328"/>
        <v>4940</v>
      </c>
      <c r="E729" s="37"/>
      <c r="F729" s="37"/>
      <c r="G729" s="37">
        <v>4940</v>
      </c>
      <c r="H729" s="37"/>
      <c r="I729" s="87">
        <f t="shared" si="329"/>
        <v>0</v>
      </c>
      <c r="J729" s="37"/>
      <c r="K729" s="37"/>
      <c r="L729" s="37">
        <v>0</v>
      </c>
      <c r="M729" s="140"/>
      <c r="N729" s="37">
        <f t="shared" si="330"/>
        <v>0</v>
      </c>
      <c r="O729" s="37"/>
      <c r="P729" s="37"/>
      <c r="Q729" s="37">
        <v>0</v>
      </c>
      <c r="R729" s="37"/>
      <c r="S729" s="87" t="str">
        <f t="shared" si="320"/>
        <v xml:space="preserve"> </v>
      </c>
      <c r="T729" s="37" t="str">
        <f t="shared" si="321"/>
        <v xml:space="preserve"> </v>
      </c>
      <c r="U729" s="37" t="str">
        <f t="shared" si="322"/>
        <v xml:space="preserve"> </v>
      </c>
      <c r="V729" s="37" t="str">
        <f t="shared" si="323"/>
        <v xml:space="preserve"> </v>
      </c>
      <c r="W729" s="37" t="str">
        <f t="shared" si="324"/>
        <v xml:space="preserve"> </v>
      </c>
      <c r="X729" s="106"/>
      <c r="Y729" s="106"/>
      <c r="Z729" s="106"/>
      <c r="AA729" s="106"/>
      <c r="AB729" s="106"/>
    </row>
    <row r="730" spans="1:28" s="27" customFormat="1" ht="38.25" customHeight="1" x14ac:dyDescent="0.25">
      <c r="A730" s="107"/>
      <c r="B730" s="107"/>
      <c r="C730" s="55" t="s">
        <v>216</v>
      </c>
      <c r="D730" s="37">
        <f t="shared" si="328"/>
        <v>385859.2</v>
      </c>
      <c r="E730" s="37">
        <v>385859.2</v>
      </c>
      <c r="F730" s="37"/>
      <c r="G730" s="37"/>
      <c r="H730" s="37"/>
      <c r="I730" s="87">
        <f t="shared" si="329"/>
        <v>385859.2</v>
      </c>
      <c r="J730" s="37">
        <v>385859.2</v>
      </c>
      <c r="K730" s="37"/>
      <c r="L730" s="37"/>
      <c r="M730" s="140"/>
      <c r="N730" s="37">
        <f t="shared" si="330"/>
        <v>229678.07999999999</v>
      </c>
      <c r="O730" s="37">
        <v>229678.07999999999</v>
      </c>
      <c r="P730" s="37"/>
      <c r="Q730" s="37"/>
      <c r="R730" s="37"/>
      <c r="S730" s="87">
        <f t="shared" si="320"/>
        <v>59.523805574675933</v>
      </c>
      <c r="T730" s="37">
        <f t="shared" si="321"/>
        <v>59.523805574675933</v>
      </c>
      <c r="U730" s="37" t="str">
        <f t="shared" si="322"/>
        <v xml:space="preserve"> </v>
      </c>
      <c r="V730" s="37" t="str">
        <f t="shared" si="323"/>
        <v xml:space="preserve"> </v>
      </c>
      <c r="W730" s="37" t="str">
        <f t="shared" si="324"/>
        <v xml:space="preserve"> </v>
      </c>
      <c r="X730" s="106"/>
      <c r="Y730" s="106"/>
      <c r="Z730" s="106"/>
      <c r="AA730" s="106"/>
      <c r="AB730" s="106"/>
    </row>
    <row r="731" spans="1:28" s="27" customFormat="1" ht="42" customHeight="1" x14ac:dyDescent="0.25">
      <c r="A731" s="107"/>
      <c r="B731" s="107"/>
      <c r="C731" s="55" t="s">
        <v>665</v>
      </c>
      <c r="D731" s="37">
        <f t="shared" si="328"/>
        <v>0</v>
      </c>
      <c r="E731" s="37">
        <v>0</v>
      </c>
      <c r="F731" s="37"/>
      <c r="G731" s="37"/>
      <c r="H731" s="37"/>
      <c r="I731" s="87">
        <f t="shared" si="329"/>
        <v>213078.8</v>
      </c>
      <c r="J731" s="37">
        <v>213078.8</v>
      </c>
      <c r="K731" s="37"/>
      <c r="L731" s="37"/>
      <c r="M731" s="140"/>
      <c r="N731" s="37">
        <f t="shared" si="330"/>
        <v>90000</v>
      </c>
      <c r="O731" s="37">
        <v>90000</v>
      </c>
      <c r="P731" s="37"/>
      <c r="Q731" s="37"/>
      <c r="R731" s="37"/>
      <c r="S731" s="87">
        <f t="shared" si="320"/>
        <v>42.237895088577559</v>
      </c>
      <c r="T731" s="37">
        <f t="shared" si="321"/>
        <v>42.237895088577559</v>
      </c>
      <c r="U731" s="37" t="str">
        <f t="shared" si="322"/>
        <v xml:space="preserve"> </v>
      </c>
      <c r="V731" s="37" t="str">
        <f t="shared" si="323"/>
        <v xml:space="preserve"> </v>
      </c>
      <c r="W731" s="37" t="str">
        <f t="shared" si="324"/>
        <v xml:space="preserve"> </v>
      </c>
      <c r="X731" s="106"/>
      <c r="Y731" s="106"/>
      <c r="Z731" s="106"/>
      <c r="AA731" s="106"/>
      <c r="AB731" s="106"/>
    </row>
    <row r="732" spans="1:28" s="46" customFormat="1" ht="16.5" customHeight="1" x14ac:dyDescent="0.25">
      <c r="A732" s="20"/>
      <c r="B732" s="20"/>
      <c r="C732" s="56" t="s">
        <v>178</v>
      </c>
      <c r="D732" s="45">
        <f>SUM(E732:H732)</f>
        <v>23885.5</v>
      </c>
      <c r="E732" s="45">
        <f>+E733</f>
        <v>0</v>
      </c>
      <c r="F732" s="45">
        <f>+F733</f>
        <v>0</v>
      </c>
      <c r="G732" s="45">
        <f>+G733</f>
        <v>23885.5</v>
      </c>
      <c r="H732" s="45">
        <f>+H733</f>
        <v>0</v>
      </c>
      <c r="I732" s="86">
        <f>SUM(J732:M732)</f>
        <v>0</v>
      </c>
      <c r="J732" s="45">
        <f>+J733</f>
        <v>0</v>
      </c>
      <c r="K732" s="45">
        <f>+K733</f>
        <v>0</v>
      </c>
      <c r="L732" s="45">
        <f>+L733</f>
        <v>0</v>
      </c>
      <c r="M732" s="139">
        <f>+M733</f>
        <v>0</v>
      </c>
      <c r="N732" s="45">
        <f>SUM(O732:R732)</f>
        <v>0</v>
      </c>
      <c r="O732" s="45">
        <f>+O733</f>
        <v>0</v>
      </c>
      <c r="P732" s="45">
        <f>+P733</f>
        <v>0</v>
      </c>
      <c r="Q732" s="45">
        <f>+Q733</f>
        <v>0</v>
      </c>
      <c r="R732" s="45">
        <f>+R733</f>
        <v>0</v>
      </c>
      <c r="S732" s="86" t="str">
        <f t="shared" si="320"/>
        <v xml:space="preserve"> </v>
      </c>
      <c r="T732" s="45" t="str">
        <f t="shared" si="321"/>
        <v xml:space="preserve"> </v>
      </c>
      <c r="U732" s="45" t="str">
        <f t="shared" si="322"/>
        <v xml:space="preserve"> </v>
      </c>
      <c r="V732" s="45" t="str">
        <f t="shared" si="323"/>
        <v xml:space="preserve"> </v>
      </c>
      <c r="W732" s="45" t="str">
        <f t="shared" si="324"/>
        <v xml:space="preserve"> </v>
      </c>
      <c r="X732" s="106"/>
      <c r="Y732" s="106"/>
      <c r="Z732" s="106"/>
      <c r="AA732" s="106"/>
      <c r="AB732" s="106"/>
    </row>
    <row r="733" spans="1:28" s="27" customFormat="1" ht="38.25" customHeight="1" x14ac:dyDescent="0.25">
      <c r="A733" s="107"/>
      <c r="B733" s="107"/>
      <c r="C733" s="55" t="s">
        <v>217</v>
      </c>
      <c r="D733" s="37">
        <f>SUM(E733:H733)</f>
        <v>23885.5</v>
      </c>
      <c r="E733" s="37"/>
      <c r="F733" s="37"/>
      <c r="G733" s="37">
        <v>23885.5</v>
      </c>
      <c r="H733" s="37"/>
      <c r="I733" s="87">
        <f>SUM(J733:M733)</f>
        <v>0</v>
      </c>
      <c r="J733" s="37"/>
      <c r="K733" s="37"/>
      <c r="L733" s="37">
        <v>0</v>
      </c>
      <c r="M733" s="140"/>
      <c r="N733" s="37">
        <f>SUM(O733:R733)</f>
        <v>0</v>
      </c>
      <c r="O733" s="37"/>
      <c r="P733" s="37"/>
      <c r="Q733" s="37">
        <v>0</v>
      </c>
      <c r="R733" s="37"/>
      <c r="S733" s="87" t="str">
        <f t="shared" si="320"/>
        <v xml:space="preserve"> </v>
      </c>
      <c r="T733" s="37" t="str">
        <f t="shared" si="321"/>
        <v xml:space="preserve"> </v>
      </c>
      <c r="U733" s="37" t="str">
        <f t="shared" si="322"/>
        <v xml:space="preserve"> </v>
      </c>
      <c r="V733" s="37" t="str">
        <f t="shared" si="323"/>
        <v xml:space="preserve"> </v>
      </c>
      <c r="W733" s="37" t="str">
        <f t="shared" si="324"/>
        <v xml:space="preserve"> </v>
      </c>
      <c r="X733" s="106"/>
      <c r="Y733" s="106"/>
      <c r="Z733" s="106"/>
      <c r="AA733" s="106"/>
      <c r="AB733" s="106"/>
    </row>
    <row r="734" spans="1:28" s="46" customFormat="1" ht="16.5" customHeight="1" x14ac:dyDescent="0.25">
      <c r="A734" s="20"/>
      <c r="B734" s="20"/>
      <c r="C734" s="56" t="s">
        <v>193</v>
      </c>
      <c r="D734" s="45">
        <f t="shared" si="328"/>
        <v>207200</v>
      </c>
      <c r="E734" s="45">
        <f>+E735</f>
        <v>207200</v>
      </c>
      <c r="F734" s="45">
        <f>+F735</f>
        <v>0</v>
      </c>
      <c r="G734" s="45">
        <f>+G735</f>
        <v>0</v>
      </c>
      <c r="H734" s="45">
        <f>+H735</f>
        <v>0</v>
      </c>
      <c r="I734" s="86">
        <f t="shared" si="329"/>
        <v>0</v>
      </c>
      <c r="J734" s="45">
        <f>+J735</f>
        <v>0</v>
      </c>
      <c r="K734" s="45">
        <f>+K735</f>
        <v>0</v>
      </c>
      <c r="L734" s="45">
        <f>+L735</f>
        <v>0</v>
      </c>
      <c r="M734" s="139">
        <f>+M735</f>
        <v>0</v>
      </c>
      <c r="N734" s="45">
        <f t="shared" si="330"/>
        <v>0</v>
      </c>
      <c r="O734" s="45">
        <f>+O735</f>
        <v>0</v>
      </c>
      <c r="P734" s="45">
        <f>+P735</f>
        <v>0</v>
      </c>
      <c r="Q734" s="45">
        <f>+Q735</f>
        <v>0</v>
      </c>
      <c r="R734" s="45">
        <f>+R735</f>
        <v>0</v>
      </c>
      <c r="S734" s="86" t="str">
        <f t="shared" si="320"/>
        <v xml:space="preserve"> </v>
      </c>
      <c r="T734" s="45" t="str">
        <f t="shared" si="321"/>
        <v xml:space="preserve"> </v>
      </c>
      <c r="U734" s="45" t="str">
        <f t="shared" si="322"/>
        <v xml:space="preserve"> </v>
      </c>
      <c r="V734" s="45" t="str">
        <f t="shared" si="323"/>
        <v xml:space="preserve"> </v>
      </c>
      <c r="W734" s="45" t="str">
        <f t="shared" si="324"/>
        <v xml:space="preserve"> </v>
      </c>
      <c r="X734" s="106"/>
      <c r="Y734" s="106"/>
      <c r="Z734" s="106"/>
      <c r="AA734" s="106"/>
      <c r="AB734" s="106"/>
    </row>
    <row r="735" spans="1:28" s="27" customFormat="1" ht="19.5" customHeight="1" x14ac:dyDescent="0.25">
      <c r="A735" s="107"/>
      <c r="B735" s="107"/>
      <c r="C735" s="55" t="s">
        <v>218</v>
      </c>
      <c r="D735" s="37">
        <f t="shared" si="328"/>
        <v>207200</v>
      </c>
      <c r="E735" s="37">
        <v>207200</v>
      </c>
      <c r="F735" s="37"/>
      <c r="G735" s="37"/>
      <c r="H735" s="37"/>
      <c r="I735" s="87">
        <f t="shared" si="329"/>
        <v>0</v>
      </c>
      <c r="J735" s="37">
        <v>0</v>
      </c>
      <c r="K735" s="37"/>
      <c r="L735" s="37"/>
      <c r="M735" s="140"/>
      <c r="N735" s="37">
        <f t="shared" si="330"/>
        <v>0</v>
      </c>
      <c r="O735" s="37">
        <v>0</v>
      </c>
      <c r="P735" s="37"/>
      <c r="Q735" s="37"/>
      <c r="R735" s="37"/>
      <c r="S735" s="87" t="str">
        <f t="shared" si="320"/>
        <v xml:space="preserve"> </v>
      </c>
      <c r="T735" s="37" t="str">
        <f t="shared" si="321"/>
        <v xml:space="preserve"> </v>
      </c>
      <c r="U735" s="37" t="str">
        <f t="shared" si="322"/>
        <v xml:space="preserve"> </v>
      </c>
      <c r="V735" s="37" t="str">
        <f t="shared" si="323"/>
        <v xml:space="preserve"> </v>
      </c>
      <c r="W735" s="37" t="str">
        <f t="shared" si="324"/>
        <v xml:space="preserve"> </v>
      </c>
      <c r="X735" s="106"/>
      <c r="Y735" s="106"/>
      <c r="Z735" s="106"/>
      <c r="AA735" s="106"/>
      <c r="AB735" s="106"/>
    </row>
    <row r="736" spans="1:28" s="46" customFormat="1" ht="16.5" customHeight="1" x14ac:dyDescent="0.25">
      <c r="A736" s="20"/>
      <c r="B736" s="20"/>
      <c r="C736" s="56" t="s">
        <v>195</v>
      </c>
      <c r="D736" s="45">
        <f t="shared" si="328"/>
        <v>207200</v>
      </c>
      <c r="E736" s="45">
        <f>SUM(E737:E738)</f>
        <v>207200</v>
      </c>
      <c r="F736" s="45">
        <f>SUM(F737:F738)</f>
        <v>0</v>
      </c>
      <c r="G736" s="45">
        <f>SUM(G737:G738)</f>
        <v>0</v>
      </c>
      <c r="H736" s="45">
        <f>SUM(H737:H738)</f>
        <v>0</v>
      </c>
      <c r="I736" s="86">
        <f t="shared" si="329"/>
        <v>1244.5</v>
      </c>
      <c r="J736" s="45">
        <f>SUM(J737:J738)</f>
        <v>1244.5</v>
      </c>
      <c r="K736" s="45">
        <f>SUM(K737:K738)</f>
        <v>0</v>
      </c>
      <c r="L736" s="45">
        <f>SUM(L737:L738)</f>
        <v>0</v>
      </c>
      <c r="M736" s="139">
        <f>SUM(M737:M738)</f>
        <v>0</v>
      </c>
      <c r="N736" s="45">
        <f t="shared" si="330"/>
        <v>1244.44</v>
      </c>
      <c r="O736" s="45">
        <f>SUM(O737:O738)</f>
        <v>1244.44</v>
      </c>
      <c r="P736" s="45">
        <f>SUM(P737:P738)</f>
        <v>0</v>
      </c>
      <c r="Q736" s="45">
        <f>SUM(Q737:Q738)</f>
        <v>0</v>
      </c>
      <c r="R736" s="45">
        <f>SUM(R737:R738)</f>
        <v>0</v>
      </c>
      <c r="S736" s="86">
        <f t="shared" si="320"/>
        <v>99.995178786661313</v>
      </c>
      <c r="T736" s="45">
        <f t="shared" si="321"/>
        <v>99.995178786661313</v>
      </c>
      <c r="U736" s="45" t="str">
        <f t="shared" si="322"/>
        <v xml:space="preserve"> </v>
      </c>
      <c r="V736" s="45" t="str">
        <f t="shared" si="323"/>
        <v xml:space="preserve"> </v>
      </c>
      <c r="W736" s="45" t="str">
        <f t="shared" si="324"/>
        <v xml:space="preserve"> </v>
      </c>
      <c r="X736" s="106"/>
      <c r="Y736" s="106"/>
      <c r="Z736" s="106"/>
      <c r="AA736" s="106"/>
      <c r="AB736" s="106"/>
    </row>
    <row r="737" spans="1:28" s="27" customFormat="1" ht="22.5" customHeight="1" x14ac:dyDescent="0.25">
      <c r="A737" s="107"/>
      <c r="B737" s="107"/>
      <c r="C737" s="55" t="s">
        <v>219</v>
      </c>
      <c r="D737" s="37">
        <f>SUM(E737:H737)</f>
        <v>207200</v>
      </c>
      <c r="E737" s="37">
        <v>207200</v>
      </c>
      <c r="F737" s="37"/>
      <c r="G737" s="37"/>
      <c r="H737" s="37"/>
      <c r="I737" s="87">
        <f>SUM(J737:M737)</f>
        <v>0</v>
      </c>
      <c r="J737" s="37">
        <v>0</v>
      </c>
      <c r="K737" s="37"/>
      <c r="L737" s="37"/>
      <c r="M737" s="140"/>
      <c r="N737" s="37">
        <f>SUM(O737:R737)</f>
        <v>0</v>
      </c>
      <c r="O737" s="37">
        <v>0</v>
      </c>
      <c r="P737" s="37"/>
      <c r="Q737" s="37"/>
      <c r="R737" s="37"/>
      <c r="S737" s="87" t="str">
        <f t="shared" si="320"/>
        <v xml:space="preserve"> </v>
      </c>
      <c r="T737" s="37" t="str">
        <f t="shared" si="321"/>
        <v xml:space="preserve"> </v>
      </c>
      <c r="U737" s="37" t="str">
        <f t="shared" si="322"/>
        <v xml:space="preserve"> </v>
      </c>
      <c r="V737" s="37" t="str">
        <f t="shared" si="323"/>
        <v xml:space="preserve"> </v>
      </c>
      <c r="W737" s="37" t="str">
        <f t="shared" si="324"/>
        <v xml:space="preserve"> </v>
      </c>
      <c r="X737" s="106"/>
      <c r="Y737" s="106"/>
      <c r="Z737" s="106"/>
      <c r="AA737" s="106"/>
      <c r="AB737" s="106"/>
    </row>
    <row r="738" spans="1:28" s="27" customFormat="1" ht="42" customHeight="1" x14ac:dyDescent="0.25">
      <c r="A738" s="107"/>
      <c r="B738" s="107"/>
      <c r="C738" s="55" t="s">
        <v>666</v>
      </c>
      <c r="D738" s="37">
        <f t="shared" si="328"/>
        <v>0</v>
      </c>
      <c r="E738" s="37">
        <v>0</v>
      </c>
      <c r="F738" s="37"/>
      <c r="G738" s="37"/>
      <c r="H738" s="37"/>
      <c r="I738" s="87">
        <f t="shared" si="329"/>
        <v>1244.5</v>
      </c>
      <c r="J738" s="37">
        <v>1244.5</v>
      </c>
      <c r="K738" s="37"/>
      <c r="L738" s="37"/>
      <c r="M738" s="140"/>
      <c r="N738" s="37">
        <f t="shared" si="330"/>
        <v>1244.44</v>
      </c>
      <c r="O738" s="37">
        <v>1244.44</v>
      </c>
      <c r="P738" s="37"/>
      <c r="Q738" s="37"/>
      <c r="R738" s="37"/>
      <c r="S738" s="87">
        <f t="shared" si="320"/>
        <v>99.995178786661313</v>
      </c>
      <c r="T738" s="37">
        <f t="shared" si="321"/>
        <v>99.995178786661313</v>
      </c>
      <c r="U738" s="37" t="str">
        <f t="shared" si="322"/>
        <v xml:space="preserve"> </v>
      </c>
      <c r="V738" s="37" t="str">
        <f t="shared" si="323"/>
        <v xml:space="preserve"> </v>
      </c>
      <c r="W738" s="37" t="str">
        <f t="shared" si="324"/>
        <v xml:space="preserve"> </v>
      </c>
      <c r="X738" s="106"/>
      <c r="Y738" s="106"/>
      <c r="Z738" s="106"/>
      <c r="AA738" s="106"/>
      <c r="AB738" s="106"/>
    </row>
    <row r="739" spans="1:28" s="26" customFormat="1" ht="54.95" customHeight="1" x14ac:dyDescent="0.3">
      <c r="A739" s="1">
        <v>1163</v>
      </c>
      <c r="B739" s="1">
        <v>32002</v>
      </c>
      <c r="C739" s="53" t="s">
        <v>220</v>
      </c>
      <c r="D739" s="30">
        <f t="shared" si="328"/>
        <v>230405.3</v>
      </c>
      <c r="E739" s="30">
        <f>+E741</f>
        <v>0</v>
      </c>
      <c r="F739" s="30">
        <f>+F741</f>
        <v>230405.3</v>
      </c>
      <c r="G739" s="30">
        <f>+G741</f>
        <v>0</v>
      </c>
      <c r="H739" s="30">
        <f>+H741</f>
        <v>0</v>
      </c>
      <c r="I739" s="85">
        <f t="shared" si="329"/>
        <v>150105.29999999999</v>
      </c>
      <c r="J739" s="30">
        <f>+J741</f>
        <v>0</v>
      </c>
      <c r="K739" s="30">
        <f>+K741</f>
        <v>150105.29999999999</v>
      </c>
      <c r="L739" s="30">
        <f>+L741</f>
        <v>0</v>
      </c>
      <c r="M739" s="129">
        <f>+M741</f>
        <v>0</v>
      </c>
      <c r="N739" s="30">
        <f t="shared" si="330"/>
        <v>99694.23</v>
      </c>
      <c r="O739" s="30">
        <f>+O741</f>
        <v>0</v>
      </c>
      <c r="P739" s="30">
        <f>+P741</f>
        <v>99694.23</v>
      </c>
      <c r="Q739" s="30">
        <f>+Q741</f>
        <v>0</v>
      </c>
      <c r="R739" s="30">
        <f>+R741</f>
        <v>0</v>
      </c>
      <c r="S739" s="85">
        <f t="shared" si="320"/>
        <v>66.416195830526974</v>
      </c>
      <c r="T739" s="30" t="str">
        <f t="shared" si="321"/>
        <v xml:space="preserve"> </v>
      </c>
      <c r="U739" s="30">
        <f t="shared" si="322"/>
        <v>66.416195830526974</v>
      </c>
      <c r="V739" s="30" t="str">
        <f t="shared" si="323"/>
        <v xml:space="preserve"> </v>
      </c>
      <c r="W739" s="30" t="str">
        <f t="shared" si="324"/>
        <v xml:space="preserve"> </v>
      </c>
      <c r="X739" s="106"/>
      <c r="Y739" s="106"/>
      <c r="Z739" s="106"/>
      <c r="AA739" s="106"/>
      <c r="AB739" s="106"/>
    </row>
    <row r="740" spans="1:28" s="105" customFormat="1" ht="15" customHeight="1" x14ac:dyDescent="0.3">
      <c r="A740" s="3"/>
      <c r="B740" s="3"/>
      <c r="C740" s="52" t="s">
        <v>624</v>
      </c>
      <c r="D740" s="32"/>
      <c r="E740" s="32"/>
      <c r="F740" s="32"/>
      <c r="G740" s="32"/>
      <c r="H740" s="32"/>
      <c r="I740" s="84"/>
      <c r="J740" s="32"/>
      <c r="K740" s="32"/>
      <c r="L740" s="32"/>
      <c r="M740" s="128"/>
      <c r="N740" s="32"/>
      <c r="O740" s="32"/>
      <c r="P740" s="32"/>
      <c r="Q740" s="32"/>
      <c r="R740" s="32"/>
      <c r="S740" s="84"/>
      <c r="T740" s="32"/>
      <c r="U740" s="32"/>
      <c r="V740" s="32"/>
      <c r="W740" s="32"/>
      <c r="X740" s="106"/>
      <c r="Y740" s="106"/>
      <c r="Z740" s="106"/>
      <c r="AA740" s="106"/>
      <c r="AB740" s="106"/>
    </row>
    <row r="741" spans="1:28" s="25" customFormat="1" ht="16.5" customHeight="1" x14ac:dyDescent="0.3">
      <c r="A741" s="20"/>
      <c r="B741" s="20"/>
      <c r="C741" s="56" t="s">
        <v>166</v>
      </c>
      <c r="D741" s="45">
        <f>SUM(E741:H741)</f>
        <v>230405.3</v>
      </c>
      <c r="E741" s="45">
        <f>+E742</f>
        <v>0</v>
      </c>
      <c r="F741" s="45">
        <f>+F742</f>
        <v>230405.3</v>
      </c>
      <c r="G741" s="45">
        <f>+G742</f>
        <v>0</v>
      </c>
      <c r="H741" s="45">
        <f>+H742</f>
        <v>0</v>
      </c>
      <c r="I741" s="86">
        <f>SUM(J741:M741)</f>
        <v>150105.29999999999</v>
      </c>
      <c r="J741" s="45">
        <f>+J742</f>
        <v>0</v>
      </c>
      <c r="K741" s="45">
        <f>+K742</f>
        <v>150105.29999999999</v>
      </c>
      <c r="L741" s="45">
        <f>+L742</f>
        <v>0</v>
      </c>
      <c r="M741" s="139">
        <f>+M742</f>
        <v>0</v>
      </c>
      <c r="N741" s="45">
        <f>SUM(O741:R741)</f>
        <v>99694.23</v>
      </c>
      <c r="O741" s="45">
        <f>+O742</f>
        <v>0</v>
      </c>
      <c r="P741" s="45">
        <f>+P742</f>
        <v>99694.23</v>
      </c>
      <c r="Q741" s="45">
        <f>+Q742</f>
        <v>0</v>
      </c>
      <c r="R741" s="45">
        <f>+R742</f>
        <v>0</v>
      </c>
      <c r="S741" s="86">
        <f t="shared" si="320"/>
        <v>66.416195830526974</v>
      </c>
      <c r="T741" s="45" t="str">
        <f t="shared" si="321"/>
        <v xml:space="preserve"> </v>
      </c>
      <c r="U741" s="45">
        <f t="shared" si="322"/>
        <v>66.416195830526974</v>
      </c>
      <c r="V741" s="45" t="str">
        <f t="shared" si="323"/>
        <v xml:space="preserve"> </v>
      </c>
      <c r="W741" s="45" t="str">
        <f t="shared" si="324"/>
        <v xml:space="preserve"> </v>
      </c>
      <c r="X741" s="106"/>
      <c r="Y741" s="106"/>
      <c r="Z741" s="106"/>
      <c r="AA741" s="106"/>
      <c r="AB741" s="106"/>
    </row>
    <row r="742" spans="1:28" s="16" customFormat="1" ht="40.5" customHeight="1" x14ac:dyDescent="0.3">
      <c r="A742" s="107"/>
      <c r="B742" s="107"/>
      <c r="C742" s="55" t="s">
        <v>221</v>
      </c>
      <c r="D742" s="37">
        <f>SUM(E742:H742)</f>
        <v>230405.3</v>
      </c>
      <c r="E742" s="37"/>
      <c r="F742" s="37">
        <v>230405.3</v>
      </c>
      <c r="G742" s="37"/>
      <c r="H742" s="37"/>
      <c r="I742" s="87">
        <f>SUM(J742:M742)</f>
        <v>150105.29999999999</v>
      </c>
      <c r="J742" s="37"/>
      <c r="K742" s="37">
        <v>150105.29999999999</v>
      </c>
      <c r="L742" s="37"/>
      <c r="M742" s="140"/>
      <c r="N742" s="37">
        <f>SUM(O742:R742)</f>
        <v>99694.23</v>
      </c>
      <c r="O742" s="37"/>
      <c r="P742" s="37">
        <v>99694.23</v>
      </c>
      <c r="Q742" s="37"/>
      <c r="R742" s="37"/>
      <c r="S742" s="87">
        <f t="shared" si="320"/>
        <v>66.416195830526974</v>
      </c>
      <c r="T742" s="37" t="str">
        <f t="shared" si="321"/>
        <v xml:space="preserve"> </v>
      </c>
      <c r="U742" s="37">
        <f t="shared" si="322"/>
        <v>66.416195830526974</v>
      </c>
      <c r="V742" s="37" t="str">
        <f t="shared" si="323"/>
        <v xml:space="preserve"> </v>
      </c>
      <c r="W742" s="37" t="str">
        <f t="shared" si="324"/>
        <v xml:space="preserve"> </v>
      </c>
      <c r="X742" s="106"/>
      <c r="Y742" s="106"/>
      <c r="Z742" s="106"/>
      <c r="AA742" s="106"/>
      <c r="AB742" s="106"/>
    </row>
    <row r="743" spans="1:28" s="26" customFormat="1" ht="35.25" customHeight="1" x14ac:dyDescent="0.3">
      <c r="A743" s="1">
        <v>1163</v>
      </c>
      <c r="B743" s="1">
        <v>32003</v>
      </c>
      <c r="C743" s="53" t="s">
        <v>222</v>
      </c>
      <c r="D743" s="30">
        <f>SUM(E743:H743)</f>
        <v>495600.00000000006</v>
      </c>
      <c r="E743" s="30">
        <f>+E745</f>
        <v>495600.00000000006</v>
      </c>
      <c r="F743" s="30">
        <f>+F745</f>
        <v>0</v>
      </c>
      <c r="G743" s="30">
        <f>+G745</f>
        <v>0</v>
      </c>
      <c r="H743" s="30">
        <f>+H745</f>
        <v>0</v>
      </c>
      <c r="I743" s="85">
        <f>SUM(J743:M743)</f>
        <v>0</v>
      </c>
      <c r="J743" s="30">
        <f>+J745</f>
        <v>0</v>
      </c>
      <c r="K743" s="30">
        <f>+K745</f>
        <v>0</v>
      </c>
      <c r="L743" s="30">
        <f>+L745</f>
        <v>0</v>
      </c>
      <c r="M743" s="129">
        <f>+M745</f>
        <v>0</v>
      </c>
      <c r="N743" s="30">
        <f>SUM(O743:R743)</f>
        <v>0</v>
      </c>
      <c r="O743" s="30">
        <f>+O745</f>
        <v>0</v>
      </c>
      <c r="P743" s="30">
        <f>+P745</f>
        <v>0</v>
      </c>
      <c r="Q743" s="30">
        <f>+Q745</f>
        <v>0</v>
      </c>
      <c r="R743" s="30">
        <f>+R745</f>
        <v>0</v>
      </c>
      <c r="S743" s="85" t="str">
        <f t="shared" si="320"/>
        <v xml:space="preserve"> </v>
      </c>
      <c r="T743" s="30" t="str">
        <f t="shared" si="321"/>
        <v xml:space="preserve"> </v>
      </c>
      <c r="U743" s="30" t="str">
        <f t="shared" si="322"/>
        <v xml:space="preserve"> </v>
      </c>
      <c r="V743" s="30" t="str">
        <f t="shared" si="323"/>
        <v xml:space="preserve"> </v>
      </c>
      <c r="W743" s="30" t="str">
        <f t="shared" si="324"/>
        <v xml:space="preserve"> </v>
      </c>
      <c r="X743" s="106"/>
      <c r="Y743" s="106"/>
      <c r="Z743" s="106"/>
      <c r="AA743" s="106"/>
      <c r="AB743" s="106"/>
    </row>
    <row r="744" spans="1:28" s="105" customFormat="1" ht="15" customHeight="1" x14ac:dyDescent="0.3">
      <c r="A744" s="3"/>
      <c r="B744" s="3"/>
      <c r="C744" s="52" t="s">
        <v>624</v>
      </c>
      <c r="D744" s="32"/>
      <c r="E744" s="32"/>
      <c r="F744" s="32"/>
      <c r="G744" s="32"/>
      <c r="H744" s="32"/>
      <c r="I744" s="84"/>
      <c r="J744" s="32"/>
      <c r="K744" s="32"/>
      <c r="L744" s="32"/>
      <c r="M744" s="128"/>
      <c r="N744" s="32"/>
      <c r="O744" s="32"/>
      <c r="P744" s="32"/>
      <c r="Q744" s="32"/>
      <c r="R744" s="32"/>
      <c r="S744" s="84"/>
      <c r="T744" s="32"/>
      <c r="U744" s="32"/>
      <c r="V744" s="32"/>
      <c r="W744" s="32"/>
      <c r="X744" s="106"/>
      <c r="Y744" s="106"/>
      <c r="Z744" s="106"/>
      <c r="AA744" s="106"/>
      <c r="AB744" s="106"/>
    </row>
    <row r="745" spans="1:28" s="25" customFormat="1" ht="24" customHeight="1" x14ac:dyDescent="0.3">
      <c r="A745" s="20"/>
      <c r="B745" s="20"/>
      <c r="C745" s="56" t="s">
        <v>177</v>
      </c>
      <c r="D745" s="45">
        <f>SUM(E745:H745)</f>
        <v>495600.00000000006</v>
      </c>
      <c r="E745" s="45">
        <f>+E746</f>
        <v>495600.00000000006</v>
      </c>
      <c r="F745" s="45">
        <f>+F746</f>
        <v>0</v>
      </c>
      <c r="G745" s="45">
        <f>+G746</f>
        <v>0</v>
      </c>
      <c r="H745" s="45">
        <f>+H746</f>
        <v>0</v>
      </c>
      <c r="I745" s="86">
        <f>SUM(J745:M745)</f>
        <v>0</v>
      </c>
      <c r="J745" s="45">
        <f>+J746</f>
        <v>0</v>
      </c>
      <c r="K745" s="45">
        <f>+K746</f>
        <v>0</v>
      </c>
      <c r="L745" s="45">
        <f>+L746</f>
        <v>0</v>
      </c>
      <c r="M745" s="139">
        <f>+M746</f>
        <v>0</v>
      </c>
      <c r="N745" s="45">
        <f>SUM(O745:R745)</f>
        <v>0</v>
      </c>
      <c r="O745" s="45">
        <f>+O746</f>
        <v>0</v>
      </c>
      <c r="P745" s="45">
        <f>+P746</f>
        <v>0</v>
      </c>
      <c r="Q745" s="45">
        <f>+Q746</f>
        <v>0</v>
      </c>
      <c r="R745" s="45">
        <f>+R746</f>
        <v>0</v>
      </c>
      <c r="S745" s="86" t="str">
        <f t="shared" ref="S745:S806" si="331">IF(I745=0," ",N745/I745*100)</f>
        <v xml:space="preserve"> </v>
      </c>
      <c r="T745" s="45" t="str">
        <f t="shared" ref="T745:T806" si="332">IF(J745=0," ",O745/J745*100)</f>
        <v xml:space="preserve"> </v>
      </c>
      <c r="U745" s="45" t="str">
        <f t="shared" ref="U745:U806" si="333">IF(K745=0," ",P745/K745*100)</f>
        <v xml:space="preserve"> </v>
      </c>
      <c r="V745" s="45" t="str">
        <f t="shared" ref="V745:V806" si="334">IF(L745=0," ",Q745/L745*100)</f>
        <v xml:space="preserve"> </v>
      </c>
      <c r="W745" s="45" t="str">
        <f t="shared" ref="W745:W806" si="335">IF(M745=0," ",R745/M745*100)</f>
        <v xml:space="preserve"> </v>
      </c>
      <c r="X745" s="106"/>
      <c r="Y745" s="106"/>
      <c r="Z745" s="106"/>
      <c r="AA745" s="106"/>
      <c r="AB745" s="106"/>
    </row>
    <row r="746" spans="1:28" s="16" customFormat="1" ht="58.5" customHeight="1" x14ac:dyDescent="0.3">
      <c r="A746" s="107"/>
      <c r="B746" s="107"/>
      <c r="C746" s="55" t="s">
        <v>417</v>
      </c>
      <c r="D746" s="37">
        <f>SUM(E746:H746)</f>
        <v>495600.00000000006</v>
      </c>
      <c r="E746" s="37">
        <v>495600.00000000006</v>
      </c>
      <c r="F746" s="37"/>
      <c r="G746" s="37"/>
      <c r="H746" s="37"/>
      <c r="I746" s="87">
        <f>SUM(J746:M746)</f>
        <v>0</v>
      </c>
      <c r="J746" s="37">
        <v>0</v>
      </c>
      <c r="K746" s="37"/>
      <c r="L746" s="37"/>
      <c r="M746" s="140"/>
      <c r="N746" s="37">
        <f>SUM(O746:R746)</f>
        <v>0</v>
      </c>
      <c r="O746" s="37">
        <v>0</v>
      </c>
      <c r="P746" s="37"/>
      <c r="Q746" s="37"/>
      <c r="R746" s="37"/>
      <c r="S746" s="87" t="str">
        <f t="shared" si="331"/>
        <v xml:space="preserve"> </v>
      </c>
      <c r="T746" s="37" t="str">
        <f t="shared" si="332"/>
        <v xml:space="preserve"> </v>
      </c>
      <c r="U746" s="37" t="str">
        <f t="shared" si="333"/>
        <v xml:space="preserve"> </v>
      </c>
      <c r="V746" s="37" t="str">
        <f t="shared" si="334"/>
        <v xml:space="preserve"> </v>
      </c>
      <c r="W746" s="37" t="str">
        <f t="shared" si="335"/>
        <v xml:space="preserve"> </v>
      </c>
      <c r="X746" s="106"/>
      <c r="Y746" s="106"/>
      <c r="Z746" s="106"/>
      <c r="AA746" s="106"/>
      <c r="AB746" s="106"/>
    </row>
    <row r="747" spans="1:28" s="26" customFormat="1" ht="54.95" customHeight="1" x14ac:dyDescent="0.3">
      <c r="A747" s="1">
        <v>1163</v>
      </c>
      <c r="B747" s="1">
        <v>32005</v>
      </c>
      <c r="C747" s="53" t="s">
        <v>667</v>
      </c>
      <c r="D747" s="30">
        <f>SUM(E747:H747)</f>
        <v>0</v>
      </c>
      <c r="E747" s="30">
        <f>+E749+E751+E753+E755</f>
        <v>0</v>
      </c>
      <c r="F747" s="30">
        <f>+F749+F751+F753+F755</f>
        <v>0</v>
      </c>
      <c r="G747" s="30">
        <f>+G749+G751+G753+G755</f>
        <v>0</v>
      </c>
      <c r="H747" s="30">
        <f>+H749+H751+H753+H755</f>
        <v>0</v>
      </c>
      <c r="I747" s="85">
        <f>SUM(J747:M747)</f>
        <v>134230.1</v>
      </c>
      <c r="J747" s="30">
        <f>+J749+J751+J753+J755</f>
        <v>134230.1</v>
      </c>
      <c r="K747" s="30">
        <f>+K749+K751+K753+K755</f>
        <v>0</v>
      </c>
      <c r="L747" s="30">
        <f>+L749+L751+L753+L755</f>
        <v>0</v>
      </c>
      <c r="M747" s="129">
        <f>+M749+M751+M753+M755</f>
        <v>0</v>
      </c>
      <c r="N747" s="30">
        <f>SUM(O747:R747)</f>
        <v>130094.06</v>
      </c>
      <c r="O747" s="30">
        <f>+O749+O751+O753+O755</f>
        <v>130094.06</v>
      </c>
      <c r="P747" s="30">
        <f>+P749+P751+P753+P755</f>
        <v>0</v>
      </c>
      <c r="Q747" s="30">
        <f>+Q749+Q751+Q753+Q755</f>
        <v>0</v>
      </c>
      <c r="R747" s="30">
        <f>+R749+R751+R753+R755</f>
        <v>0</v>
      </c>
      <c r="S747" s="85">
        <f t="shared" si="331"/>
        <v>96.918694093202646</v>
      </c>
      <c r="T747" s="30">
        <f t="shared" si="332"/>
        <v>96.918694093202646</v>
      </c>
      <c r="U747" s="30" t="str">
        <f t="shared" si="333"/>
        <v xml:space="preserve"> </v>
      </c>
      <c r="V747" s="30" t="str">
        <f t="shared" si="334"/>
        <v xml:space="preserve"> </v>
      </c>
      <c r="W747" s="30" t="str">
        <f t="shared" si="335"/>
        <v xml:space="preserve"> </v>
      </c>
      <c r="X747" s="106"/>
      <c r="Y747" s="106"/>
      <c r="Z747" s="106"/>
      <c r="AA747" s="106"/>
      <c r="AB747" s="106"/>
    </row>
    <row r="748" spans="1:28" s="105" customFormat="1" ht="15" customHeight="1" x14ac:dyDescent="0.3">
      <c r="A748" s="3"/>
      <c r="B748" s="3"/>
      <c r="C748" s="52" t="s">
        <v>624</v>
      </c>
      <c r="D748" s="32"/>
      <c r="E748" s="32"/>
      <c r="F748" s="32"/>
      <c r="G748" s="32"/>
      <c r="H748" s="32"/>
      <c r="I748" s="84"/>
      <c r="J748" s="32"/>
      <c r="K748" s="32"/>
      <c r="L748" s="32"/>
      <c r="M748" s="128"/>
      <c r="N748" s="32"/>
      <c r="O748" s="32"/>
      <c r="P748" s="32"/>
      <c r="Q748" s="32"/>
      <c r="R748" s="32"/>
      <c r="S748" s="84"/>
      <c r="T748" s="32"/>
      <c r="U748" s="32"/>
      <c r="V748" s="32"/>
      <c r="W748" s="32"/>
      <c r="X748" s="106"/>
      <c r="Y748" s="106"/>
      <c r="Z748" s="106"/>
      <c r="AA748" s="106"/>
      <c r="AB748" s="106"/>
    </row>
    <row r="749" spans="1:28" s="25" customFormat="1" ht="24.95" customHeight="1" x14ac:dyDescent="0.3">
      <c r="A749" s="20"/>
      <c r="B749" s="20"/>
      <c r="C749" s="56" t="s">
        <v>173</v>
      </c>
      <c r="D749" s="45">
        <f t="shared" ref="D749:D763" si="336">SUM(E749:H749)</f>
        <v>0</v>
      </c>
      <c r="E749" s="45">
        <f>+E750</f>
        <v>0</v>
      </c>
      <c r="F749" s="45">
        <f>+F750</f>
        <v>0</v>
      </c>
      <c r="G749" s="45">
        <f>+G750</f>
        <v>0</v>
      </c>
      <c r="H749" s="45">
        <f>+H750</f>
        <v>0</v>
      </c>
      <c r="I749" s="86">
        <f t="shared" ref="I749:I763" si="337">SUM(J749:M749)</f>
        <v>23439.1</v>
      </c>
      <c r="J749" s="45">
        <f>+J750</f>
        <v>23439.1</v>
      </c>
      <c r="K749" s="45">
        <f>+K750</f>
        <v>0</v>
      </c>
      <c r="L749" s="45">
        <f>+L750</f>
        <v>0</v>
      </c>
      <c r="M749" s="139">
        <f>+M750</f>
        <v>0</v>
      </c>
      <c r="N749" s="45">
        <f t="shared" ref="N749:N763" si="338">SUM(O749:R749)</f>
        <v>22953.68</v>
      </c>
      <c r="O749" s="45">
        <f>+O750</f>
        <v>22953.68</v>
      </c>
      <c r="P749" s="45">
        <f>+P750</f>
        <v>0</v>
      </c>
      <c r="Q749" s="45">
        <f>+Q750</f>
        <v>0</v>
      </c>
      <c r="R749" s="45">
        <f>+R750</f>
        <v>0</v>
      </c>
      <c r="S749" s="86">
        <f t="shared" si="331"/>
        <v>97.92901604583794</v>
      </c>
      <c r="T749" s="45">
        <f t="shared" si="332"/>
        <v>97.92901604583794</v>
      </c>
      <c r="U749" s="45" t="str">
        <f t="shared" si="333"/>
        <v xml:space="preserve"> </v>
      </c>
      <c r="V749" s="45" t="str">
        <f t="shared" si="334"/>
        <v xml:space="preserve"> </v>
      </c>
      <c r="W749" s="45" t="str">
        <f t="shared" si="335"/>
        <v xml:space="preserve"> </v>
      </c>
      <c r="X749" s="106"/>
      <c r="Y749" s="106"/>
      <c r="Z749" s="106"/>
      <c r="AA749" s="106"/>
      <c r="AB749" s="106"/>
    </row>
    <row r="750" spans="1:28" s="16" customFormat="1" ht="78.75" customHeight="1" x14ac:dyDescent="0.3">
      <c r="A750" s="107"/>
      <c r="B750" s="107"/>
      <c r="C750" s="55" t="s">
        <v>668</v>
      </c>
      <c r="D750" s="37">
        <f t="shared" si="336"/>
        <v>0</v>
      </c>
      <c r="E750" s="37">
        <v>0</v>
      </c>
      <c r="F750" s="37"/>
      <c r="G750" s="37"/>
      <c r="H750" s="37"/>
      <c r="I750" s="87">
        <f t="shared" si="337"/>
        <v>23439.1</v>
      </c>
      <c r="J750" s="37">
        <v>23439.1</v>
      </c>
      <c r="K750" s="37"/>
      <c r="L750" s="37"/>
      <c r="M750" s="140"/>
      <c r="N750" s="37">
        <f t="shared" si="338"/>
        <v>22953.68</v>
      </c>
      <c r="O750" s="37">
        <v>22953.68</v>
      </c>
      <c r="P750" s="37"/>
      <c r="Q750" s="37"/>
      <c r="R750" s="37"/>
      <c r="S750" s="87">
        <f t="shared" si="331"/>
        <v>97.92901604583794</v>
      </c>
      <c r="T750" s="37">
        <f t="shared" si="332"/>
        <v>97.92901604583794</v>
      </c>
      <c r="U750" s="37" t="str">
        <f t="shared" si="333"/>
        <v xml:space="preserve"> </v>
      </c>
      <c r="V750" s="37" t="str">
        <f t="shared" si="334"/>
        <v xml:space="preserve"> </v>
      </c>
      <c r="W750" s="37" t="str">
        <f t="shared" si="335"/>
        <v xml:space="preserve"> </v>
      </c>
      <c r="X750" s="106"/>
      <c r="Y750" s="106"/>
      <c r="Z750" s="106"/>
      <c r="AA750" s="106"/>
      <c r="AB750" s="106"/>
    </row>
    <row r="751" spans="1:28" s="25" customFormat="1" ht="24.95" customHeight="1" x14ac:dyDescent="0.3">
      <c r="A751" s="20"/>
      <c r="B751" s="20"/>
      <c r="C751" s="56" t="s">
        <v>181</v>
      </c>
      <c r="D751" s="45">
        <f t="shared" si="336"/>
        <v>0</v>
      </c>
      <c r="E751" s="45">
        <f>+E752</f>
        <v>0</v>
      </c>
      <c r="F751" s="45">
        <f>+F752</f>
        <v>0</v>
      </c>
      <c r="G751" s="45">
        <f>+G752</f>
        <v>0</v>
      </c>
      <c r="H751" s="45">
        <f>+H752</f>
        <v>0</v>
      </c>
      <c r="I751" s="86">
        <f t="shared" si="337"/>
        <v>48055.399999999994</v>
      </c>
      <c r="J751" s="45">
        <f>+J752</f>
        <v>48055.399999999994</v>
      </c>
      <c r="K751" s="45">
        <f>+K752</f>
        <v>0</v>
      </c>
      <c r="L751" s="45">
        <f>+L752</f>
        <v>0</v>
      </c>
      <c r="M751" s="139">
        <f>+M752</f>
        <v>0</v>
      </c>
      <c r="N751" s="45">
        <f t="shared" si="338"/>
        <v>46550.46</v>
      </c>
      <c r="O751" s="45">
        <f>+O752</f>
        <v>46550.46</v>
      </c>
      <c r="P751" s="45">
        <f>+P752</f>
        <v>0</v>
      </c>
      <c r="Q751" s="45">
        <f>+Q752</f>
        <v>0</v>
      </c>
      <c r="R751" s="45">
        <f>+R752</f>
        <v>0</v>
      </c>
      <c r="S751" s="86">
        <f t="shared" si="331"/>
        <v>96.868322810755927</v>
      </c>
      <c r="T751" s="45">
        <f t="shared" si="332"/>
        <v>96.868322810755927</v>
      </c>
      <c r="U751" s="45" t="str">
        <f t="shared" si="333"/>
        <v xml:space="preserve"> </v>
      </c>
      <c r="V751" s="45" t="str">
        <f t="shared" si="334"/>
        <v xml:space="preserve"> </v>
      </c>
      <c r="W751" s="45" t="str">
        <f t="shared" si="335"/>
        <v xml:space="preserve"> </v>
      </c>
      <c r="X751" s="106"/>
      <c r="Y751" s="106"/>
      <c r="Z751" s="106"/>
      <c r="AA751" s="106"/>
      <c r="AB751" s="106"/>
    </row>
    <row r="752" spans="1:28" s="16" customFormat="1" ht="93" customHeight="1" x14ac:dyDescent="0.3">
      <c r="A752" s="107"/>
      <c r="B752" s="107"/>
      <c r="C752" s="55" t="s">
        <v>669</v>
      </c>
      <c r="D752" s="37">
        <f t="shared" si="336"/>
        <v>0</v>
      </c>
      <c r="E752" s="37">
        <v>0</v>
      </c>
      <c r="F752" s="37"/>
      <c r="G752" s="37"/>
      <c r="H752" s="37"/>
      <c r="I752" s="87">
        <f t="shared" si="337"/>
        <v>48055.399999999994</v>
      </c>
      <c r="J752" s="37">
        <v>48055.399999999994</v>
      </c>
      <c r="K752" s="37"/>
      <c r="L752" s="37"/>
      <c r="M752" s="140"/>
      <c r="N752" s="37">
        <f t="shared" si="338"/>
        <v>46550.46</v>
      </c>
      <c r="O752" s="37">
        <v>46550.46</v>
      </c>
      <c r="P752" s="37"/>
      <c r="Q752" s="37"/>
      <c r="R752" s="37"/>
      <c r="S752" s="87">
        <f t="shared" si="331"/>
        <v>96.868322810755927</v>
      </c>
      <c r="T752" s="37">
        <f t="shared" si="332"/>
        <v>96.868322810755927</v>
      </c>
      <c r="U752" s="37" t="str">
        <f t="shared" si="333"/>
        <v xml:space="preserve"> </v>
      </c>
      <c r="V752" s="37" t="str">
        <f t="shared" si="334"/>
        <v xml:space="preserve"> </v>
      </c>
      <c r="W752" s="37" t="str">
        <f t="shared" si="335"/>
        <v xml:space="preserve"> </v>
      </c>
      <c r="X752" s="106"/>
      <c r="Y752" s="106"/>
      <c r="Z752" s="106"/>
      <c r="AA752" s="106"/>
      <c r="AB752" s="106"/>
    </row>
    <row r="753" spans="1:28" s="25" customFormat="1" ht="24.95" customHeight="1" x14ac:dyDescent="0.3">
      <c r="A753" s="20"/>
      <c r="B753" s="20"/>
      <c r="C753" s="56" t="s">
        <v>193</v>
      </c>
      <c r="D753" s="45">
        <f t="shared" si="336"/>
        <v>0</v>
      </c>
      <c r="E753" s="45">
        <f>+E754</f>
        <v>0</v>
      </c>
      <c r="F753" s="45">
        <f>+F754</f>
        <v>0</v>
      </c>
      <c r="G753" s="45">
        <f>+G754</f>
        <v>0</v>
      </c>
      <c r="H753" s="45">
        <f>+H754</f>
        <v>0</v>
      </c>
      <c r="I753" s="86">
        <f t="shared" si="337"/>
        <v>30725.300000000003</v>
      </c>
      <c r="J753" s="45">
        <f>+J754</f>
        <v>30725.300000000003</v>
      </c>
      <c r="K753" s="45">
        <f>+K754</f>
        <v>0</v>
      </c>
      <c r="L753" s="45">
        <f>+L754</f>
        <v>0</v>
      </c>
      <c r="M753" s="139">
        <f>+M754</f>
        <v>0</v>
      </c>
      <c r="N753" s="45">
        <f t="shared" si="338"/>
        <v>28870.97</v>
      </c>
      <c r="O753" s="45">
        <f>+O754</f>
        <v>28870.97</v>
      </c>
      <c r="P753" s="45">
        <f>+P754</f>
        <v>0</v>
      </c>
      <c r="Q753" s="45">
        <f>+Q754</f>
        <v>0</v>
      </c>
      <c r="R753" s="45">
        <f>+R754</f>
        <v>0</v>
      </c>
      <c r="S753" s="86">
        <f t="shared" si="331"/>
        <v>93.964810758560532</v>
      </c>
      <c r="T753" s="45">
        <f t="shared" si="332"/>
        <v>93.964810758560532</v>
      </c>
      <c r="U753" s="45" t="str">
        <f t="shared" si="333"/>
        <v xml:space="preserve"> </v>
      </c>
      <c r="V753" s="45" t="str">
        <f t="shared" si="334"/>
        <v xml:space="preserve"> </v>
      </c>
      <c r="W753" s="45" t="str">
        <f t="shared" si="335"/>
        <v xml:space="preserve"> </v>
      </c>
      <c r="X753" s="106"/>
      <c r="Y753" s="106"/>
      <c r="Z753" s="106"/>
      <c r="AA753" s="106"/>
      <c r="AB753" s="106"/>
    </row>
    <row r="754" spans="1:28" s="16" customFormat="1" ht="75" customHeight="1" x14ac:dyDescent="0.3">
      <c r="A754" s="107"/>
      <c r="B754" s="107"/>
      <c r="C754" s="55" t="s">
        <v>670</v>
      </c>
      <c r="D754" s="37">
        <f t="shared" si="336"/>
        <v>0</v>
      </c>
      <c r="E754" s="37">
        <v>0</v>
      </c>
      <c r="F754" s="37"/>
      <c r="G754" s="37"/>
      <c r="H754" s="37"/>
      <c r="I754" s="87">
        <f t="shared" si="337"/>
        <v>30725.300000000003</v>
      </c>
      <c r="J754" s="37">
        <v>30725.300000000003</v>
      </c>
      <c r="K754" s="37"/>
      <c r="L754" s="37"/>
      <c r="M754" s="140"/>
      <c r="N754" s="37">
        <f t="shared" si="338"/>
        <v>28870.97</v>
      </c>
      <c r="O754" s="37">
        <v>28870.97</v>
      </c>
      <c r="P754" s="37"/>
      <c r="Q754" s="37"/>
      <c r="R754" s="37"/>
      <c r="S754" s="87">
        <f t="shared" si="331"/>
        <v>93.964810758560532</v>
      </c>
      <c r="T754" s="37">
        <f t="shared" si="332"/>
        <v>93.964810758560532</v>
      </c>
      <c r="U754" s="37" t="str">
        <f t="shared" si="333"/>
        <v xml:space="preserve"> </v>
      </c>
      <c r="V754" s="37" t="str">
        <f t="shared" si="334"/>
        <v xml:space="preserve"> </v>
      </c>
      <c r="W754" s="37" t="str">
        <f t="shared" si="335"/>
        <v xml:space="preserve"> </v>
      </c>
      <c r="X754" s="106"/>
      <c r="Y754" s="106"/>
      <c r="Z754" s="106"/>
      <c r="AA754" s="106"/>
      <c r="AB754" s="106"/>
    </row>
    <row r="755" spans="1:28" s="25" customFormat="1" ht="24.95" customHeight="1" x14ac:dyDescent="0.3">
      <c r="A755" s="20"/>
      <c r="B755" s="20"/>
      <c r="C755" s="56" t="s">
        <v>195</v>
      </c>
      <c r="D755" s="45">
        <f t="shared" si="336"/>
        <v>0</v>
      </c>
      <c r="E755" s="45">
        <f>+E756</f>
        <v>0</v>
      </c>
      <c r="F755" s="45">
        <f>+F756</f>
        <v>0</v>
      </c>
      <c r="G755" s="45">
        <f>+G756</f>
        <v>0</v>
      </c>
      <c r="H755" s="45">
        <f>+H756</f>
        <v>0</v>
      </c>
      <c r="I755" s="86">
        <f t="shared" si="337"/>
        <v>32010.3</v>
      </c>
      <c r="J755" s="45">
        <f>+J756</f>
        <v>32010.3</v>
      </c>
      <c r="K755" s="45">
        <f>+K756</f>
        <v>0</v>
      </c>
      <c r="L755" s="45">
        <f>+L756</f>
        <v>0</v>
      </c>
      <c r="M755" s="139">
        <f>+M756</f>
        <v>0</v>
      </c>
      <c r="N755" s="45">
        <f t="shared" si="338"/>
        <v>31718.95</v>
      </c>
      <c r="O755" s="45">
        <f>+O756</f>
        <v>31718.95</v>
      </c>
      <c r="P755" s="45">
        <f>+P756</f>
        <v>0</v>
      </c>
      <c r="Q755" s="45">
        <f>+Q756</f>
        <v>0</v>
      </c>
      <c r="R755" s="45">
        <f>+R756</f>
        <v>0</v>
      </c>
      <c r="S755" s="86">
        <f t="shared" si="331"/>
        <v>99.089824212831502</v>
      </c>
      <c r="T755" s="45">
        <f t="shared" si="332"/>
        <v>99.089824212831502</v>
      </c>
      <c r="U755" s="45" t="str">
        <f t="shared" si="333"/>
        <v xml:space="preserve"> </v>
      </c>
      <c r="V755" s="45" t="str">
        <f t="shared" si="334"/>
        <v xml:space="preserve"> </v>
      </c>
      <c r="W755" s="45" t="str">
        <f t="shared" si="335"/>
        <v xml:space="preserve"> </v>
      </c>
      <c r="X755" s="106"/>
      <c r="Y755" s="106"/>
      <c r="Z755" s="106"/>
      <c r="AA755" s="106"/>
      <c r="AB755" s="106"/>
    </row>
    <row r="756" spans="1:28" s="16" customFormat="1" ht="70.5" customHeight="1" x14ac:dyDescent="0.3">
      <c r="A756" s="107"/>
      <c r="B756" s="107"/>
      <c r="C756" s="55" t="s">
        <v>671</v>
      </c>
      <c r="D756" s="37">
        <f t="shared" si="336"/>
        <v>0</v>
      </c>
      <c r="E756" s="37">
        <v>0</v>
      </c>
      <c r="F756" s="37"/>
      <c r="G756" s="37"/>
      <c r="H756" s="37"/>
      <c r="I756" s="87">
        <f t="shared" si="337"/>
        <v>32010.3</v>
      </c>
      <c r="J756" s="37">
        <v>32010.3</v>
      </c>
      <c r="K756" s="37"/>
      <c r="L756" s="37"/>
      <c r="M756" s="140"/>
      <c r="N756" s="37">
        <f t="shared" si="338"/>
        <v>31718.95</v>
      </c>
      <c r="O756" s="37">
        <v>31718.95</v>
      </c>
      <c r="P756" s="37"/>
      <c r="Q756" s="37"/>
      <c r="R756" s="37"/>
      <c r="S756" s="87">
        <f t="shared" si="331"/>
        <v>99.089824212831502</v>
      </c>
      <c r="T756" s="37">
        <f t="shared" si="332"/>
        <v>99.089824212831502</v>
      </c>
      <c r="U756" s="37" t="str">
        <f t="shared" si="333"/>
        <v xml:space="preserve"> </v>
      </c>
      <c r="V756" s="37" t="str">
        <f t="shared" si="334"/>
        <v xml:space="preserve"> </v>
      </c>
      <c r="W756" s="37" t="str">
        <f t="shared" si="335"/>
        <v xml:space="preserve"> </v>
      </c>
      <c r="X756" s="106"/>
      <c r="Y756" s="106"/>
      <c r="Z756" s="106"/>
      <c r="AA756" s="106"/>
      <c r="AB756" s="106"/>
    </row>
    <row r="757" spans="1:28" s="26" customFormat="1" ht="54.95" customHeight="1" x14ac:dyDescent="0.3">
      <c r="A757" s="1">
        <v>1163</v>
      </c>
      <c r="B757" s="1">
        <v>32006</v>
      </c>
      <c r="C757" s="53" t="s">
        <v>443</v>
      </c>
      <c r="D757" s="30">
        <f>SUM(E757:H757)</f>
        <v>400000</v>
      </c>
      <c r="E757" s="30">
        <f>+E759+E761</f>
        <v>0</v>
      </c>
      <c r="F757" s="30">
        <f>+F759+F761</f>
        <v>0</v>
      </c>
      <c r="G757" s="30">
        <f>+G759+G761</f>
        <v>400000</v>
      </c>
      <c r="H757" s="30">
        <f>+H759+H761</f>
        <v>0</v>
      </c>
      <c r="I757" s="85">
        <f>SUM(J757:M757)</f>
        <v>56020.200000000012</v>
      </c>
      <c r="J757" s="30">
        <f>+J759+J761</f>
        <v>0</v>
      </c>
      <c r="K757" s="30">
        <f>+K759+K761</f>
        <v>0</v>
      </c>
      <c r="L757" s="30">
        <f>+L759+L761</f>
        <v>56020.200000000012</v>
      </c>
      <c r="M757" s="129">
        <f>+M759+M761</f>
        <v>0</v>
      </c>
      <c r="N757" s="30">
        <f>SUM(O757:R757)</f>
        <v>0</v>
      </c>
      <c r="O757" s="30">
        <f>+O759+O761</f>
        <v>0</v>
      </c>
      <c r="P757" s="30">
        <f>+P759+P761</f>
        <v>0</v>
      </c>
      <c r="Q757" s="30">
        <f>+Q759+Q761</f>
        <v>0</v>
      </c>
      <c r="R757" s="30">
        <f>+R759+R761</f>
        <v>0</v>
      </c>
      <c r="S757" s="85">
        <f t="shared" si="331"/>
        <v>0</v>
      </c>
      <c r="T757" s="30" t="str">
        <f t="shared" si="332"/>
        <v xml:space="preserve"> </v>
      </c>
      <c r="U757" s="30" t="str">
        <f t="shared" si="333"/>
        <v xml:space="preserve"> </v>
      </c>
      <c r="V757" s="30">
        <f t="shared" si="334"/>
        <v>0</v>
      </c>
      <c r="W757" s="30" t="str">
        <f t="shared" si="335"/>
        <v xml:space="preserve"> </v>
      </c>
      <c r="X757" s="106"/>
      <c r="Y757" s="106"/>
      <c r="Z757" s="106"/>
      <c r="AA757" s="106"/>
      <c r="AB757" s="106"/>
    </row>
    <row r="758" spans="1:28" s="105" customFormat="1" ht="15" customHeight="1" x14ac:dyDescent="0.3">
      <c r="A758" s="3"/>
      <c r="B758" s="3"/>
      <c r="C758" s="52" t="s">
        <v>624</v>
      </c>
      <c r="D758" s="32"/>
      <c r="E758" s="32"/>
      <c r="F758" s="32"/>
      <c r="G758" s="32"/>
      <c r="H758" s="32"/>
      <c r="I758" s="84"/>
      <c r="J758" s="32"/>
      <c r="K758" s="32"/>
      <c r="L758" s="32"/>
      <c r="M758" s="128"/>
      <c r="N758" s="32"/>
      <c r="O758" s="32"/>
      <c r="P758" s="32"/>
      <c r="Q758" s="32"/>
      <c r="R758" s="32"/>
      <c r="S758" s="84"/>
      <c r="T758" s="32"/>
      <c r="U758" s="32"/>
      <c r="V758" s="32"/>
      <c r="W758" s="32"/>
      <c r="X758" s="106"/>
      <c r="Y758" s="106"/>
      <c r="Z758" s="106"/>
      <c r="AA758" s="106"/>
      <c r="AB758" s="106"/>
    </row>
    <row r="759" spans="1:28" s="25" customFormat="1" ht="24.95" customHeight="1" x14ac:dyDescent="0.3">
      <c r="A759" s="20"/>
      <c r="B759" s="20"/>
      <c r="C759" s="56" t="s">
        <v>175</v>
      </c>
      <c r="D759" s="45">
        <f>SUM(E759:H759)</f>
        <v>200000</v>
      </c>
      <c r="E759" s="45">
        <f>+E760</f>
        <v>0</v>
      </c>
      <c r="F759" s="45">
        <f>+F760</f>
        <v>0</v>
      </c>
      <c r="G759" s="45">
        <f>+G760</f>
        <v>200000</v>
      </c>
      <c r="H759" s="45">
        <f>+H760</f>
        <v>0</v>
      </c>
      <c r="I759" s="86">
        <f>SUM(J759:M759)</f>
        <v>56020.200000000012</v>
      </c>
      <c r="J759" s="45">
        <f>+J760</f>
        <v>0</v>
      </c>
      <c r="K759" s="45">
        <f>+K760</f>
        <v>0</v>
      </c>
      <c r="L759" s="45">
        <f>+L760</f>
        <v>56020.200000000012</v>
      </c>
      <c r="M759" s="139">
        <f>+M760</f>
        <v>0</v>
      </c>
      <c r="N759" s="45">
        <f>SUM(O759:R759)</f>
        <v>0</v>
      </c>
      <c r="O759" s="45">
        <f>+O760</f>
        <v>0</v>
      </c>
      <c r="P759" s="45">
        <f>+P760</f>
        <v>0</v>
      </c>
      <c r="Q759" s="45">
        <f>+Q760</f>
        <v>0</v>
      </c>
      <c r="R759" s="45">
        <f>+R760</f>
        <v>0</v>
      </c>
      <c r="S759" s="86">
        <f t="shared" si="331"/>
        <v>0</v>
      </c>
      <c r="T759" s="45" t="str">
        <f t="shared" si="332"/>
        <v xml:space="preserve"> </v>
      </c>
      <c r="U759" s="45" t="str">
        <f t="shared" si="333"/>
        <v xml:space="preserve"> </v>
      </c>
      <c r="V759" s="45">
        <f t="shared" si="334"/>
        <v>0</v>
      </c>
      <c r="W759" s="45" t="str">
        <f t="shared" si="335"/>
        <v xml:space="preserve"> </v>
      </c>
      <c r="X759" s="106"/>
      <c r="Y759" s="106"/>
      <c r="Z759" s="106"/>
      <c r="AA759" s="106"/>
      <c r="AB759" s="106"/>
    </row>
    <row r="760" spans="1:28" s="16" customFormat="1" ht="36.75" customHeight="1" x14ac:dyDescent="0.3">
      <c r="A760" s="107"/>
      <c r="B760" s="107"/>
      <c r="C760" s="55" t="s">
        <v>223</v>
      </c>
      <c r="D760" s="37">
        <f>SUM(E760:H760)</f>
        <v>200000</v>
      </c>
      <c r="E760" s="37"/>
      <c r="F760" s="37"/>
      <c r="G760" s="37">
        <v>200000</v>
      </c>
      <c r="H760" s="37"/>
      <c r="I760" s="87">
        <f>SUM(J760:M760)</f>
        <v>56020.200000000012</v>
      </c>
      <c r="J760" s="37"/>
      <c r="K760" s="37"/>
      <c r="L760" s="37">
        <v>56020.200000000012</v>
      </c>
      <c r="M760" s="140"/>
      <c r="N760" s="37">
        <f>SUM(O760:R760)</f>
        <v>0</v>
      </c>
      <c r="O760" s="37"/>
      <c r="P760" s="37"/>
      <c r="Q760" s="37">
        <v>0</v>
      </c>
      <c r="R760" s="37"/>
      <c r="S760" s="87">
        <f t="shared" si="331"/>
        <v>0</v>
      </c>
      <c r="T760" s="37" t="str">
        <f t="shared" si="332"/>
        <v xml:space="preserve"> </v>
      </c>
      <c r="U760" s="37" t="str">
        <f t="shared" si="333"/>
        <v xml:space="preserve"> </v>
      </c>
      <c r="V760" s="37">
        <f t="shared" si="334"/>
        <v>0</v>
      </c>
      <c r="W760" s="37" t="str">
        <f t="shared" si="335"/>
        <v xml:space="preserve"> </v>
      </c>
      <c r="X760" s="106"/>
      <c r="Y760" s="106"/>
      <c r="Z760" s="106"/>
      <c r="AA760" s="106"/>
      <c r="AB760" s="106"/>
    </row>
    <row r="761" spans="1:28" s="25" customFormat="1" ht="24.95" customHeight="1" x14ac:dyDescent="0.3">
      <c r="A761" s="20"/>
      <c r="B761" s="20"/>
      <c r="C761" s="56" t="s">
        <v>195</v>
      </c>
      <c r="D761" s="45">
        <f>SUM(E761:H761)</f>
        <v>200000</v>
      </c>
      <c r="E761" s="45">
        <f>+E762</f>
        <v>0</v>
      </c>
      <c r="F761" s="45">
        <f>+F762</f>
        <v>0</v>
      </c>
      <c r="G761" s="45">
        <f>+G762</f>
        <v>200000</v>
      </c>
      <c r="H761" s="45">
        <f>+H762</f>
        <v>0</v>
      </c>
      <c r="I761" s="86">
        <f>SUM(J761:M761)</f>
        <v>0</v>
      </c>
      <c r="J761" s="45">
        <f>+J762</f>
        <v>0</v>
      </c>
      <c r="K761" s="45">
        <f>+K762</f>
        <v>0</v>
      </c>
      <c r="L761" s="45">
        <f>+L762</f>
        <v>0</v>
      </c>
      <c r="M761" s="139">
        <f>+M762</f>
        <v>0</v>
      </c>
      <c r="N761" s="45">
        <f>SUM(O761:R761)</f>
        <v>0</v>
      </c>
      <c r="O761" s="45">
        <f>+O762</f>
        <v>0</v>
      </c>
      <c r="P761" s="45">
        <f>+P762</f>
        <v>0</v>
      </c>
      <c r="Q761" s="45">
        <f>+Q762</f>
        <v>0</v>
      </c>
      <c r="R761" s="45">
        <f>+R762</f>
        <v>0</v>
      </c>
      <c r="S761" s="86" t="str">
        <f t="shared" si="331"/>
        <v xml:space="preserve"> </v>
      </c>
      <c r="T761" s="45" t="str">
        <f t="shared" si="332"/>
        <v xml:space="preserve"> </v>
      </c>
      <c r="U761" s="45" t="str">
        <f t="shared" si="333"/>
        <v xml:space="preserve"> </v>
      </c>
      <c r="V761" s="45" t="str">
        <f t="shared" si="334"/>
        <v xml:space="preserve"> </v>
      </c>
      <c r="W761" s="45" t="str">
        <f t="shared" si="335"/>
        <v xml:space="preserve"> </v>
      </c>
      <c r="X761" s="106"/>
      <c r="Y761" s="106"/>
      <c r="Z761" s="106"/>
      <c r="AA761" s="106"/>
      <c r="AB761" s="106"/>
    </row>
    <row r="762" spans="1:28" s="16" customFormat="1" ht="36" customHeight="1" x14ac:dyDescent="0.3">
      <c r="A762" s="107"/>
      <c r="B762" s="107"/>
      <c r="C762" s="55" t="s">
        <v>224</v>
      </c>
      <c r="D762" s="37">
        <f>SUM(E762:H762)</f>
        <v>200000</v>
      </c>
      <c r="E762" s="37"/>
      <c r="F762" s="37"/>
      <c r="G762" s="37">
        <v>200000</v>
      </c>
      <c r="H762" s="37"/>
      <c r="I762" s="87">
        <f>SUM(J762:M762)</f>
        <v>0</v>
      </c>
      <c r="J762" s="37"/>
      <c r="K762" s="37"/>
      <c r="L762" s="37">
        <v>0</v>
      </c>
      <c r="M762" s="140"/>
      <c r="N762" s="37">
        <f>SUM(O762:R762)</f>
        <v>0</v>
      </c>
      <c r="O762" s="37"/>
      <c r="P762" s="37"/>
      <c r="Q762" s="37">
        <v>0</v>
      </c>
      <c r="R762" s="37"/>
      <c r="S762" s="87" t="str">
        <f t="shared" si="331"/>
        <v xml:space="preserve"> </v>
      </c>
      <c r="T762" s="37" t="str">
        <f t="shared" si="332"/>
        <v xml:space="preserve"> </v>
      </c>
      <c r="U762" s="37" t="str">
        <f t="shared" si="333"/>
        <v xml:space="preserve"> </v>
      </c>
      <c r="V762" s="37" t="str">
        <f t="shared" si="334"/>
        <v xml:space="preserve"> </v>
      </c>
      <c r="W762" s="37" t="str">
        <f t="shared" si="335"/>
        <v xml:space="preserve"> </v>
      </c>
      <c r="X762" s="106"/>
      <c r="Y762" s="106"/>
      <c r="Z762" s="106"/>
      <c r="AA762" s="106"/>
      <c r="AB762" s="106"/>
    </row>
    <row r="763" spans="1:28" s="26" customFormat="1" ht="54.95" customHeight="1" x14ac:dyDescent="0.3">
      <c r="A763" s="1">
        <v>1168</v>
      </c>
      <c r="B763" s="1">
        <v>32001</v>
      </c>
      <c r="C763" s="53" t="s">
        <v>225</v>
      </c>
      <c r="D763" s="30">
        <f t="shared" si="336"/>
        <v>421551.1</v>
      </c>
      <c r="E763" s="30">
        <f>+E765+E769+E771</f>
        <v>0</v>
      </c>
      <c r="F763" s="30">
        <f>+F765+F769+F771</f>
        <v>398951.1</v>
      </c>
      <c r="G763" s="30">
        <f>+G765+G769+G771</f>
        <v>22600</v>
      </c>
      <c r="H763" s="30">
        <f>+H765+H769+H771</f>
        <v>0</v>
      </c>
      <c r="I763" s="85">
        <f t="shared" si="337"/>
        <v>259988.7</v>
      </c>
      <c r="J763" s="30">
        <f>+J765+J769+J771</f>
        <v>0</v>
      </c>
      <c r="K763" s="30">
        <f>+K765+K769+K771</f>
        <v>199788.7</v>
      </c>
      <c r="L763" s="30">
        <f>+L765+L769+L771</f>
        <v>60200</v>
      </c>
      <c r="M763" s="129">
        <f>+M765+M769+M771</f>
        <v>0</v>
      </c>
      <c r="N763" s="30">
        <f t="shared" si="338"/>
        <v>144899.84</v>
      </c>
      <c r="O763" s="30">
        <f>+O765+O769+O771</f>
        <v>0</v>
      </c>
      <c r="P763" s="30">
        <f>+P765+P769+P771</f>
        <v>89699.839999999997</v>
      </c>
      <c r="Q763" s="30">
        <f>+Q765+Q769+Q771</f>
        <v>55200</v>
      </c>
      <c r="R763" s="30">
        <f>+R765+R769+R771</f>
        <v>0</v>
      </c>
      <c r="S763" s="85">
        <f t="shared" si="331"/>
        <v>55.733129939878154</v>
      </c>
      <c r="T763" s="30" t="str">
        <f t="shared" si="332"/>
        <v xml:space="preserve"> </v>
      </c>
      <c r="U763" s="30">
        <f t="shared" si="333"/>
        <v>44.897354054558633</v>
      </c>
      <c r="V763" s="30">
        <f t="shared" si="334"/>
        <v>91.694352159468437</v>
      </c>
      <c r="W763" s="30" t="str">
        <f t="shared" si="335"/>
        <v xml:space="preserve"> </v>
      </c>
      <c r="X763" s="106"/>
      <c r="Y763" s="106"/>
      <c r="Z763" s="106"/>
      <c r="AA763" s="106"/>
      <c r="AB763" s="106"/>
    </row>
    <row r="764" spans="1:28" s="105" customFormat="1" ht="15" customHeight="1" x14ac:dyDescent="0.3">
      <c r="A764" s="3"/>
      <c r="B764" s="3"/>
      <c r="C764" s="52" t="s">
        <v>624</v>
      </c>
      <c r="D764" s="32"/>
      <c r="E764" s="32"/>
      <c r="F764" s="32"/>
      <c r="G764" s="32"/>
      <c r="H764" s="32"/>
      <c r="I764" s="84"/>
      <c r="J764" s="32"/>
      <c r="K764" s="32"/>
      <c r="L764" s="32"/>
      <c r="M764" s="128"/>
      <c r="N764" s="32"/>
      <c r="O764" s="32"/>
      <c r="P764" s="32"/>
      <c r="Q764" s="32"/>
      <c r="R764" s="32"/>
      <c r="S764" s="84"/>
      <c r="T764" s="32"/>
      <c r="U764" s="32"/>
      <c r="V764" s="32"/>
      <c r="W764" s="32"/>
      <c r="X764" s="106"/>
      <c r="Y764" s="106"/>
      <c r="Z764" s="106"/>
      <c r="AA764" s="106"/>
      <c r="AB764" s="106"/>
    </row>
    <row r="765" spans="1:28" s="25" customFormat="1" ht="24.95" customHeight="1" x14ac:dyDescent="0.3">
      <c r="A765" s="20"/>
      <c r="B765" s="20"/>
      <c r="C765" s="56" t="s">
        <v>166</v>
      </c>
      <c r="D765" s="45">
        <f t="shared" ref="D765:D773" si="339">SUM(E765:H765)</f>
        <v>243551.09999999998</v>
      </c>
      <c r="E765" s="45">
        <f>SUM(E766:E768)</f>
        <v>0</v>
      </c>
      <c r="F765" s="45">
        <f>SUM(F766:F768)</f>
        <v>243551.09999999998</v>
      </c>
      <c r="G765" s="45">
        <f>SUM(G766:G768)</f>
        <v>0</v>
      </c>
      <c r="H765" s="45">
        <f>SUM(H766:H768)</f>
        <v>0</v>
      </c>
      <c r="I765" s="86">
        <f t="shared" ref="I765:I773" si="340">SUM(J765:M765)</f>
        <v>149788.70000000001</v>
      </c>
      <c r="J765" s="45">
        <f>SUM(J766:J768)</f>
        <v>0</v>
      </c>
      <c r="K765" s="45">
        <f>SUM(K766:K768)</f>
        <v>129788.7</v>
      </c>
      <c r="L765" s="45">
        <f>SUM(L766:L768)</f>
        <v>20000</v>
      </c>
      <c r="M765" s="139">
        <f>SUM(M766:M768)</f>
        <v>0</v>
      </c>
      <c r="N765" s="45">
        <f t="shared" ref="N765:N773" si="341">SUM(O765:R765)</f>
        <v>104699.84</v>
      </c>
      <c r="O765" s="45">
        <f>SUM(O766:O768)</f>
        <v>0</v>
      </c>
      <c r="P765" s="45">
        <f>SUM(P766:P768)</f>
        <v>89699.839999999997</v>
      </c>
      <c r="Q765" s="45">
        <f>SUM(Q766:Q768)</f>
        <v>15000</v>
      </c>
      <c r="R765" s="45">
        <f>SUM(R766:R768)</f>
        <v>0</v>
      </c>
      <c r="S765" s="86">
        <f t="shared" si="331"/>
        <v>69.898356818638518</v>
      </c>
      <c r="T765" s="45" t="str">
        <f t="shared" si="332"/>
        <v xml:space="preserve"> </v>
      </c>
      <c r="U765" s="45">
        <f t="shared" si="333"/>
        <v>69.112210847323368</v>
      </c>
      <c r="V765" s="45">
        <f t="shared" si="334"/>
        <v>75</v>
      </c>
      <c r="W765" s="45" t="str">
        <f t="shared" si="335"/>
        <v xml:space="preserve"> </v>
      </c>
      <c r="X765" s="106"/>
      <c r="Y765" s="106"/>
      <c r="Z765" s="106"/>
      <c r="AA765" s="106"/>
      <c r="AB765" s="106"/>
    </row>
    <row r="766" spans="1:28" s="16" customFormat="1" ht="36.950000000000003" customHeight="1" x14ac:dyDescent="0.3">
      <c r="A766" s="107"/>
      <c r="B766" s="107"/>
      <c r="C766" s="55" t="s">
        <v>226</v>
      </c>
      <c r="D766" s="37">
        <f t="shared" si="339"/>
        <v>112640.4</v>
      </c>
      <c r="E766" s="37"/>
      <c r="F766" s="37">
        <v>112640.4</v>
      </c>
      <c r="G766" s="37"/>
      <c r="H766" s="37"/>
      <c r="I766" s="87">
        <f t="shared" si="340"/>
        <v>37521.699999999997</v>
      </c>
      <c r="J766" s="37"/>
      <c r="K766" s="37">
        <v>37521.699999999997</v>
      </c>
      <c r="L766" s="37"/>
      <c r="M766" s="140"/>
      <c r="N766" s="37">
        <f t="shared" si="341"/>
        <v>0</v>
      </c>
      <c r="O766" s="37"/>
      <c r="P766" s="37">
        <v>0</v>
      </c>
      <c r="Q766" s="37"/>
      <c r="R766" s="37"/>
      <c r="S766" s="87">
        <f t="shared" si="331"/>
        <v>0</v>
      </c>
      <c r="T766" s="37" t="str">
        <f t="shared" si="332"/>
        <v xml:space="preserve"> </v>
      </c>
      <c r="U766" s="37">
        <f t="shared" si="333"/>
        <v>0</v>
      </c>
      <c r="V766" s="37" t="str">
        <f t="shared" si="334"/>
        <v xml:space="preserve"> </v>
      </c>
      <c r="W766" s="37" t="str">
        <f t="shared" si="335"/>
        <v xml:space="preserve"> </v>
      </c>
      <c r="X766" s="106"/>
      <c r="Y766" s="106"/>
      <c r="Z766" s="106"/>
      <c r="AA766" s="106"/>
      <c r="AB766" s="106"/>
    </row>
    <row r="767" spans="1:28" s="16" customFormat="1" ht="36.950000000000003" customHeight="1" x14ac:dyDescent="0.3">
      <c r="A767" s="107"/>
      <c r="B767" s="107"/>
      <c r="C767" s="55" t="s">
        <v>672</v>
      </c>
      <c r="D767" s="37">
        <f t="shared" si="339"/>
        <v>130910.7</v>
      </c>
      <c r="E767" s="37"/>
      <c r="F767" s="37">
        <v>130910.7</v>
      </c>
      <c r="G767" s="37"/>
      <c r="H767" s="37"/>
      <c r="I767" s="87">
        <f t="shared" si="340"/>
        <v>92267</v>
      </c>
      <c r="J767" s="37"/>
      <c r="K767" s="37">
        <v>92267</v>
      </c>
      <c r="L767" s="37"/>
      <c r="M767" s="140"/>
      <c r="N767" s="37">
        <f t="shared" si="341"/>
        <v>89699.839999999997</v>
      </c>
      <c r="O767" s="37"/>
      <c r="P767" s="37">
        <v>89699.839999999997</v>
      </c>
      <c r="Q767" s="37"/>
      <c r="R767" s="37"/>
      <c r="S767" s="87">
        <f t="shared" si="331"/>
        <v>97.217683462126217</v>
      </c>
      <c r="T767" s="37" t="str">
        <f t="shared" si="332"/>
        <v xml:space="preserve"> </v>
      </c>
      <c r="U767" s="37">
        <f t="shared" si="333"/>
        <v>97.217683462126217</v>
      </c>
      <c r="V767" s="37" t="str">
        <f t="shared" si="334"/>
        <v xml:space="preserve"> </v>
      </c>
      <c r="W767" s="37" t="str">
        <f t="shared" si="335"/>
        <v xml:space="preserve"> </v>
      </c>
      <c r="X767" s="106"/>
      <c r="Y767" s="106"/>
      <c r="Z767" s="106"/>
      <c r="AA767" s="106"/>
      <c r="AB767" s="106"/>
    </row>
    <row r="768" spans="1:28" s="16" customFormat="1" ht="36.950000000000003" customHeight="1" x14ac:dyDescent="0.3">
      <c r="A768" s="107"/>
      <c r="B768" s="107"/>
      <c r="C768" s="55" t="s">
        <v>673</v>
      </c>
      <c r="D768" s="37">
        <f t="shared" si="339"/>
        <v>0</v>
      </c>
      <c r="E768" s="37"/>
      <c r="F768" s="37"/>
      <c r="G768" s="37">
        <v>0</v>
      </c>
      <c r="H768" s="37"/>
      <c r="I768" s="87">
        <f t="shared" si="340"/>
        <v>20000</v>
      </c>
      <c r="J768" s="37"/>
      <c r="K768" s="37"/>
      <c r="L768" s="37">
        <v>20000</v>
      </c>
      <c r="M768" s="140"/>
      <c r="N768" s="37">
        <f t="shared" si="341"/>
        <v>15000</v>
      </c>
      <c r="O768" s="37"/>
      <c r="P768" s="37"/>
      <c r="Q768" s="37">
        <v>15000</v>
      </c>
      <c r="R768" s="37"/>
      <c r="S768" s="87">
        <f t="shared" si="331"/>
        <v>75</v>
      </c>
      <c r="T768" s="37" t="str">
        <f t="shared" si="332"/>
        <v xml:space="preserve"> </v>
      </c>
      <c r="U768" s="37" t="str">
        <f t="shared" si="333"/>
        <v xml:space="preserve"> </v>
      </c>
      <c r="V768" s="37">
        <f t="shared" si="334"/>
        <v>75</v>
      </c>
      <c r="W768" s="37" t="str">
        <f t="shared" si="335"/>
        <v xml:space="preserve"> </v>
      </c>
      <c r="X768" s="106"/>
      <c r="Y768" s="106"/>
      <c r="Z768" s="106"/>
      <c r="AA768" s="106"/>
      <c r="AB768" s="106"/>
    </row>
    <row r="769" spans="1:28" s="25" customFormat="1" ht="24.95" customHeight="1" x14ac:dyDescent="0.3">
      <c r="A769" s="20"/>
      <c r="B769" s="20"/>
      <c r="C769" s="56" t="s">
        <v>175</v>
      </c>
      <c r="D769" s="45">
        <f t="shared" si="339"/>
        <v>22600</v>
      </c>
      <c r="E769" s="45">
        <f>+E770</f>
        <v>0</v>
      </c>
      <c r="F769" s="45">
        <f>+F770</f>
        <v>0</v>
      </c>
      <c r="G769" s="45">
        <f>+G770</f>
        <v>22600</v>
      </c>
      <c r="H769" s="45">
        <f>+H770</f>
        <v>0</v>
      </c>
      <c r="I769" s="86">
        <f t="shared" si="340"/>
        <v>40200</v>
      </c>
      <c r="J769" s="45">
        <f>+J770</f>
        <v>0</v>
      </c>
      <c r="K769" s="45">
        <f>+K770</f>
        <v>0</v>
      </c>
      <c r="L769" s="45">
        <f>+L770</f>
        <v>40200</v>
      </c>
      <c r="M769" s="139">
        <f>+M770</f>
        <v>0</v>
      </c>
      <c r="N769" s="45">
        <f t="shared" si="341"/>
        <v>40200</v>
      </c>
      <c r="O769" s="45">
        <f>+O770</f>
        <v>0</v>
      </c>
      <c r="P769" s="45">
        <f>+P770</f>
        <v>0</v>
      </c>
      <c r="Q769" s="45">
        <f>+Q770</f>
        <v>40200</v>
      </c>
      <c r="R769" s="45">
        <f>+R770</f>
        <v>0</v>
      </c>
      <c r="S769" s="86">
        <f t="shared" si="331"/>
        <v>100</v>
      </c>
      <c r="T769" s="45" t="str">
        <f t="shared" si="332"/>
        <v xml:space="preserve"> </v>
      </c>
      <c r="U769" s="45" t="str">
        <f t="shared" si="333"/>
        <v xml:space="preserve"> </v>
      </c>
      <c r="V769" s="45">
        <f t="shared" si="334"/>
        <v>100</v>
      </c>
      <c r="W769" s="45" t="str">
        <f t="shared" si="335"/>
        <v xml:space="preserve"> </v>
      </c>
      <c r="X769" s="106"/>
      <c r="Y769" s="106"/>
      <c r="Z769" s="106"/>
      <c r="AA769" s="106"/>
      <c r="AB769" s="106"/>
    </row>
    <row r="770" spans="1:28" s="16" customFormat="1" ht="36.950000000000003" customHeight="1" x14ac:dyDescent="0.3">
      <c r="A770" s="107"/>
      <c r="B770" s="107"/>
      <c r="C770" s="55" t="s">
        <v>227</v>
      </c>
      <c r="D770" s="37">
        <f t="shared" si="339"/>
        <v>22600</v>
      </c>
      <c r="E770" s="37"/>
      <c r="F770" s="37"/>
      <c r="G770" s="37">
        <v>22600</v>
      </c>
      <c r="H770" s="37"/>
      <c r="I770" s="87">
        <f t="shared" si="340"/>
        <v>40200</v>
      </c>
      <c r="J770" s="37"/>
      <c r="K770" s="37"/>
      <c r="L770" s="37">
        <v>40200</v>
      </c>
      <c r="M770" s="140"/>
      <c r="N770" s="37">
        <f t="shared" si="341"/>
        <v>40200</v>
      </c>
      <c r="O770" s="37"/>
      <c r="P770" s="37"/>
      <c r="Q770" s="37">
        <v>40200</v>
      </c>
      <c r="R770" s="37"/>
      <c r="S770" s="87">
        <f t="shared" si="331"/>
        <v>100</v>
      </c>
      <c r="T770" s="37" t="str">
        <f t="shared" si="332"/>
        <v xml:space="preserve"> </v>
      </c>
      <c r="U770" s="37" t="str">
        <f t="shared" si="333"/>
        <v xml:space="preserve"> </v>
      </c>
      <c r="V770" s="37">
        <f t="shared" si="334"/>
        <v>100</v>
      </c>
      <c r="W770" s="37" t="str">
        <f t="shared" si="335"/>
        <v xml:space="preserve"> </v>
      </c>
      <c r="X770" s="106"/>
      <c r="Y770" s="106"/>
      <c r="Z770" s="106"/>
      <c r="AA770" s="106"/>
      <c r="AB770" s="106"/>
    </row>
    <row r="771" spans="1:28" s="25" customFormat="1" ht="24.95" customHeight="1" x14ac:dyDescent="0.3">
      <c r="A771" s="20"/>
      <c r="B771" s="20"/>
      <c r="C771" s="56" t="s">
        <v>181</v>
      </c>
      <c r="D771" s="45">
        <f>SUM(E771:H771)</f>
        <v>155400</v>
      </c>
      <c r="E771" s="45">
        <f>+E772</f>
        <v>0</v>
      </c>
      <c r="F771" s="45">
        <f>+F772</f>
        <v>155400</v>
      </c>
      <c r="G771" s="45">
        <f>+G772</f>
        <v>0</v>
      </c>
      <c r="H771" s="45">
        <f>+H772</f>
        <v>0</v>
      </c>
      <c r="I771" s="86">
        <f>SUM(J771:M771)</f>
        <v>70000</v>
      </c>
      <c r="J771" s="45">
        <f>+J772</f>
        <v>0</v>
      </c>
      <c r="K771" s="45">
        <f>+K772</f>
        <v>70000</v>
      </c>
      <c r="L771" s="45">
        <f>+L772</f>
        <v>0</v>
      </c>
      <c r="M771" s="139">
        <f>+M772</f>
        <v>0</v>
      </c>
      <c r="N771" s="45">
        <f>SUM(O771:R771)</f>
        <v>0</v>
      </c>
      <c r="O771" s="45">
        <f>+O772</f>
        <v>0</v>
      </c>
      <c r="P771" s="45">
        <f>+P772</f>
        <v>0</v>
      </c>
      <c r="Q771" s="45">
        <f>+Q772</f>
        <v>0</v>
      </c>
      <c r="R771" s="45">
        <f>+R772</f>
        <v>0</v>
      </c>
      <c r="S771" s="86">
        <f t="shared" si="331"/>
        <v>0</v>
      </c>
      <c r="T771" s="45" t="str">
        <f t="shared" si="332"/>
        <v xml:space="preserve"> </v>
      </c>
      <c r="U771" s="45">
        <f t="shared" si="333"/>
        <v>0</v>
      </c>
      <c r="V771" s="45" t="str">
        <f t="shared" si="334"/>
        <v xml:space="preserve"> </v>
      </c>
      <c r="W771" s="45" t="str">
        <f t="shared" si="335"/>
        <v xml:space="preserve"> </v>
      </c>
      <c r="X771" s="106"/>
      <c r="Y771" s="106"/>
      <c r="Z771" s="106"/>
      <c r="AA771" s="106"/>
      <c r="AB771" s="106"/>
    </row>
    <row r="772" spans="1:28" s="16" customFormat="1" ht="36.950000000000003" customHeight="1" x14ac:dyDescent="0.3">
      <c r="A772" s="107"/>
      <c r="B772" s="107"/>
      <c r="C772" s="55" t="s">
        <v>228</v>
      </c>
      <c r="D772" s="37">
        <f>SUM(E772:H772)</f>
        <v>155400</v>
      </c>
      <c r="E772" s="37"/>
      <c r="F772" s="37">
        <v>155400</v>
      </c>
      <c r="G772" s="37"/>
      <c r="H772" s="37"/>
      <c r="I772" s="87">
        <f>SUM(J772:M772)</f>
        <v>70000</v>
      </c>
      <c r="J772" s="37"/>
      <c r="K772" s="37">
        <v>70000</v>
      </c>
      <c r="L772" s="37"/>
      <c r="M772" s="140"/>
      <c r="N772" s="37">
        <f>SUM(O772:R772)</f>
        <v>0</v>
      </c>
      <c r="O772" s="37"/>
      <c r="P772" s="37">
        <v>0</v>
      </c>
      <c r="Q772" s="37"/>
      <c r="R772" s="37"/>
      <c r="S772" s="87">
        <f t="shared" si="331"/>
        <v>0</v>
      </c>
      <c r="T772" s="37" t="str">
        <f t="shared" si="332"/>
        <v xml:space="preserve"> </v>
      </c>
      <c r="U772" s="37">
        <f t="shared" si="333"/>
        <v>0</v>
      </c>
      <c r="V772" s="37" t="str">
        <f t="shared" si="334"/>
        <v xml:space="preserve"> </v>
      </c>
      <c r="W772" s="37" t="str">
        <f t="shared" si="335"/>
        <v xml:space="preserve"> </v>
      </c>
      <c r="X772" s="106"/>
      <c r="Y772" s="106"/>
      <c r="Z772" s="106"/>
      <c r="AA772" s="106"/>
      <c r="AB772" s="106"/>
    </row>
    <row r="773" spans="1:28" s="25" customFormat="1" ht="54.95" customHeight="1" x14ac:dyDescent="0.3">
      <c r="A773" s="1">
        <v>1168</v>
      </c>
      <c r="B773" s="1">
        <v>32007</v>
      </c>
      <c r="C773" s="53" t="s">
        <v>229</v>
      </c>
      <c r="D773" s="30">
        <f t="shared" si="339"/>
        <v>115607.5</v>
      </c>
      <c r="E773" s="30">
        <f>+E775+E781+E783</f>
        <v>0</v>
      </c>
      <c r="F773" s="30">
        <f>+F775+F781+F783</f>
        <v>0</v>
      </c>
      <c r="G773" s="30">
        <f>+G775+G781+G783</f>
        <v>0</v>
      </c>
      <c r="H773" s="30">
        <f>+H775+H781+H783</f>
        <v>115607.5</v>
      </c>
      <c r="I773" s="85">
        <f t="shared" si="340"/>
        <v>932563.79999999981</v>
      </c>
      <c r="J773" s="30">
        <f>+J775+J781+J783</f>
        <v>0</v>
      </c>
      <c r="K773" s="30">
        <f>+K775+K781+K783</f>
        <v>0</v>
      </c>
      <c r="L773" s="30">
        <f>+L775+L781+L783</f>
        <v>0</v>
      </c>
      <c r="M773" s="129">
        <f>+M775+M781+M783</f>
        <v>932563.79999999981</v>
      </c>
      <c r="N773" s="30">
        <f t="shared" si="341"/>
        <v>675141.05999999994</v>
      </c>
      <c r="O773" s="30">
        <f>+O775+O781+O783</f>
        <v>0</v>
      </c>
      <c r="P773" s="30">
        <f>+P775+P781+P783</f>
        <v>0</v>
      </c>
      <c r="Q773" s="30">
        <f>+Q775+Q781+Q783</f>
        <v>0</v>
      </c>
      <c r="R773" s="30">
        <f>+R775+R781+R783</f>
        <v>675141.05999999994</v>
      </c>
      <c r="S773" s="85">
        <f t="shared" si="331"/>
        <v>72.396232836831118</v>
      </c>
      <c r="T773" s="30" t="str">
        <f t="shared" si="332"/>
        <v xml:space="preserve"> </v>
      </c>
      <c r="U773" s="30" t="str">
        <f t="shared" si="333"/>
        <v xml:space="preserve"> </v>
      </c>
      <c r="V773" s="30" t="str">
        <f t="shared" si="334"/>
        <v xml:space="preserve"> </v>
      </c>
      <c r="W773" s="30">
        <f t="shared" si="335"/>
        <v>72.396232836831118</v>
      </c>
      <c r="X773" s="106"/>
      <c r="Y773" s="106"/>
      <c r="Z773" s="106"/>
      <c r="AA773" s="106"/>
      <c r="AB773" s="106"/>
    </row>
    <row r="774" spans="1:28" s="105" customFormat="1" ht="15" customHeight="1" x14ac:dyDescent="0.3">
      <c r="A774" s="3"/>
      <c r="B774" s="3"/>
      <c r="C774" s="52" t="s">
        <v>624</v>
      </c>
      <c r="D774" s="32"/>
      <c r="E774" s="32"/>
      <c r="F774" s="32"/>
      <c r="G774" s="32"/>
      <c r="H774" s="32"/>
      <c r="I774" s="84"/>
      <c r="J774" s="32"/>
      <c r="K774" s="32"/>
      <c r="L774" s="32"/>
      <c r="M774" s="128"/>
      <c r="N774" s="32"/>
      <c r="O774" s="32"/>
      <c r="P774" s="32"/>
      <c r="Q774" s="32"/>
      <c r="R774" s="32"/>
      <c r="S774" s="84"/>
      <c r="T774" s="32"/>
      <c r="U774" s="32"/>
      <c r="V774" s="32"/>
      <c r="W774" s="32"/>
      <c r="X774" s="106"/>
      <c r="Y774" s="106"/>
      <c r="Z774" s="106"/>
      <c r="AA774" s="106"/>
      <c r="AB774" s="106"/>
    </row>
    <row r="775" spans="1:28" s="25" customFormat="1" ht="24.95" customHeight="1" x14ac:dyDescent="0.3">
      <c r="A775" s="20"/>
      <c r="B775" s="20"/>
      <c r="C775" s="56" t="s">
        <v>166</v>
      </c>
      <c r="D775" s="45">
        <f>SUM(E775:H775)</f>
        <v>115607.5</v>
      </c>
      <c r="E775" s="45">
        <f>SUM(E776:E780)</f>
        <v>0</v>
      </c>
      <c r="F775" s="45">
        <f>SUM(F776:F780)</f>
        <v>0</v>
      </c>
      <c r="G775" s="45">
        <f>SUM(G776:G780)</f>
        <v>0</v>
      </c>
      <c r="H775" s="45">
        <f>SUM(H776:H780)</f>
        <v>115607.5</v>
      </c>
      <c r="I775" s="86">
        <f>SUM(J775:M775)</f>
        <v>693098.39999999991</v>
      </c>
      <c r="J775" s="45">
        <f>SUM(J776:J780)</f>
        <v>0</v>
      </c>
      <c r="K775" s="45">
        <f>SUM(K776:K780)</f>
        <v>0</v>
      </c>
      <c r="L775" s="45">
        <f>SUM(L776:L780)</f>
        <v>0</v>
      </c>
      <c r="M775" s="139">
        <f>SUM(M776:M780)</f>
        <v>693098.39999999991</v>
      </c>
      <c r="N775" s="45">
        <f>SUM(O775:R775)</f>
        <v>572814.59</v>
      </c>
      <c r="O775" s="45">
        <f>SUM(O776:O780)</f>
        <v>0</v>
      </c>
      <c r="P775" s="45">
        <f>SUM(P776:P780)</f>
        <v>0</v>
      </c>
      <c r="Q775" s="45">
        <f>SUM(Q776:Q780)</f>
        <v>0</v>
      </c>
      <c r="R775" s="45">
        <f>SUM(R776:R780)</f>
        <v>572814.59</v>
      </c>
      <c r="S775" s="86">
        <f t="shared" si="331"/>
        <v>82.645493049760333</v>
      </c>
      <c r="T775" s="45" t="str">
        <f t="shared" si="332"/>
        <v xml:space="preserve"> </v>
      </c>
      <c r="U775" s="45" t="str">
        <f t="shared" si="333"/>
        <v xml:space="preserve"> </v>
      </c>
      <c r="V775" s="45" t="str">
        <f t="shared" si="334"/>
        <v xml:space="preserve"> </v>
      </c>
      <c r="W775" s="45">
        <f t="shared" si="335"/>
        <v>82.645493049760333</v>
      </c>
      <c r="X775" s="106"/>
      <c r="Y775" s="106"/>
      <c r="Z775" s="106"/>
      <c r="AA775" s="106"/>
      <c r="AB775" s="106"/>
    </row>
    <row r="776" spans="1:28" s="16" customFormat="1" ht="36.950000000000003" customHeight="1" x14ac:dyDescent="0.3">
      <c r="A776" s="107"/>
      <c r="B776" s="107"/>
      <c r="C776" s="55" t="s">
        <v>230</v>
      </c>
      <c r="D776" s="37">
        <f>SUM(E776:H776)</f>
        <v>115607.5</v>
      </c>
      <c r="E776" s="37"/>
      <c r="F776" s="37"/>
      <c r="G776" s="37"/>
      <c r="H776" s="37">
        <v>115607.5</v>
      </c>
      <c r="I776" s="87">
        <f>SUM(J776:M776)</f>
        <v>115607.5</v>
      </c>
      <c r="J776" s="37"/>
      <c r="K776" s="37"/>
      <c r="L776" s="37"/>
      <c r="M776" s="140">
        <v>115607.5</v>
      </c>
      <c r="N776" s="37">
        <f>SUM(O776:R776)</f>
        <v>75053.399999999994</v>
      </c>
      <c r="O776" s="37"/>
      <c r="P776" s="37"/>
      <c r="Q776" s="37"/>
      <c r="R776" s="37">
        <v>75053.399999999994</v>
      </c>
      <c r="S776" s="87">
        <f t="shared" si="331"/>
        <v>64.920874510736752</v>
      </c>
      <c r="T776" s="37" t="str">
        <f t="shared" si="332"/>
        <v xml:space="preserve"> </v>
      </c>
      <c r="U776" s="37" t="str">
        <f t="shared" si="333"/>
        <v xml:space="preserve"> </v>
      </c>
      <c r="V776" s="37" t="str">
        <f t="shared" si="334"/>
        <v xml:space="preserve"> </v>
      </c>
      <c r="W776" s="37">
        <f t="shared" si="335"/>
        <v>64.920874510736752</v>
      </c>
      <c r="X776" s="106"/>
      <c r="Y776" s="106"/>
      <c r="Z776" s="106"/>
      <c r="AA776" s="106"/>
      <c r="AB776" s="106"/>
    </row>
    <row r="777" spans="1:28" s="16" customFormat="1" ht="36.950000000000003" customHeight="1" x14ac:dyDescent="0.3">
      <c r="A777" s="107"/>
      <c r="B777" s="107"/>
      <c r="C777" s="55" t="s">
        <v>674</v>
      </c>
      <c r="D777" s="37">
        <f t="shared" ref="D777:D782" si="342">SUM(E777:H777)</f>
        <v>0</v>
      </c>
      <c r="E777" s="37"/>
      <c r="F777" s="37"/>
      <c r="G777" s="37"/>
      <c r="H777" s="37">
        <v>0</v>
      </c>
      <c r="I777" s="87">
        <f t="shared" ref="I777:I782" si="343">SUM(J777:M777)</f>
        <v>30583.9</v>
      </c>
      <c r="J777" s="37"/>
      <c r="K777" s="37"/>
      <c r="L777" s="37"/>
      <c r="M777" s="140">
        <v>30583.9</v>
      </c>
      <c r="N777" s="37">
        <f t="shared" ref="N777:N782" si="344">SUM(O777:R777)</f>
        <v>30348.31</v>
      </c>
      <c r="O777" s="37"/>
      <c r="P777" s="37"/>
      <c r="Q777" s="37"/>
      <c r="R777" s="37">
        <v>30348.31</v>
      </c>
      <c r="S777" s="87">
        <f t="shared" si="331"/>
        <v>99.229692746837387</v>
      </c>
      <c r="T777" s="37" t="str">
        <f t="shared" si="332"/>
        <v xml:space="preserve"> </v>
      </c>
      <c r="U777" s="37" t="str">
        <f t="shared" si="333"/>
        <v xml:space="preserve"> </v>
      </c>
      <c r="V777" s="37" t="str">
        <f t="shared" si="334"/>
        <v xml:space="preserve"> </v>
      </c>
      <c r="W777" s="37">
        <f t="shared" si="335"/>
        <v>99.229692746837387</v>
      </c>
      <c r="X777" s="106"/>
      <c r="Y777" s="106"/>
      <c r="Z777" s="106"/>
      <c r="AA777" s="106"/>
      <c r="AB777" s="106"/>
    </row>
    <row r="778" spans="1:28" s="16" customFormat="1" ht="36.950000000000003" customHeight="1" x14ac:dyDescent="0.3">
      <c r="A778" s="107"/>
      <c r="B778" s="107"/>
      <c r="C778" s="55" t="s">
        <v>675</v>
      </c>
      <c r="D778" s="37">
        <f t="shared" si="342"/>
        <v>0</v>
      </c>
      <c r="E778" s="37"/>
      <c r="F778" s="37"/>
      <c r="G778" s="37"/>
      <c r="H778" s="37">
        <v>0</v>
      </c>
      <c r="I778" s="87">
        <f t="shared" si="343"/>
        <v>8144.9</v>
      </c>
      <c r="J778" s="37"/>
      <c r="K778" s="37"/>
      <c r="L778" s="37"/>
      <c r="M778" s="140">
        <v>8144.9</v>
      </c>
      <c r="N778" s="37">
        <f t="shared" si="344"/>
        <v>7350.88</v>
      </c>
      <c r="O778" s="37"/>
      <c r="P778" s="37"/>
      <c r="Q778" s="37"/>
      <c r="R778" s="37">
        <v>7350.88</v>
      </c>
      <c r="S778" s="87">
        <f t="shared" si="331"/>
        <v>90.251322913725161</v>
      </c>
      <c r="T778" s="37" t="str">
        <f t="shared" si="332"/>
        <v xml:space="preserve"> </v>
      </c>
      <c r="U778" s="37" t="str">
        <f t="shared" si="333"/>
        <v xml:space="preserve"> </v>
      </c>
      <c r="V778" s="37" t="str">
        <f t="shared" si="334"/>
        <v xml:space="preserve"> </v>
      </c>
      <c r="W778" s="37">
        <f t="shared" si="335"/>
        <v>90.251322913725161</v>
      </c>
      <c r="X778" s="106"/>
      <c r="Y778" s="106"/>
      <c r="Z778" s="106"/>
      <c r="AA778" s="106"/>
      <c r="AB778" s="106"/>
    </row>
    <row r="779" spans="1:28" s="16" customFormat="1" ht="36.950000000000003" customHeight="1" x14ac:dyDescent="0.3">
      <c r="A779" s="107"/>
      <c r="B779" s="107"/>
      <c r="C779" s="55" t="s">
        <v>676</v>
      </c>
      <c r="D779" s="37">
        <f t="shared" si="342"/>
        <v>0</v>
      </c>
      <c r="E779" s="37"/>
      <c r="F779" s="37"/>
      <c r="G779" s="37"/>
      <c r="H779" s="37">
        <v>0</v>
      </c>
      <c r="I779" s="87">
        <f t="shared" si="343"/>
        <v>61860</v>
      </c>
      <c r="J779" s="37"/>
      <c r="K779" s="37"/>
      <c r="L779" s="37"/>
      <c r="M779" s="140">
        <v>61860</v>
      </c>
      <c r="N779" s="37">
        <f t="shared" si="344"/>
        <v>61860</v>
      </c>
      <c r="O779" s="37"/>
      <c r="P779" s="37"/>
      <c r="Q779" s="37"/>
      <c r="R779" s="37">
        <v>61860</v>
      </c>
      <c r="S779" s="87">
        <f t="shared" si="331"/>
        <v>100</v>
      </c>
      <c r="T779" s="37" t="str">
        <f t="shared" si="332"/>
        <v xml:space="preserve"> </v>
      </c>
      <c r="U779" s="37" t="str">
        <f t="shared" si="333"/>
        <v xml:space="preserve"> </v>
      </c>
      <c r="V779" s="37" t="str">
        <f t="shared" si="334"/>
        <v xml:space="preserve"> </v>
      </c>
      <c r="W779" s="37">
        <f t="shared" si="335"/>
        <v>100</v>
      </c>
      <c r="X779" s="106"/>
      <c r="Y779" s="106"/>
      <c r="Z779" s="106"/>
      <c r="AA779" s="106"/>
      <c r="AB779" s="106"/>
    </row>
    <row r="780" spans="1:28" s="17" customFormat="1" ht="54.75" customHeight="1" x14ac:dyDescent="0.25">
      <c r="A780" s="107"/>
      <c r="B780" s="107"/>
      <c r="C780" s="55" t="s">
        <v>677</v>
      </c>
      <c r="D780" s="37">
        <f t="shared" si="342"/>
        <v>0</v>
      </c>
      <c r="E780" s="37"/>
      <c r="F780" s="37"/>
      <c r="G780" s="37"/>
      <c r="H780" s="37">
        <v>0</v>
      </c>
      <c r="I780" s="87">
        <f t="shared" si="343"/>
        <v>476902.1</v>
      </c>
      <c r="J780" s="37"/>
      <c r="K780" s="37"/>
      <c r="L780" s="37"/>
      <c r="M780" s="140">
        <v>476902.1</v>
      </c>
      <c r="N780" s="37">
        <f t="shared" si="344"/>
        <v>398202</v>
      </c>
      <c r="O780" s="37"/>
      <c r="P780" s="37"/>
      <c r="Q780" s="37"/>
      <c r="R780" s="37">
        <v>398202</v>
      </c>
      <c r="S780" s="87">
        <f t="shared" si="331"/>
        <v>83.497640291372178</v>
      </c>
      <c r="T780" s="37" t="str">
        <f t="shared" si="332"/>
        <v xml:space="preserve"> </v>
      </c>
      <c r="U780" s="37" t="str">
        <f t="shared" si="333"/>
        <v xml:space="preserve"> </v>
      </c>
      <c r="V780" s="37" t="str">
        <f t="shared" si="334"/>
        <v xml:space="preserve"> </v>
      </c>
      <c r="W780" s="37">
        <f t="shared" si="335"/>
        <v>83.497640291372178</v>
      </c>
      <c r="X780" s="106"/>
      <c r="Y780" s="106"/>
      <c r="Z780" s="106"/>
      <c r="AA780" s="106"/>
      <c r="AB780" s="106"/>
    </row>
    <row r="781" spans="1:28" s="25" customFormat="1" ht="21.75" customHeight="1" x14ac:dyDescent="0.3">
      <c r="A781" s="20"/>
      <c r="B781" s="20"/>
      <c r="C781" s="56" t="s">
        <v>169</v>
      </c>
      <c r="D781" s="45">
        <f t="shared" si="342"/>
        <v>0</v>
      </c>
      <c r="E781" s="45">
        <f>+E782</f>
        <v>0</v>
      </c>
      <c r="F781" s="45">
        <f>+F782</f>
        <v>0</v>
      </c>
      <c r="G781" s="45">
        <f>+G782</f>
        <v>0</v>
      </c>
      <c r="H781" s="45">
        <f>+H782</f>
        <v>0</v>
      </c>
      <c r="I781" s="86">
        <f t="shared" si="343"/>
        <v>102326.6</v>
      </c>
      <c r="J781" s="45">
        <f>+J782</f>
        <v>0</v>
      </c>
      <c r="K781" s="45">
        <f>+K782</f>
        <v>0</v>
      </c>
      <c r="L781" s="45">
        <f>+L782</f>
        <v>0</v>
      </c>
      <c r="M781" s="139">
        <f>+M782</f>
        <v>102326.6</v>
      </c>
      <c r="N781" s="45">
        <f t="shared" si="344"/>
        <v>102326.47</v>
      </c>
      <c r="O781" s="45">
        <f>+O782</f>
        <v>0</v>
      </c>
      <c r="P781" s="45">
        <f>+P782</f>
        <v>0</v>
      </c>
      <c r="Q781" s="45">
        <f>+Q782</f>
        <v>0</v>
      </c>
      <c r="R781" s="45">
        <f>+R782</f>
        <v>102326.47</v>
      </c>
      <c r="S781" s="86">
        <f t="shared" si="331"/>
        <v>99.999872955810119</v>
      </c>
      <c r="T781" s="45" t="str">
        <f t="shared" si="332"/>
        <v xml:space="preserve"> </v>
      </c>
      <c r="U781" s="45" t="str">
        <f t="shared" si="333"/>
        <v xml:space="preserve"> </v>
      </c>
      <c r="V781" s="45" t="str">
        <f t="shared" si="334"/>
        <v xml:space="preserve"> </v>
      </c>
      <c r="W781" s="45">
        <f t="shared" si="335"/>
        <v>99.999872955810119</v>
      </c>
      <c r="X781" s="106"/>
      <c r="Y781" s="106"/>
      <c r="Z781" s="106"/>
      <c r="AA781" s="106"/>
      <c r="AB781" s="106"/>
    </row>
    <row r="782" spans="1:28" s="17" customFormat="1" ht="36.75" customHeight="1" x14ac:dyDescent="0.25">
      <c r="A782" s="107"/>
      <c r="B782" s="107"/>
      <c r="C782" s="55" t="s">
        <v>678</v>
      </c>
      <c r="D782" s="37">
        <f t="shared" si="342"/>
        <v>0</v>
      </c>
      <c r="E782" s="37"/>
      <c r="F782" s="37"/>
      <c r="G782" s="37"/>
      <c r="H782" s="37">
        <v>0</v>
      </c>
      <c r="I782" s="87">
        <f t="shared" si="343"/>
        <v>102326.6</v>
      </c>
      <c r="J782" s="37"/>
      <c r="K782" s="37"/>
      <c r="L782" s="37"/>
      <c r="M782" s="140">
        <v>102326.6</v>
      </c>
      <c r="N782" s="37">
        <f t="shared" si="344"/>
        <v>102326.47</v>
      </c>
      <c r="O782" s="37"/>
      <c r="P782" s="37"/>
      <c r="Q782" s="37"/>
      <c r="R782" s="37">
        <v>102326.47</v>
      </c>
      <c r="S782" s="87">
        <f t="shared" si="331"/>
        <v>99.999872955810119</v>
      </c>
      <c r="T782" s="37" t="str">
        <f t="shared" si="332"/>
        <v xml:space="preserve"> </v>
      </c>
      <c r="U782" s="37" t="str">
        <f t="shared" si="333"/>
        <v xml:space="preserve"> </v>
      </c>
      <c r="V782" s="37" t="str">
        <f t="shared" si="334"/>
        <v xml:space="preserve"> </v>
      </c>
      <c r="W782" s="37">
        <f t="shared" si="335"/>
        <v>99.999872955810119</v>
      </c>
      <c r="X782" s="106"/>
      <c r="Y782" s="106"/>
      <c r="Z782" s="106"/>
      <c r="AA782" s="106"/>
      <c r="AB782" s="106"/>
    </row>
    <row r="783" spans="1:28" s="24" customFormat="1" ht="21.75" customHeight="1" x14ac:dyDescent="0.25">
      <c r="A783" s="20"/>
      <c r="B783" s="20"/>
      <c r="C783" s="56" t="s">
        <v>178</v>
      </c>
      <c r="D783" s="45">
        <f>SUM(E783:H783)</f>
        <v>0</v>
      </c>
      <c r="E783" s="45">
        <f>+E784</f>
        <v>0</v>
      </c>
      <c r="F783" s="45">
        <f>+F784</f>
        <v>0</v>
      </c>
      <c r="G783" s="45">
        <f>+G784</f>
        <v>0</v>
      </c>
      <c r="H783" s="45">
        <f>+H784</f>
        <v>0</v>
      </c>
      <c r="I783" s="86">
        <f>SUM(J783:M783)</f>
        <v>137138.79999999999</v>
      </c>
      <c r="J783" s="45">
        <f>+J784</f>
        <v>0</v>
      </c>
      <c r="K783" s="45">
        <f>+K784</f>
        <v>0</v>
      </c>
      <c r="L783" s="45">
        <f>+L784</f>
        <v>0</v>
      </c>
      <c r="M783" s="139">
        <f>+M784</f>
        <v>137138.79999999999</v>
      </c>
      <c r="N783" s="45">
        <f>SUM(O783:R783)</f>
        <v>0</v>
      </c>
      <c r="O783" s="45">
        <f>+O784</f>
        <v>0</v>
      </c>
      <c r="P783" s="45">
        <f>+P784</f>
        <v>0</v>
      </c>
      <c r="Q783" s="45">
        <f>+Q784</f>
        <v>0</v>
      </c>
      <c r="R783" s="45">
        <f>+R784</f>
        <v>0</v>
      </c>
      <c r="S783" s="86">
        <f t="shared" si="331"/>
        <v>0</v>
      </c>
      <c r="T783" s="45" t="str">
        <f t="shared" si="332"/>
        <v xml:space="preserve"> </v>
      </c>
      <c r="U783" s="45" t="str">
        <f t="shared" si="333"/>
        <v xml:space="preserve"> </v>
      </c>
      <c r="V783" s="45" t="str">
        <f t="shared" si="334"/>
        <v xml:space="preserve"> </v>
      </c>
      <c r="W783" s="45">
        <f t="shared" si="335"/>
        <v>0</v>
      </c>
      <c r="X783" s="106"/>
      <c r="Y783" s="106"/>
      <c r="Z783" s="106"/>
      <c r="AA783" s="106"/>
      <c r="AB783" s="106"/>
    </row>
    <row r="784" spans="1:28" s="17" customFormat="1" ht="40.5" customHeight="1" x14ac:dyDescent="0.25">
      <c r="A784" s="107"/>
      <c r="B784" s="107"/>
      <c r="C784" s="55" t="s">
        <v>679</v>
      </c>
      <c r="D784" s="37">
        <f>SUM(E784:H784)</f>
        <v>0</v>
      </c>
      <c r="E784" s="37"/>
      <c r="F784" s="37"/>
      <c r="G784" s="37"/>
      <c r="H784" s="37">
        <v>0</v>
      </c>
      <c r="I784" s="87">
        <f>SUM(J784:M784)</f>
        <v>137138.79999999999</v>
      </c>
      <c r="J784" s="37"/>
      <c r="K784" s="37"/>
      <c r="L784" s="37"/>
      <c r="M784" s="140">
        <v>137138.79999999999</v>
      </c>
      <c r="N784" s="37">
        <f>SUM(O784:R784)</f>
        <v>0</v>
      </c>
      <c r="O784" s="37"/>
      <c r="P784" s="37"/>
      <c r="Q784" s="37"/>
      <c r="R784" s="37">
        <v>0</v>
      </c>
      <c r="S784" s="87">
        <f t="shared" si="331"/>
        <v>0</v>
      </c>
      <c r="T784" s="37" t="str">
        <f t="shared" si="332"/>
        <v xml:space="preserve"> </v>
      </c>
      <c r="U784" s="37" t="str">
        <f t="shared" si="333"/>
        <v xml:space="preserve"> </v>
      </c>
      <c r="V784" s="37" t="str">
        <f t="shared" si="334"/>
        <v xml:space="preserve"> </v>
      </c>
      <c r="W784" s="37">
        <f t="shared" si="335"/>
        <v>0</v>
      </c>
      <c r="X784" s="106"/>
      <c r="Y784" s="106"/>
      <c r="Z784" s="106"/>
      <c r="AA784" s="106"/>
      <c r="AB784" s="106"/>
    </row>
    <row r="785" spans="1:28" s="24" customFormat="1" ht="54.95" customHeight="1" x14ac:dyDescent="0.25">
      <c r="A785" s="1">
        <v>1168</v>
      </c>
      <c r="B785" s="1">
        <v>32008</v>
      </c>
      <c r="C785" s="53" t="s">
        <v>231</v>
      </c>
      <c r="D785" s="30">
        <f>SUM(E785:H785)</f>
        <v>89699.6</v>
      </c>
      <c r="E785" s="30">
        <f>+E787</f>
        <v>0</v>
      </c>
      <c r="F785" s="30">
        <f>+F787</f>
        <v>0</v>
      </c>
      <c r="G785" s="30">
        <f>+G787</f>
        <v>0</v>
      </c>
      <c r="H785" s="30">
        <f>+H787</f>
        <v>89699.6</v>
      </c>
      <c r="I785" s="85">
        <f>SUM(J785:M785)</f>
        <v>89699.6</v>
      </c>
      <c r="J785" s="30">
        <f>+J787</f>
        <v>0</v>
      </c>
      <c r="K785" s="30">
        <f>+K787</f>
        <v>0</v>
      </c>
      <c r="L785" s="30">
        <f>+L787</f>
        <v>0</v>
      </c>
      <c r="M785" s="129">
        <f>+M787</f>
        <v>89699.6</v>
      </c>
      <c r="N785" s="30">
        <f>SUM(O785:R785)</f>
        <v>77756</v>
      </c>
      <c r="O785" s="30">
        <f>+O787</f>
        <v>0</v>
      </c>
      <c r="P785" s="30">
        <f>+P787</f>
        <v>0</v>
      </c>
      <c r="Q785" s="30">
        <f>+Q787</f>
        <v>0</v>
      </c>
      <c r="R785" s="30">
        <f>+R787</f>
        <v>77756</v>
      </c>
      <c r="S785" s="85">
        <f t="shared" si="331"/>
        <v>86.684890456590651</v>
      </c>
      <c r="T785" s="30" t="str">
        <f t="shared" si="332"/>
        <v xml:space="preserve"> </v>
      </c>
      <c r="U785" s="30" t="str">
        <f t="shared" si="333"/>
        <v xml:space="preserve"> </v>
      </c>
      <c r="V785" s="30" t="str">
        <f t="shared" si="334"/>
        <v xml:space="preserve"> </v>
      </c>
      <c r="W785" s="30">
        <f t="shared" si="335"/>
        <v>86.684890456590651</v>
      </c>
      <c r="X785" s="106"/>
      <c r="Y785" s="106"/>
      <c r="Z785" s="106"/>
      <c r="AA785" s="106"/>
      <c r="AB785" s="106"/>
    </row>
    <row r="786" spans="1:28" s="16" customFormat="1" ht="15" customHeight="1" x14ac:dyDescent="0.3">
      <c r="A786" s="3"/>
      <c r="B786" s="3"/>
      <c r="C786" s="52" t="s">
        <v>624</v>
      </c>
      <c r="D786" s="32"/>
      <c r="E786" s="32"/>
      <c r="F786" s="32"/>
      <c r="G786" s="32"/>
      <c r="H786" s="32"/>
      <c r="I786" s="84"/>
      <c r="J786" s="32"/>
      <c r="K786" s="32"/>
      <c r="L786" s="32"/>
      <c r="M786" s="128"/>
      <c r="N786" s="32"/>
      <c r="O786" s="32"/>
      <c r="P786" s="32"/>
      <c r="Q786" s="32"/>
      <c r="R786" s="32"/>
      <c r="S786" s="84"/>
      <c r="T786" s="32"/>
      <c r="U786" s="32"/>
      <c r="V786" s="32"/>
      <c r="W786" s="32"/>
      <c r="X786" s="106"/>
      <c r="Y786" s="106"/>
      <c r="Z786" s="106"/>
      <c r="AA786" s="106"/>
      <c r="AB786" s="106"/>
    </row>
    <row r="787" spans="1:28" s="24" customFormat="1" ht="21.75" customHeight="1" x14ac:dyDescent="0.25">
      <c r="A787" s="20"/>
      <c r="B787" s="20"/>
      <c r="C787" s="56" t="s">
        <v>166</v>
      </c>
      <c r="D787" s="45">
        <f>SUM(E787:H787)</f>
        <v>89699.6</v>
      </c>
      <c r="E787" s="45">
        <f>SUM(E788:E789)</f>
        <v>0</v>
      </c>
      <c r="F787" s="45">
        <f>SUM(F788:F789)</f>
        <v>0</v>
      </c>
      <c r="G787" s="45">
        <f>SUM(G788:G789)</f>
        <v>0</v>
      </c>
      <c r="H787" s="45">
        <f>SUM(H788:H789)</f>
        <v>89699.6</v>
      </c>
      <c r="I787" s="86">
        <f>SUM(J787:M787)</f>
        <v>89699.6</v>
      </c>
      <c r="J787" s="45">
        <f>SUM(J788:J789)</f>
        <v>0</v>
      </c>
      <c r="K787" s="45">
        <f>SUM(K788:K789)</f>
        <v>0</v>
      </c>
      <c r="L787" s="45">
        <f>SUM(L788:L789)</f>
        <v>0</v>
      </c>
      <c r="M787" s="139">
        <f>SUM(M788:M789)</f>
        <v>89699.6</v>
      </c>
      <c r="N787" s="45">
        <f>SUM(O787:R787)</f>
        <v>77756</v>
      </c>
      <c r="O787" s="45">
        <f>SUM(O788:O789)</f>
        <v>0</v>
      </c>
      <c r="P787" s="45">
        <f>SUM(P788:P789)</f>
        <v>0</v>
      </c>
      <c r="Q787" s="45">
        <f>SUM(Q788:Q789)</f>
        <v>0</v>
      </c>
      <c r="R787" s="45">
        <f>SUM(R788:R789)</f>
        <v>77756</v>
      </c>
      <c r="S787" s="86">
        <f t="shared" si="331"/>
        <v>86.684890456590651</v>
      </c>
      <c r="T787" s="45" t="str">
        <f t="shared" si="332"/>
        <v xml:space="preserve"> </v>
      </c>
      <c r="U787" s="45" t="str">
        <f t="shared" si="333"/>
        <v xml:space="preserve"> </v>
      </c>
      <c r="V787" s="45" t="str">
        <f t="shared" si="334"/>
        <v xml:space="preserve"> </v>
      </c>
      <c r="W787" s="45">
        <f t="shared" si="335"/>
        <v>86.684890456590651</v>
      </c>
      <c r="X787" s="106"/>
      <c r="Y787" s="106"/>
      <c r="Z787" s="106"/>
      <c r="AA787" s="106"/>
      <c r="AB787" s="106"/>
    </row>
    <row r="788" spans="1:28" s="16" customFormat="1" ht="36" customHeight="1" x14ac:dyDescent="0.3">
      <c r="A788" s="107"/>
      <c r="B788" s="107"/>
      <c r="C788" s="55" t="s">
        <v>226</v>
      </c>
      <c r="D788" s="37">
        <f>SUM(E788:H788)</f>
        <v>53699.6</v>
      </c>
      <c r="E788" s="37"/>
      <c r="F788" s="37"/>
      <c r="G788" s="37"/>
      <c r="H788" s="37">
        <v>53699.6</v>
      </c>
      <c r="I788" s="87">
        <f>SUM(J788:M788)</f>
        <v>53699.6</v>
      </c>
      <c r="J788" s="37"/>
      <c r="K788" s="37"/>
      <c r="L788" s="37"/>
      <c r="M788" s="140">
        <v>53699.6</v>
      </c>
      <c r="N788" s="37">
        <f>SUM(O788:R788)</f>
        <v>51354</v>
      </c>
      <c r="O788" s="37"/>
      <c r="P788" s="37"/>
      <c r="Q788" s="37"/>
      <c r="R788" s="37">
        <v>51354</v>
      </c>
      <c r="S788" s="87">
        <f t="shared" si="331"/>
        <v>95.631997258825024</v>
      </c>
      <c r="T788" s="37" t="str">
        <f t="shared" si="332"/>
        <v xml:space="preserve"> </v>
      </c>
      <c r="U788" s="37" t="str">
        <f t="shared" si="333"/>
        <v xml:space="preserve"> </v>
      </c>
      <c r="V788" s="37" t="str">
        <f t="shared" si="334"/>
        <v xml:space="preserve"> </v>
      </c>
      <c r="W788" s="37">
        <f t="shared" si="335"/>
        <v>95.631997258825024</v>
      </c>
      <c r="X788" s="106"/>
      <c r="Y788" s="106"/>
      <c r="Z788" s="106"/>
      <c r="AA788" s="106"/>
      <c r="AB788" s="106"/>
    </row>
    <row r="789" spans="1:28" s="17" customFormat="1" ht="40.5" customHeight="1" x14ac:dyDescent="0.25">
      <c r="A789" s="107"/>
      <c r="B789" s="107"/>
      <c r="C789" s="55" t="s">
        <v>232</v>
      </c>
      <c r="D789" s="37">
        <f>SUM(E789:H789)</f>
        <v>36000</v>
      </c>
      <c r="E789" s="37"/>
      <c r="F789" s="37"/>
      <c r="G789" s="37"/>
      <c r="H789" s="37">
        <v>36000</v>
      </c>
      <c r="I789" s="87">
        <f>SUM(J789:M789)</f>
        <v>36000</v>
      </c>
      <c r="J789" s="37"/>
      <c r="K789" s="37"/>
      <c r="L789" s="37"/>
      <c r="M789" s="140">
        <v>36000</v>
      </c>
      <c r="N789" s="37">
        <f>SUM(O789:R789)</f>
        <v>26402</v>
      </c>
      <c r="O789" s="37"/>
      <c r="P789" s="37"/>
      <c r="Q789" s="37"/>
      <c r="R789" s="37">
        <v>26402</v>
      </c>
      <c r="S789" s="87">
        <f t="shared" si="331"/>
        <v>73.338888888888889</v>
      </c>
      <c r="T789" s="37" t="str">
        <f t="shared" si="332"/>
        <v xml:space="preserve"> </v>
      </c>
      <c r="U789" s="37" t="str">
        <f t="shared" si="333"/>
        <v xml:space="preserve"> </v>
      </c>
      <c r="V789" s="37" t="str">
        <f t="shared" si="334"/>
        <v xml:space="preserve"> </v>
      </c>
      <c r="W789" s="37">
        <f t="shared" si="335"/>
        <v>73.338888888888889</v>
      </c>
      <c r="X789" s="106"/>
      <c r="Y789" s="106"/>
      <c r="Z789" s="106"/>
      <c r="AA789" s="106"/>
      <c r="AB789" s="106"/>
    </row>
    <row r="790" spans="1:28" s="25" customFormat="1" ht="54.95" customHeight="1" x14ac:dyDescent="0.3">
      <c r="A790" s="1">
        <v>1183</v>
      </c>
      <c r="B790" s="1">
        <v>32001</v>
      </c>
      <c r="C790" s="53" t="s">
        <v>680</v>
      </c>
      <c r="D790" s="30">
        <f>SUM(E790:H790)</f>
        <v>0</v>
      </c>
      <c r="E790" s="30">
        <f>+E792+E794+E796</f>
        <v>0</v>
      </c>
      <c r="F790" s="30">
        <f>+F792+F794+F796</f>
        <v>0</v>
      </c>
      <c r="G790" s="30">
        <f>+G792+G794+G796</f>
        <v>0</v>
      </c>
      <c r="H790" s="30">
        <f>+H792+H794+H796</f>
        <v>0</v>
      </c>
      <c r="I790" s="85">
        <f>SUM(J790:M790)</f>
        <v>117545.70000000001</v>
      </c>
      <c r="J790" s="30">
        <f>+J792+J794+J796</f>
        <v>0</v>
      </c>
      <c r="K790" s="30">
        <f>+K792+K794+K796</f>
        <v>100325.90000000001</v>
      </c>
      <c r="L790" s="30">
        <f>+L792+L794+L796</f>
        <v>17219.8</v>
      </c>
      <c r="M790" s="129">
        <f>+M792+M794+M796</f>
        <v>0</v>
      </c>
      <c r="N790" s="30">
        <f>SUM(O790:R790)</f>
        <v>87706.57</v>
      </c>
      <c r="O790" s="30">
        <f>+O792+O794+O796</f>
        <v>0</v>
      </c>
      <c r="P790" s="30">
        <f>+P792+P794+P796</f>
        <v>70517.86</v>
      </c>
      <c r="Q790" s="30">
        <f>+Q792+Q794+Q796</f>
        <v>17188.71</v>
      </c>
      <c r="R790" s="30">
        <f>+R792+R794+R796</f>
        <v>0</v>
      </c>
      <c r="S790" s="85">
        <f t="shared" si="331"/>
        <v>74.614868940335541</v>
      </c>
      <c r="T790" s="30" t="str">
        <f t="shared" si="332"/>
        <v xml:space="preserve"> </v>
      </c>
      <c r="U790" s="30">
        <f t="shared" si="333"/>
        <v>70.288788837179624</v>
      </c>
      <c r="V790" s="30">
        <f t="shared" si="334"/>
        <v>99.819452026155929</v>
      </c>
      <c r="W790" s="30" t="str">
        <f t="shared" si="335"/>
        <v xml:space="preserve"> </v>
      </c>
      <c r="X790" s="106"/>
      <c r="Y790" s="106"/>
      <c r="Z790" s="106"/>
      <c r="AA790" s="106"/>
      <c r="AB790" s="106"/>
    </row>
    <row r="791" spans="1:28" s="17" customFormat="1" ht="15" customHeight="1" x14ac:dyDescent="0.25">
      <c r="A791" s="3"/>
      <c r="B791" s="3"/>
      <c r="C791" s="52" t="s">
        <v>624</v>
      </c>
      <c r="D791" s="32"/>
      <c r="E791" s="32"/>
      <c r="F791" s="32"/>
      <c r="G791" s="32"/>
      <c r="H791" s="32"/>
      <c r="I791" s="84"/>
      <c r="J791" s="32"/>
      <c r="K791" s="32"/>
      <c r="L791" s="32"/>
      <c r="M791" s="128"/>
      <c r="N791" s="32"/>
      <c r="O791" s="32"/>
      <c r="P791" s="32"/>
      <c r="Q791" s="32"/>
      <c r="R791" s="32"/>
      <c r="S791" s="84"/>
      <c r="T791" s="32"/>
      <c r="U791" s="32"/>
      <c r="V791" s="32"/>
      <c r="W791" s="32"/>
      <c r="X791" s="106"/>
      <c r="Y791" s="106"/>
      <c r="Z791" s="106"/>
      <c r="AA791" s="106"/>
      <c r="AB791" s="106"/>
    </row>
    <row r="792" spans="1:28" s="24" customFormat="1" ht="22.5" customHeight="1" x14ac:dyDescent="0.25">
      <c r="A792" s="20"/>
      <c r="B792" s="20"/>
      <c r="C792" s="56" t="s">
        <v>166</v>
      </c>
      <c r="D792" s="45">
        <f t="shared" ref="D792:D798" si="345">SUM(E792:H792)</f>
        <v>0</v>
      </c>
      <c r="E792" s="45">
        <f>+E793</f>
        <v>0</v>
      </c>
      <c r="F792" s="45">
        <f>+F793</f>
        <v>0</v>
      </c>
      <c r="G792" s="45">
        <f>+G793</f>
        <v>0</v>
      </c>
      <c r="H792" s="45">
        <f>+H793</f>
        <v>0</v>
      </c>
      <c r="I792" s="86">
        <f t="shared" ref="I792:I798" si="346">SUM(J792:M792)</f>
        <v>11531</v>
      </c>
      <c r="J792" s="45">
        <f>+J793</f>
        <v>0</v>
      </c>
      <c r="K792" s="45">
        <f>+K793</f>
        <v>0</v>
      </c>
      <c r="L792" s="45">
        <f>+L793</f>
        <v>11531</v>
      </c>
      <c r="M792" s="139">
        <f>+M793</f>
        <v>0</v>
      </c>
      <c r="N792" s="45">
        <f t="shared" ref="N792:N798" si="347">SUM(O792:R792)</f>
        <v>11500</v>
      </c>
      <c r="O792" s="45">
        <f>+O793</f>
        <v>0</v>
      </c>
      <c r="P792" s="45">
        <f>+P793</f>
        <v>0</v>
      </c>
      <c r="Q792" s="45">
        <f>+Q793</f>
        <v>11500</v>
      </c>
      <c r="R792" s="45">
        <f>+R793</f>
        <v>0</v>
      </c>
      <c r="S792" s="86">
        <f t="shared" si="331"/>
        <v>99.73115948313243</v>
      </c>
      <c r="T792" s="45" t="str">
        <f t="shared" si="332"/>
        <v xml:space="preserve"> </v>
      </c>
      <c r="U792" s="45" t="str">
        <f t="shared" si="333"/>
        <v xml:space="preserve"> </v>
      </c>
      <c r="V792" s="45">
        <f t="shared" si="334"/>
        <v>99.73115948313243</v>
      </c>
      <c r="W792" s="45" t="str">
        <f t="shared" si="335"/>
        <v xml:space="preserve"> </v>
      </c>
      <c r="X792" s="106"/>
      <c r="Y792" s="106"/>
      <c r="Z792" s="106"/>
      <c r="AA792" s="106"/>
      <c r="AB792" s="106"/>
    </row>
    <row r="793" spans="1:28" s="17" customFormat="1" ht="36" customHeight="1" x14ac:dyDescent="0.25">
      <c r="A793" s="107"/>
      <c r="B793" s="107"/>
      <c r="C793" s="55" t="s">
        <v>681</v>
      </c>
      <c r="D793" s="37">
        <f t="shared" si="345"/>
        <v>0</v>
      </c>
      <c r="E793" s="37"/>
      <c r="F793" s="41"/>
      <c r="G793" s="37">
        <v>0</v>
      </c>
      <c r="H793" s="37"/>
      <c r="I793" s="87">
        <f t="shared" si="346"/>
        <v>11531</v>
      </c>
      <c r="J793" s="37"/>
      <c r="K793" s="41"/>
      <c r="L793" s="37">
        <v>11531</v>
      </c>
      <c r="M793" s="140"/>
      <c r="N793" s="37">
        <f t="shared" si="347"/>
        <v>11500</v>
      </c>
      <c r="O793" s="37"/>
      <c r="P793" s="41"/>
      <c r="Q793" s="37">
        <v>11500</v>
      </c>
      <c r="R793" s="37"/>
      <c r="S793" s="87">
        <f t="shared" si="331"/>
        <v>99.73115948313243</v>
      </c>
      <c r="T793" s="37" t="str">
        <f t="shared" si="332"/>
        <v xml:space="preserve"> </v>
      </c>
      <c r="U793" s="37" t="str">
        <f t="shared" si="333"/>
        <v xml:space="preserve"> </v>
      </c>
      <c r="V793" s="37">
        <f t="shared" si="334"/>
        <v>99.73115948313243</v>
      </c>
      <c r="W793" s="37" t="str">
        <f t="shared" si="335"/>
        <v xml:space="preserve"> </v>
      </c>
      <c r="X793" s="106"/>
      <c r="Y793" s="106"/>
      <c r="Z793" s="106"/>
      <c r="AA793" s="106"/>
      <c r="AB793" s="106"/>
    </row>
    <row r="794" spans="1:28" s="24" customFormat="1" ht="22.5" customHeight="1" x14ac:dyDescent="0.25">
      <c r="A794" s="20"/>
      <c r="B794" s="20"/>
      <c r="C794" s="56" t="s">
        <v>186</v>
      </c>
      <c r="D794" s="45">
        <f t="shared" si="345"/>
        <v>0</v>
      </c>
      <c r="E794" s="45">
        <f>+E795</f>
        <v>0</v>
      </c>
      <c r="F794" s="45">
        <f>+F795</f>
        <v>0</v>
      </c>
      <c r="G794" s="45">
        <f>+G795</f>
        <v>0</v>
      </c>
      <c r="H794" s="45">
        <f>+H795</f>
        <v>0</v>
      </c>
      <c r="I794" s="86">
        <f t="shared" si="346"/>
        <v>100325.90000000001</v>
      </c>
      <c r="J794" s="45">
        <f>+J795</f>
        <v>0</v>
      </c>
      <c r="K794" s="45">
        <f>+K795</f>
        <v>100325.90000000001</v>
      </c>
      <c r="L794" s="45">
        <f>+L795</f>
        <v>0</v>
      </c>
      <c r="M794" s="139">
        <f>+M795</f>
        <v>0</v>
      </c>
      <c r="N794" s="45">
        <f t="shared" si="347"/>
        <v>70517.86</v>
      </c>
      <c r="O794" s="45">
        <f>+O795</f>
        <v>0</v>
      </c>
      <c r="P794" s="45">
        <f>+P795</f>
        <v>70517.86</v>
      </c>
      <c r="Q794" s="45">
        <f>+Q795</f>
        <v>0</v>
      </c>
      <c r="R794" s="45">
        <f>+R795</f>
        <v>0</v>
      </c>
      <c r="S794" s="86">
        <f t="shared" si="331"/>
        <v>70.288788837179624</v>
      </c>
      <c r="T794" s="45" t="str">
        <f t="shared" si="332"/>
        <v xml:space="preserve"> </v>
      </c>
      <c r="U794" s="45">
        <f t="shared" si="333"/>
        <v>70.288788837179624</v>
      </c>
      <c r="V794" s="45" t="str">
        <f t="shared" si="334"/>
        <v xml:space="preserve"> </v>
      </c>
      <c r="W794" s="45" t="str">
        <f t="shared" si="335"/>
        <v xml:space="preserve"> </v>
      </c>
      <c r="X794" s="106"/>
      <c r="Y794" s="106"/>
      <c r="Z794" s="106"/>
      <c r="AA794" s="106"/>
      <c r="AB794" s="106"/>
    </row>
    <row r="795" spans="1:28" s="17" customFormat="1" ht="39.75" customHeight="1" x14ac:dyDescent="0.25">
      <c r="A795" s="107"/>
      <c r="B795" s="107"/>
      <c r="C795" s="55" t="s">
        <v>682</v>
      </c>
      <c r="D795" s="37">
        <f t="shared" si="345"/>
        <v>0</v>
      </c>
      <c r="E795" s="37"/>
      <c r="F795" s="41">
        <v>0</v>
      </c>
      <c r="G795" s="37"/>
      <c r="H795" s="37"/>
      <c r="I795" s="87">
        <f t="shared" si="346"/>
        <v>100325.90000000001</v>
      </c>
      <c r="J795" s="37"/>
      <c r="K795" s="41">
        <v>100325.90000000001</v>
      </c>
      <c r="L795" s="37"/>
      <c r="M795" s="140"/>
      <c r="N795" s="37">
        <f t="shared" si="347"/>
        <v>70517.86</v>
      </c>
      <c r="O795" s="37"/>
      <c r="P795" s="41">
        <v>70517.86</v>
      </c>
      <c r="Q795" s="37"/>
      <c r="R795" s="37"/>
      <c r="S795" s="87">
        <f t="shared" si="331"/>
        <v>70.288788837179624</v>
      </c>
      <c r="T795" s="37" t="str">
        <f t="shared" si="332"/>
        <v xml:space="preserve"> </v>
      </c>
      <c r="U795" s="37">
        <f t="shared" si="333"/>
        <v>70.288788837179624</v>
      </c>
      <c r="V795" s="37" t="str">
        <f t="shared" si="334"/>
        <v xml:space="preserve"> </v>
      </c>
      <c r="W795" s="37" t="str">
        <f t="shared" si="335"/>
        <v xml:space="preserve"> </v>
      </c>
      <c r="X795" s="106"/>
      <c r="Y795" s="106"/>
      <c r="Z795" s="106"/>
      <c r="AA795" s="106"/>
      <c r="AB795" s="106"/>
    </row>
    <row r="796" spans="1:28" s="25" customFormat="1" ht="22.5" customHeight="1" x14ac:dyDescent="0.3">
      <c r="A796" s="20"/>
      <c r="B796" s="20"/>
      <c r="C796" s="56" t="s">
        <v>195</v>
      </c>
      <c r="D796" s="45">
        <f t="shared" si="345"/>
        <v>0</v>
      </c>
      <c r="E796" s="45">
        <f>+E797</f>
        <v>0</v>
      </c>
      <c r="F796" s="45">
        <f>+F797</f>
        <v>0</v>
      </c>
      <c r="G796" s="45">
        <f>+G797</f>
        <v>0</v>
      </c>
      <c r="H796" s="45">
        <f>+H797</f>
        <v>0</v>
      </c>
      <c r="I796" s="86">
        <f t="shared" si="346"/>
        <v>5688.8</v>
      </c>
      <c r="J796" s="45">
        <f>+J797</f>
        <v>0</v>
      </c>
      <c r="K796" s="45">
        <f>+K797</f>
        <v>0</v>
      </c>
      <c r="L796" s="45">
        <f>+L797</f>
        <v>5688.8</v>
      </c>
      <c r="M796" s="139">
        <f>+M797</f>
        <v>0</v>
      </c>
      <c r="N796" s="45">
        <f t="shared" si="347"/>
        <v>5688.71</v>
      </c>
      <c r="O796" s="45">
        <f>+O797</f>
        <v>0</v>
      </c>
      <c r="P796" s="45">
        <f>+P797</f>
        <v>0</v>
      </c>
      <c r="Q796" s="45">
        <f>+Q797</f>
        <v>5688.71</v>
      </c>
      <c r="R796" s="45">
        <f>+R797</f>
        <v>0</v>
      </c>
      <c r="S796" s="86">
        <f t="shared" si="331"/>
        <v>99.998417944030365</v>
      </c>
      <c r="T796" s="45" t="str">
        <f t="shared" si="332"/>
        <v xml:space="preserve"> </v>
      </c>
      <c r="U796" s="45" t="str">
        <f t="shared" si="333"/>
        <v xml:space="preserve"> </v>
      </c>
      <c r="V796" s="45">
        <f t="shared" si="334"/>
        <v>99.998417944030365</v>
      </c>
      <c r="W796" s="45" t="str">
        <f t="shared" si="335"/>
        <v xml:space="preserve"> </v>
      </c>
      <c r="X796" s="106"/>
      <c r="Y796" s="106"/>
      <c r="Z796" s="106"/>
      <c r="AA796" s="106"/>
      <c r="AB796" s="106"/>
    </row>
    <row r="797" spans="1:28" s="17" customFormat="1" ht="87.75" customHeight="1" x14ac:dyDescent="0.25">
      <c r="A797" s="107"/>
      <c r="B797" s="107"/>
      <c r="C797" s="55" t="s">
        <v>683</v>
      </c>
      <c r="D797" s="37">
        <f t="shared" si="345"/>
        <v>0</v>
      </c>
      <c r="E797" s="37"/>
      <c r="F797" s="41"/>
      <c r="G797" s="37">
        <v>0</v>
      </c>
      <c r="H797" s="37"/>
      <c r="I797" s="87">
        <f t="shared" si="346"/>
        <v>5688.8</v>
      </c>
      <c r="J797" s="37"/>
      <c r="K797" s="41"/>
      <c r="L797" s="37">
        <v>5688.8</v>
      </c>
      <c r="M797" s="140"/>
      <c r="N797" s="37">
        <f t="shared" si="347"/>
        <v>5688.71</v>
      </c>
      <c r="O797" s="37"/>
      <c r="P797" s="41"/>
      <c r="Q797" s="37">
        <v>5688.71</v>
      </c>
      <c r="R797" s="37"/>
      <c r="S797" s="87">
        <f t="shared" si="331"/>
        <v>99.998417944030365</v>
      </c>
      <c r="T797" s="37" t="str">
        <f t="shared" si="332"/>
        <v xml:space="preserve"> </v>
      </c>
      <c r="U797" s="37" t="str">
        <f t="shared" si="333"/>
        <v xml:space="preserve"> </v>
      </c>
      <c r="V797" s="37">
        <f t="shared" si="334"/>
        <v>99.998417944030365</v>
      </c>
      <c r="W797" s="37" t="str">
        <f t="shared" si="335"/>
        <v xml:space="preserve"> </v>
      </c>
      <c r="X797" s="106"/>
      <c r="Y797" s="106"/>
      <c r="Z797" s="106"/>
      <c r="AA797" s="106"/>
      <c r="AB797" s="106"/>
    </row>
    <row r="798" spans="1:28" s="25" customFormat="1" ht="54.95" customHeight="1" x14ac:dyDescent="0.3">
      <c r="A798" s="1">
        <v>1183</v>
      </c>
      <c r="B798" s="1">
        <v>32002</v>
      </c>
      <c r="C798" s="53" t="s">
        <v>233</v>
      </c>
      <c r="D798" s="30">
        <f t="shared" si="345"/>
        <v>150781.50000000003</v>
      </c>
      <c r="E798" s="30">
        <f>+E800</f>
        <v>150781.50000000003</v>
      </c>
      <c r="F798" s="30">
        <f>+F800</f>
        <v>0</v>
      </c>
      <c r="G798" s="30">
        <f>+G800</f>
        <v>0</v>
      </c>
      <c r="H798" s="30">
        <f>+H800</f>
        <v>0</v>
      </c>
      <c r="I798" s="85">
        <f t="shared" si="346"/>
        <v>166193.50000000003</v>
      </c>
      <c r="J798" s="30">
        <f>+J800</f>
        <v>166193.50000000003</v>
      </c>
      <c r="K798" s="30">
        <f>+K800</f>
        <v>0</v>
      </c>
      <c r="L798" s="30">
        <f>+L800</f>
        <v>0</v>
      </c>
      <c r="M798" s="129">
        <f>+M800</f>
        <v>0</v>
      </c>
      <c r="N798" s="30">
        <f t="shared" si="347"/>
        <v>132336.22</v>
      </c>
      <c r="O798" s="30">
        <f>+O800</f>
        <v>132336.22</v>
      </c>
      <c r="P798" s="30">
        <f>+P800</f>
        <v>0</v>
      </c>
      <c r="Q798" s="30">
        <f>+Q800</f>
        <v>0</v>
      </c>
      <c r="R798" s="30">
        <f>+R800</f>
        <v>0</v>
      </c>
      <c r="S798" s="85">
        <f t="shared" si="331"/>
        <v>79.627795310887592</v>
      </c>
      <c r="T798" s="30">
        <f t="shared" si="332"/>
        <v>79.627795310887592</v>
      </c>
      <c r="U798" s="30" t="str">
        <f t="shared" si="333"/>
        <v xml:space="preserve"> </v>
      </c>
      <c r="V798" s="30" t="str">
        <f t="shared" si="334"/>
        <v xml:space="preserve"> </v>
      </c>
      <c r="W798" s="30" t="str">
        <f t="shared" si="335"/>
        <v xml:space="preserve"> </v>
      </c>
      <c r="X798" s="106"/>
      <c r="Y798" s="106"/>
      <c r="Z798" s="106"/>
      <c r="AA798" s="106"/>
      <c r="AB798" s="106"/>
    </row>
    <row r="799" spans="1:28" s="17" customFormat="1" ht="15" customHeight="1" x14ac:dyDescent="0.25">
      <c r="A799" s="3"/>
      <c r="B799" s="3"/>
      <c r="C799" s="52" t="s">
        <v>624</v>
      </c>
      <c r="D799" s="32"/>
      <c r="E799" s="32"/>
      <c r="F799" s="32"/>
      <c r="G799" s="32"/>
      <c r="H799" s="32"/>
      <c r="I799" s="84"/>
      <c r="J799" s="32"/>
      <c r="K799" s="32"/>
      <c r="L799" s="32"/>
      <c r="M799" s="128"/>
      <c r="N799" s="32"/>
      <c r="O799" s="32"/>
      <c r="P799" s="32"/>
      <c r="Q799" s="32"/>
      <c r="R799" s="32"/>
      <c r="S799" s="84"/>
      <c r="T799" s="32"/>
      <c r="U799" s="32"/>
      <c r="V799" s="32"/>
      <c r="W799" s="32"/>
      <c r="X799" s="106"/>
      <c r="Y799" s="106"/>
      <c r="Z799" s="106"/>
      <c r="AA799" s="106"/>
      <c r="AB799" s="106"/>
    </row>
    <row r="800" spans="1:28" s="25" customFormat="1" ht="22.5" customHeight="1" x14ac:dyDescent="0.3">
      <c r="A800" s="20"/>
      <c r="B800" s="20"/>
      <c r="C800" s="56" t="s">
        <v>166</v>
      </c>
      <c r="D800" s="45">
        <f>SUM(E800:H800)</f>
        <v>150781.50000000003</v>
      </c>
      <c r="E800" s="45">
        <f>SUM(E801:E801)</f>
        <v>150781.50000000003</v>
      </c>
      <c r="F800" s="45">
        <f>SUM(F801:F801)</f>
        <v>0</v>
      </c>
      <c r="G800" s="45">
        <f>SUM(G801:G801)</f>
        <v>0</v>
      </c>
      <c r="H800" s="45">
        <f>SUM(H801:H801)</f>
        <v>0</v>
      </c>
      <c r="I800" s="86">
        <f>SUM(J800:M800)</f>
        <v>166193.50000000003</v>
      </c>
      <c r="J800" s="45">
        <f>SUM(J801:J801)</f>
        <v>166193.50000000003</v>
      </c>
      <c r="K800" s="45">
        <f>SUM(K801:K801)</f>
        <v>0</v>
      </c>
      <c r="L800" s="45">
        <f>SUM(L801:L801)</f>
        <v>0</v>
      </c>
      <c r="M800" s="139">
        <f>SUM(M801:M801)</f>
        <v>0</v>
      </c>
      <c r="N800" s="45">
        <f>SUM(O800:R800)</f>
        <v>132336.22</v>
      </c>
      <c r="O800" s="45">
        <f>SUM(O801:O801)</f>
        <v>132336.22</v>
      </c>
      <c r="P800" s="45">
        <f>SUM(P801:P801)</f>
        <v>0</v>
      </c>
      <c r="Q800" s="45">
        <f>SUM(Q801:Q801)</f>
        <v>0</v>
      </c>
      <c r="R800" s="45">
        <f>SUM(R801:R801)</f>
        <v>0</v>
      </c>
      <c r="S800" s="86">
        <f t="shared" si="331"/>
        <v>79.627795310887592</v>
      </c>
      <c r="T800" s="45">
        <f t="shared" si="332"/>
        <v>79.627795310887592</v>
      </c>
      <c r="U800" s="45" t="str">
        <f t="shared" si="333"/>
        <v xml:space="preserve"> </v>
      </c>
      <c r="V800" s="45" t="str">
        <f t="shared" si="334"/>
        <v xml:space="preserve"> </v>
      </c>
      <c r="W800" s="45" t="str">
        <f t="shared" si="335"/>
        <v xml:space="preserve"> </v>
      </c>
      <c r="X800" s="106"/>
      <c r="Y800" s="106"/>
      <c r="Z800" s="106"/>
      <c r="AA800" s="106"/>
      <c r="AB800" s="106"/>
    </row>
    <row r="801" spans="1:28" s="17" customFormat="1" ht="25.5" customHeight="1" x14ac:dyDescent="0.25">
      <c r="A801" s="107"/>
      <c r="B801" s="107"/>
      <c r="C801" s="55" t="s">
        <v>234</v>
      </c>
      <c r="D801" s="37">
        <f>SUM(E801:H801)</f>
        <v>150781.50000000003</v>
      </c>
      <c r="E801" s="37">
        <v>150781.50000000003</v>
      </c>
      <c r="F801" s="41"/>
      <c r="G801" s="37"/>
      <c r="H801" s="37"/>
      <c r="I801" s="87">
        <f>SUM(J801:M801)</f>
        <v>166193.50000000003</v>
      </c>
      <c r="J801" s="37">
        <v>166193.50000000003</v>
      </c>
      <c r="K801" s="41"/>
      <c r="L801" s="37"/>
      <c r="M801" s="140"/>
      <c r="N801" s="37">
        <f>SUM(O801:R801)</f>
        <v>132336.22</v>
      </c>
      <c r="O801" s="37">
        <v>132336.22</v>
      </c>
      <c r="P801" s="41"/>
      <c r="Q801" s="37"/>
      <c r="R801" s="37"/>
      <c r="S801" s="87">
        <f t="shared" si="331"/>
        <v>79.627795310887592</v>
      </c>
      <c r="T801" s="37">
        <f t="shared" si="332"/>
        <v>79.627795310887592</v>
      </c>
      <c r="U801" s="37" t="str">
        <f t="shared" si="333"/>
        <v xml:space="preserve"> </v>
      </c>
      <c r="V801" s="37" t="str">
        <f t="shared" si="334"/>
        <v xml:space="preserve"> </v>
      </c>
      <c r="W801" s="37" t="str">
        <f t="shared" si="335"/>
        <v xml:space="preserve"> </v>
      </c>
      <c r="X801" s="106"/>
      <c r="Y801" s="106"/>
      <c r="Z801" s="106"/>
      <c r="AA801" s="106"/>
      <c r="AB801" s="106"/>
    </row>
    <row r="802" spans="1:28" s="24" customFormat="1" ht="72" customHeight="1" x14ac:dyDescent="0.25">
      <c r="A802" s="1">
        <v>1183</v>
      </c>
      <c r="B802" s="1">
        <v>32004</v>
      </c>
      <c r="C802" s="53" t="s">
        <v>684</v>
      </c>
      <c r="D802" s="30">
        <f>SUM(E802:H802)</f>
        <v>0</v>
      </c>
      <c r="E802" s="30">
        <f>+E804</f>
        <v>0</v>
      </c>
      <c r="F802" s="30">
        <f>+F804</f>
        <v>0</v>
      </c>
      <c r="G802" s="30">
        <f>+G804</f>
        <v>0</v>
      </c>
      <c r="H802" s="30">
        <f>+H804</f>
        <v>0</v>
      </c>
      <c r="I802" s="85">
        <f>SUM(J802:M802)</f>
        <v>14613.5</v>
      </c>
      <c r="J802" s="30">
        <f>+J804</f>
        <v>0</v>
      </c>
      <c r="K802" s="30">
        <f>+K804</f>
        <v>1410.6</v>
      </c>
      <c r="L802" s="30">
        <f>+L804</f>
        <v>13202.9</v>
      </c>
      <c r="M802" s="129">
        <f>+M804</f>
        <v>0</v>
      </c>
      <c r="N802" s="30">
        <f>SUM(O802:R802)</f>
        <v>14360.55</v>
      </c>
      <c r="O802" s="30">
        <f>+O804</f>
        <v>0</v>
      </c>
      <c r="P802" s="30">
        <f>+P804</f>
        <v>1410.55</v>
      </c>
      <c r="Q802" s="30">
        <f>+Q804</f>
        <v>12950</v>
      </c>
      <c r="R802" s="30">
        <f>+R804</f>
        <v>0</v>
      </c>
      <c r="S802" s="85">
        <f t="shared" si="331"/>
        <v>98.269066274335373</v>
      </c>
      <c r="T802" s="30" t="str">
        <f t="shared" si="332"/>
        <v xml:space="preserve"> </v>
      </c>
      <c r="U802" s="30">
        <f t="shared" si="333"/>
        <v>99.996455409045808</v>
      </c>
      <c r="V802" s="30">
        <f t="shared" si="334"/>
        <v>98.084511736057991</v>
      </c>
      <c r="W802" s="30" t="str">
        <f t="shared" si="335"/>
        <v xml:space="preserve"> </v>
      </c>
      <c r="X802" s="106"/>
      <c r="Y802" s="106"/>
      <c r="Z802" s="106"/>
      <c r="AA802" s="106"/>
      <c r="AB802" s="106"/>
    </row>
    <row r="803" spans="1:28" s="17" customFormat="1" ht="15" customHeight="1" x14ac:dyDescent="0.25">
      <c r="A803" s="3"/>
      <c r="B803" s="3"/>
      <c r="C803" s="52" t="s">
        <v>624</v>
      </c>
      <c r="D803" s="32"/>
      <c r="E803" s="32"/>
      <c r="F803" s="32"/>
      <c r="G803" s="32"/>
      <c r="H803" s="32"/>
      <c r="I803" s="84"/>
      <c r="J803" s="32"/>
      <c r="K803" s="32"/>
      <c r="L803" s="32"/>
      <c r="M803" s="128"/>
      <c r="N803" s="32"/>
      <c r="O803" s="32"/>
      <c r="P803" s="32"/>
      <c r="Q803" s="32"/>
      <c r="R803" s="32"/>
      <c r="S803" s="84"/>
      <c r="T803" s="32"/>
      <c r="U803" s="32"/>
      <c r="V803" s="32"/>
      <c r="W803" s="32"/>
      <c r="X803" s="106"/>
      <c r="Y803" s="106"/>
      <c r="Z803" s="106"/>
      <c r="AA803" s="106"/>
      <c r="AB803" s="106"/>
    </row>
    <row r="804" spans="1:28" s="25" customFormat="1" ht="16.5" customHeight="1" x14ac:dyDescent="0.3">
      <c r="A804" s="20"/>
      <c r="B804" s="20"/>
      <c r="C804" s="56" t="s">
        <v>178</v>
      </c>
      <c r="D804" s="45">
        <f>SUM(E804:H804)</f>
        <v>0</v>
      </c>
      <c r="E804" s="45">
        <f>+E805</f>
        <v>0</v>
      </c>
      <c r="F804" s="45">
        <f>+F805</f>
        <v>0</v>
      </c>
      <c r="G804" s="45">
        <f>+G805</f>
        <v>0</v>
      </c>
      <c r="H804" s="45">
        <f>+H805</f>
        <v>0</v>
      </c>
      <c r="I804" s="86">
        <f>SUM(J804:M804)</f>
        <v>14613.5</v>
      </c>
      <c r="J804" s="45">
        <f>+J805</f>
        <v>0</v>
      </c>
      <c r="K804" s="45">
        <f>+K805</f>
        <v>1410.6</v>
      </c>
      <c r="L804" s="45">
        <f>+L805</f>
        <v>13202.9</v>
      </c>
      <c r="M804" s="139">
        <f>+M805</f>
        <v>0</v>
      </c>
      <c r="N804" s="45">
        <f>SUM(O804:R804)</f>
        <v>14360.55</v>
      </c>
      <c r="O804" s="45">
        <f>+O805</f>
        <v>0</v>
      </c>
      <c r="P804" s="45">
        <f>+P805</f>
        <v>1410.55</v>
      </c>
      <c r="Q804" s="45">
        <f>+Q805</f>
        <v>12950</v>
      </c>
      <c r="R804" s="45">
        <f>+R805</f>
        <v>0</v>
      </c>
      <c r="S804" s="86">
        <f t="shared" si="331"/>
        <v>98.269066274335373</v>
      </c>
      <c r="T804" s="45" t="str">
        <f t="shared" si="332"/>
        <v xml:space="preserve"> </v>
      </c>
      <c r="U804" s="45">
        <f t="shared" si="333"/>
        <v>99.996455409045808</v>
      </c>
      <c r="V804" s="45">
        <f t="shared" si="334"/>
        <v>98.084511736057991</v>
      </c>
      <c r="W804" s="45" t="str">
        <f t="shared" si="335"/>
        <v xml:space="preserve"> </v>
      </c>
      <c r="X804" s="106"/>
      <c r="Y804" s="106"/>
      <c r="Z804" s="106"/>
      <c r="AA804" s="106"/>
      <c r="AB804" s="106"/>
    </row>
    <row r="805" spans="1:28" s="17" customFormat="1" ht="25.5" customHeight="1" x14ac:dyDescent="0.25">
      <c r="A805" s="107"/>
      <c r="B805" s="107"/>
      <c r="C805" s="55" t="s">
        <v>685</v>
      </c>
      <c r="D805" s="37">
        <f>SUM(E805:H805)</f>
        <v>0</v>
      </c>
      <c r="E805" s="37"/>
      <c r="F805" s="41">
        <v>0</v>
      </c>
      <c r="G805" s="37"/>
      <c r="H805" s="37"/>
      <c r="I805" s="87">
        <f>SUM(J805:M805)</f>
        <v>14613.5</v>
      </c>
      <c r="J805" s="37"/>
      <c r="K805" s="41">
        <v>1410.6</v>
      </c>
      <c r="L805" s="37">
        <v>13202.9</v>
      </c>
      <c r="M805" s="140"/>
      <c r="N805" s="37">
        <f>SUM(O805:R805)</f>
        <v>14360.55</v>
      </c>
      <c r="O805" s="37"/>
      <c r="P805" s="41">
        <v>1410.55</v>
      </c>
      <c r="Q805" s="37">
        <v>12950</v>
      </c>
      <c r="R805" s="37"/>
      <c r="S805" s="87">
        <f t="shared" si="331"/>
        <v>98.269066274335373</v>
      </c>
      <c r="T805" s="37" t="str">
        <f t="shared" si="332"/>
        <v xml:space="preserve"> </v>
      </c>
      <c r="U805" s="37">
        <f t="shared" si="333"/>
        <v>99.996455409045808</v>
      </c>
      <c r="V805" s="37">
        <f t="shared" si="334"/>
        <v>98.084511736057991</v>
      </c>
      <c r="W805" s="37" t="str">
        <f t="shared" si="335"/>
        <v xml:space="preserve"> </v>
      </c>
      <c r="X805" s="106"/>
      <c r="Y805" s="106"/>
      <c r="Z805" s="106"/>
      <c r="AA805" s="106"/>
      <c r="AB805" s="106"/>
    </row>
    <row r="806" spans="1:28" s="24" customFormat="1" ht="80.099999999999994" customHeight="1" x14ac:dyDescent="0.25">
      <c r="A806" s="1">
        <v>1183</v>
      </c>
      <c r="B806" s="1">
        <v>32007</v>
      </c>
      <c r="C806" s="53" t="s">
        <v>235</v>
      </c>
      <c r="D806" s="30">
        <f>SUM(E806:H806)</f>
        <v>334320.59999999998</v>
      </c>
      <c r="E806" s="30">
        <f>+E808+E809+E812+E814+E816+E818+E821</f>
        <v>324150.59999999998</v>
      </c>
      <c r="F806" s="30">
        <f>+F808+F809+F812+F814+F816+F818+F821</f>
        <v>0</v>
      </c>
      <c r="G806" s="30">
        <f>+G808+G809+G812+G814+G816+G818+G821</f>
        <v>10170</v>
      </c>
      <c r="H806" s="30">
        <f>+H808+H809+H812+H814+H816+H818+H821</f>
        <v>0</v>
      </c>
      <c r="I806" s="85">
        <f>SUM(J806:M806)</f>
        <v>262071.29999999996</v>
      </c>
      <c r="J806" s="30">
        <f>+J808+J809+J812+J814+J816+J818+J821</f>
        <v>254086.29999999996</v>
      </c>
      <c r="K806" s="30">
        <f>+K808+K809+K812+K814+K816+K818+K821</f>
        <v>0</v>
      </c>
      <c r="L806" s="30">
        <f>+L808+L809+L812+L814+L816+L818+L821</f>
        <v>7985</v>
      </c>
      <c r="M806" s="129">
        <f>+M808+M809+M812+M814+M816+M818+M821</f>
        <v>0</v>
      </c>
      <c r="N806" s="30">
        <f>SUM(O806:R806)</f>
        <v>189957.33000000002</v>
      </c>
      <c r="O806" s="30">
        <f>+O808+O809+O812+O814+O816+O818+O821</f>
        <v>183155.33000000002</v>
      </c>
      <c r="P806" s="30">
        <f>+P808+P809+P812+P814+P816+P818+P821</f>
        <v>0</v>
      </c>
      <c r="Q806" s="30">
        <f>+Q808+Q809+Q812+Q814+Q816+Q818+Q821</f>
        <v>6802</v>
      </c>
      <c r="R806" s="30">
        <f>+R808+R809+R812+R814+R816+R818+R821</f>
        <v>0</v>
      </c>
      <c r="S806" s="85">
        <f t="shared" si="331"/>
        <v>72.483072354737061</v>
      </c>
      <c r="T806" s="30">
        <f t="shared" si="332"/>
        <v>72.083906137402948</v>
      </c>
      <c r="U806" s="30" t="str">
        <f t="shared" si="333"/>
        <v xml:space="preserve"> </v>
      </c>
      <c r="V806" s="30">
        <f t="shared" si="334"/>
        <v>85.184721352536002</v>
      </c>
      <c r="W806" s="30" t="str">
        <f t="shared" si="335"/>
        <v xml:space="preserve"> </v>
      </c>
      <c r="X806" s="106"/>
      <c r="Y806" s="106"/>
      <c r="Z806" s="106"/>
      <c r="AA806" s="106"/>
      <c r="AB806" s="106"/>
    </row>
    <row r="807" spans="1:28" s="17" customFormat="1" ht="15" customHeight="1" x14ac:dyDescent="0.25">
      <c r="A807" s="3"/>
      <c r="B807" s="3"/>
      <c r="C807" s="52" t="s">
        <v>624</v>
      </c>
      <c r="D807" s="32"/>
      <c r="E807" s="32"/>
      <c r="F807" s="32"/>
      <c r="G807" s="32"/>
      <c r="H807" s="32"/>
      <c r="I807" s="84"/>
      <c r="J807" s="32"/>
      <c r="K807" s="32"/>
      <c r="L807" s="32"/>
      <c r="M807" s="128"/>
      <c r="N807" s="32"/>
      <c r="O807" s="32"/>
      <c r="P807" s="32"/>
      <c r="Q807" s="32"/>
      <c r="R807" s="32"/>
      <c r="S807" s="84"/>
      <c r="T807" s="32"/>
      <c r="U807" s="32"/>
      <c r="V807" s="32"/>
      <c r="W807" s="32"/>
      <c r="X807" s="106"/>
      <c r="Y807" s="106"/>
      <c r="Z807" s="106"/>
      <c r="AA807" s="106"/>
      <c r="AB807" s="106"/>
    </row>
    <row r="808" spans="1:28" s="16" customFormat="1" ht="55.5" customHeight="1" x14ac:dyDescent="0.3">
      <c r="A808" s="107"/>
      <c r="B808" s="107"/>
      <c r="C808" s="55" t="s">
        <v>235</v>
      </c>
      <c r="D808" s="37">
        <f>SUM(E808:H808)</f>
        <v>153182.79999999999</v>
      </c>
      <c r="E808" s="37">
        <v>153182.79999999999</v>
      </c>
      <c r="F808" s="37">
        <v>0</v>
      </c>
      <c r="G808" s="37">
        <v>0</v>
      </c>
      <c r="H808" s="37">
        <v>0</v>
      </c>
      <c r="I808" s="87">
        <f>SUM(J808:M808)</f>
        <v>0</v>
      </c>
      <c r="J808" s="37">
        <v>0</v>
      </c>
      <c r="K808" s="37">
        <v>0</v>
      </c>
      <c r="L808" s="37">
        <v>0</v>
      </c>
      <c r="M808" s="140">
        <v>0</v>
      </c>
      <c r="N808" s="37">
        <f>SUM(O808:R808)</f>
        <v>0</v>
      </c>
      <c r="O808" s="37">
        <v>0</v>
      </c>
      <c r="P808" s="37">
        <v>0</v>
      </c>
      <c r="Q808" s="37">
        <v>0</v>
      </c>
      <c r="R808" s="37">
        <v>0</v>
      </c>
      <c r="S808" s="87" t="str">
        <f t="shared" ref="S808:S871" si="348">IF(I808=0," ",N808/I808*100)</f>
        <v xml:space="preserve"> </v>
      </c>
      <c r="T808" s="37" t="str">
        <f t="shared" ref="T808:T871" si="349">IF(J808=0," ",O808/J808*100)</f>
        <v xml:space="preserve"> </v>
      </c>
      <c r="U808" s="37" t="str">
        <f t="shared" ref="U808:U871" si="350">IF(K808=0," ",P808/K808*100)</f>
        <v xml:space="preserve"> </v>
      </c>
      <c r="V808" s="37" t="str">
        <f t="shared" ref="V808:V871" si="351">IF(L808=0," ",Q808/L808*100)</f>
        <v xml:space="preserve"> </v>
      </c>
      <c r="W808" s="37" t="str">
        <f t="shared" ref="W808:W871" si="352">IF(M808=0," ",R808/M808*100)</f>
        <v xml:space="preserve"> </v>
      </c>
      <c r="X808" s="106"/>
      <c r="Y808" s="106"/>
      <c r="Z808" s="106"/>
      <c r="AA808" s="106"/>
      <c r="AB808" s="106"/>
    </row>
    <row r="809" spans="1:28" s="25" customFormat="1" ht="16.5" customHeight="1" x14ac:dyDescent="0.3">
      <c r="A809" s="20"/>
      <c r="B809" s="20"/>
      <c r="C809" s="56" t="s">
        <v>166</v>
      </c>
      <c r="D809" s="45">
        <f t="shared" ref="D809:D824" si="353">SUM(E809:H809)</f>
        <v>0</v>
      </c>
      <c r="E809" s="45">
        <f>SUM(E810:E811)</f>
        <v>0</v>
      </c>
      <c r="F809" s="45">
        <f>SUM(F810:F811)</f>
        <v>0</v>
      </c>
      <c r="G809" s="45">
        <f>SUM(G810:G811)</f>
        <v>0</v>
      </c>
      <c r="H809" s="45">
        <f>SUM(H810:H811)</f>
        <v>0</v>
      </c>
      <c r="I809" s="86">
        <f t="shared" ref="I809:I824" si="354">SUM(J809:M809)</f>
        <v>1097.9000000000001</v>
      </c>
      <c r="J809" s="45">
        <f>SUM(J810:J811)</f>
        <v>1097.9000000000001</v>
      </c>
      <c r="K809" s="45">
        <f>SUM(K810:K811)</f>
        <v>0</v>
      </c>
      <c r="L809" s="45">
        <f>SUM(L810:L811)</f>
        <v>0</v>
      </c>
      <c r="M809" s="139">
        <f>SUM(M810:M811)</f>
        <v>0</v>
      </c>
      <c r="N809" s="45">
        <f t="shared" ref="N809:N824" si="355">SUM(O809:R809)</f>
        <v>1096.78</v>
      </c>
      <c r="O809" s="45">
        <f>SUM(O810:O811)</f>
        <v>1096.78</v>
      </c>
      <c r="P809" s="45">
        <f>SUM(P810:P811)</f>
        <v>0</v>
      </c>
      <c r="Q809" s="45">
        <f>SUM(Q810:Q811)</f>
        <v>0</v>
      </c>
      <c r="R809" s="45">
        <f>SUM(R810:R811)</f>
        <v>0</v>
      </c>
      <c r="S809" s="86">
        <f t="shared" si="348"/>
        <v>99.897987066217311</v>
      </c>
      <c r="T809" s="45">
        <f t="shared" si="349"/>
        <v>99.897987066217311</v>
      </c>
      <c r="U809" s="45" t="str">
        <f t="shared" si="350"/>
        <v xml:space="preserve"> </v>
      </c>
      <c r="V809" s="45" t="str">
        <f t="shared" si="351"/>
        <v xml:space="preserve"> </v>
      </c>
      <c r="W809" s="45" t="str">
        <f t="shared" si="352"/>
        <v xml:space="preserve"> </v>
      </c>
      <c r="X809" s="106"/>
      <c r="Y809" s="106"/>
      <c r="Z809" s="106"/>
      <c r="AA809" s="106"/>
      <c r="AB809" s="106"/>
    </row>
    <row r="810" spans="1:28" s="17" customFormat="1" ht="42.75" customHeight="1" x14ac:dyDescent="0.25">
      <c r="A810" s="107"/>
      <c r="B810" s="107"/>
      <c r="C810" s="55" t="s">
        <v>686</v>
      </c>
      <c r="D810" s="37">
        <f t="shared" si="353"/>
        <v>0</v>
      </c>
      <c r="E810" s="37">
        <v>0</v>
      </c>
      <c r="F810" s="41"/>
      <c r="G810" s="37"/>
      <c r="H810" s="37"/>
      <c r="I810" s="87">
        <f t="shared" si="354"/>
        <v>630.20000000000005</v>
      </c>
      <c r="J810" s="37">
        <v>630.20000000000005</v>
      </c>
      <c r="K810" s="41"/>
      <c r="L810" s="37"/>
      <c r="M810" s="140"/>
      <c r="N810" s="37">
        <f t="shared" si="355"/>
        <v>630.15</v>
      </c>
      <c r="O810" s="37">
        <v>630.15</v>
      </c>
      <c r="P810" s="41"/>
      <c r="Q810" s="37"/>
      <c r="R810" s="37"/>
      <c r="S810" s="87">
        <f t="shared" si="348"/>
        <v>99.992066010790211</v>
      </c>
      <c r="T810" s="37">
        <f t="shared" si="349"/>
        <v>99.992066010790211</v>
      </c>
      <c r="U810" s="37" t="str">
        <f t="shared" si="350"/>
        <v xml:space="preserve"> </v>
      </c>
      <c r="V810" s="37" t="str">
        <f t="shared" si="351"/>
        <v xml:space="preserve"> </v>
      </c>
      <c r="W810" s="37" t="str">
        <f t="shared" si="352"/>
        <v xml:space="preserve"> </v>
      </c>
      <c r="X810" s="106"/>
      <c r="Y810" s="106"/>
      <c r="Z810" s="106"/>
      <c r="AA810" s="106"/>
      <c r="AB810" s="106"/>
    </row>
    <row r="811" spans="1:28" s="17" customFormat="1" ht="37.5" customHeight="1" x14ac:dyDescent="0.25">
      <c r="A811" s="107"/>
      <c r="B811" s="107"/>
      <c r="C811" s="55" t="s">
        <v>687</v>
      </c>
      <c r="D811" s="37">
        <f t="shared" si="353"/>
        <v>0</v>
      </c>
      <c r="E811" s="37">
        <v>0</v>
      </c>
      <c r="F811" s="41"/>
      <c r="G811" s="37"/>
      <c r="H811" s="37"/>
      <c r="I811" s="87">
        <f t="shared" si="354"/>
        <v>467.7</v>
      </c>
      <c r="J811" s="37">
        <v>467.7</v>
      </c>
      <c r="K811" s="41"/>
      <c r="L811" s="37"/>
      <c r="M811" s="140"/>
      <c r="N811" s="37">
        <f t="shared" si="355"/>
        <v>466.63</v>
      </c>
      <c r="O811" s="37">
        <v>466.63</v>
      </c>
      <c r="P811" s="41"/>
      <c r="Q811" s="37"/>
      <c r="R811" s="37"/>
      <c r="S811" s="87">
        <f t="shared" si="348"/>
        <v>99.771220868077819</v>
      </c>
      <c r="T811" s="37">
        <f t="shared" si="349"/>
        <v>99.771220868077819</v>
      </c>
      <c r="U811" s="37" t="str">
        <f t="shared" si="350"/>
        <v xml:space="preserve"> </v>
      </c>
      <c r="V811" s="37" t="str">
        <f t="shared" si="351"/>
        <v xml:space="preserve"> </v>
      </c>
      <c r="W811" s="37" t="str">
        <f t="shared" si="352"/>
        <v xml:space="preserve"> </v>
      </c>
      <c r="X811" s="106"/>
      <c r="Y811" s="106"/>
      <c r="Z811" s="106"/>
      <c r="AA811" s="106"/>
      <c r="AB811" s="106"/>
    </row>
    <row r="812" spans="1:28" s="25" customFormat="1" ht="21" customHeight="1" x14ac:dyDescent="0.3">
      <c r="A812" s="20"/>
      <c r="B812" s="20"/>
      <c r="C812" s="56" t="s">
        <v>186</v>
      </c>
      <c r="D812" s="45">
        <f t="shared" si="353"/>
        <v>0</v>
      </c>
      <c r="E812" s="45">
        <f>+E813</f>
        <v>0</v>
      </c>
      <c r="F812" s="45">
        <f>+F813</f>
        <v>0</v>
      </c>
      <c r="G812" s="45">
        <f>+G813</f>
        <v>0</v>
      </c>
      <c r="H812" s="45">
        <f>+H813</f>
        <v>0</v>
      </c>
      <c r="I812" s="86">
        <f t="shared" si="354"/>
        <v>5142.8</v>
      </c>
      <c r="J812" s="45">
        <f>+J813</f>
        <v>5142.8</v>
      </c>
      <c r="K812" s="45">
        <f>+K813</f>
        <v>0</v>
      </c>
      <c r="L812" s="45">
        <f>+L813</f>
        <v>0</v>
      </c>
      <c r="M812" s="139">
        <f>+M813</f>
        <v>0</v>
      </c>
      <c r="N812" s="45">
        <f t="shared" si="355"/>
        <v>5142.74</v>
      </c>
      <c r="O812" s="45">
        <f>+O813</f>
        <v>5142.74</v>
      </c>
      <c r="P812" s="45">
        <f>+P813</f>
        <v>0</v>
      </c>
      <c r="Q812" s="45">
        <f>+Q813</f>
        <v>0</v>
      </c>
      <c r="R812" s="45">
        <f>+R813</f>
        <v>0</v>
      </c>
      <c r="S812" s="86">
        <f t="shared" si="348"/>
        <v>99.998833320370224</v>
      </c>
      <c r="T812" s="45">
        <f t="shared" si="349"/>
        <v>99.998833320370224</v>
      </c>
      <c r="U812" s="45" t="str">
        <f t="shared" si="350"/>
        <v xml:space="preserve"> </v>
      </c>
      <c r="V812" s="45" t="str">
        <f t="shared" si="351"/>
        <v xml:space="preserve"> </v>
      </c>
      <c r="W812" s="45" t="str">
        <f t="shared" si="352"/>
        <v xml:space="preserve"> </v>
      </c>
      <c r="X812" s="106"/>
      <c r="Y812" s="106"/>
      <c r="Z812" s="106"/>
      <c r="AA812" s="106"/>
      <c r="AB812" s="106"/>
    </row>
    <row r="813" spans="1:28" s="17" customFormat="1" ht="21.75" customHeight="1" x14ac:dyDescent="0.25">
      <c r="A813" s="107"/>
      <c r="B813" s="107"/>
      <c r="C813" s="55" t="s">
        <v>688</v>
      </c>
      <c r="D813" s="37">
        <f t="shared" si="353"/>
        <v>0</v>
      </c>
      <c r="E813" s="37">
        <v>0</v>
      </c>
      <c r="F813" s="41"/>
      <c r="G813" s="37"/>
      <c r="H813" s="37"/>
      <c r="I813" s="87">
        <f t="shared" si="354"/>
        <v>5142.8</v>
      </c>
      <c r="J813" s="37">
        <v>5142.8</v>
      </c>
      <c r="K813" s="41"/>
      <c r="L813" s="37"/>
      <c r="M813" s="140"/>
      <c r="N813" s="37">
        <f t="shared" si="355"/>
        <v>5142.74</v>
      </c>
      <c r="O813" s="37">
        <v>5142.74</v>
      </c>
      <c r="P813" s="41"/>
      <c r="Q813" s="37"/>
      <c r="R813" s="37"/>
      <c r="S813" s="87">
        <f t="shared" si="348"/>
        <v>99.998833320370224</v>
      </c>
      <c r="T813" s="37">
        <f t="shared" si="349"/>
        <v>99.998833320370224</v>
      </c>
      <c r="U813" s="37" t="str">
        <f t="shared" si="350"/>
        <v xml:space="preserve"> </v>
      </c>
      <c r="V813" s="37" t="str">
        <f t="shared" si="351"/>
        <v xml:space="preserve"> </v>
      </c>
      <c r="W813" s="37" t="str">
        <f t="shared" si="352"/>
        <v xml:space="preserve"> </v>
      </c>
      <c r="X813" s="106"/>
      <c r="Y813" s="106"/>
      <c r="Z813" s="106"/>
      <c r="AA813" s="106"/>
      <c r="AB813" s="106"/>
    </row>
    <row r="814" spans="1:28" s="25" customFormat="1" ht="21" customHeight="1" x14ac:dyDescent="0.3">
      <c r="A814" s="20"/>
      <c r="B814" s="20"/>
      <c r="C814" s="56" t="s">
        <v>171</v>
      </c>
      <c r="D814" s="45">
        <f t="shared" si="353"/>
        <v>0</v>
      </c>
      <c r="E814" s="45">
        <f>SUM(E815:E815)</f>
        <v>0</v>
      </c>
      <c r="F814" s="45">
        <f>SUM(F815:F815)</f>
        <v>0</v>
      </c>
      <c r="G814" s="45">
        <f>SUM(G815:G815)</f>
        <v>0</v>
      </c>
      <c r="H814" s="45">
        <f>SUM(H815:H815)</f>
        <v>0</v>
      </c>
      <c r="I814" s="86">
        <f t="shared" si="354"/>
        <v>480</v>
      </c>
      <c r="J814" s="45">
        <f>SUM(J815:J815)</f>
        <v>0</v>
      </c>
      <c r="K814" s="45">
        <f>SUM(K815:K815)</f>
        <v>0</v>
      </c>
      <c r="L814" s="45">
        <f>SUM(L815:L815)</f>
        <v>480</v>
      </c>
      <c r="M814" s="139">
        <f>SUM(M815:M815)</f>
        <v>0</v>
      </c>
      <c r="N814" s="45">
        <f t="shared" si="355"/>
        <v>0</v>
      </c>
      <c r="O814" s="45">
        <f>SUM(O815:O815)</f>
        <v>0</v>
      </c>
      <c r="P814" s="45">
        <f>SUM(P815:P815)</f>
        <v>0</v>
      </c>
      <c r="Q814" s="45">
        <f>SUM(Q815:Q815)</f>
        <v>0</v>
      </c>
      <c r="R814" s="45">
        <f>SUM(R815:R815)</f>
        <v>0</v>
      </c>
      <c r="S814" s="86">
        <f t="shared" si="348"/>
        <v>0</v>
      </c>
      <c r="T814" s="45" t="str">
        <f t="shared" si="349"/>
        <v xml:space="preserve"> </v>
      </c>
      <c r="U814" s="45" t="str">
        <f t="shared" si="350"/>
        <v xml:space="preserve"> </v>
      </c>
      <c r="V814" s="45">
        <f t="shared" si="351"/>
        <v>0</v>
      </c>
      <c r="W814" s="45" t="str">
        <f t="shared" si="352"/>
        <v xml:space="preserve"> </v>
      </c>
      <c r="X814" s="106"/>
      <c r="Y814" s="106"/>
      <c r="Z814" s="106"/>
      <c r="AA814" s="106"/>
      <c r="AB814" s="106"/>
    </row>
    <row r="815" spans="1:28" s="17" customFormat="1" ht="16.5" customHeight="1" x14ac:dyDescent="0.25">
      <c r="A815" s="107"/>
      <c r="B815" s="107"/>
      <c r="C815" s="55" t="s">
        <v>689</v>
      </c>
      <c r="D815" s="37">
        <f t="shared" si="353"/>
        <v>0</v>
      </c>
      <c r="E815" s="37"/>
      <c r="F815" s="41"/>
      <c r="G815" s="37">
        <v>0</v>
      </c>
      <c r="H815" s="37"/>
      <c r="I815" s="87">
        <f t="shared" si="354"/>
        <v>480</v>
      </c>
      <c r="J815" s="37"/>
      <c r="K815" s="41"/>
      <c r="L815" s="37">
        <v>480</v>
      </c>
      <c r="M815" s="140"/>
      <c r="N815" s="37">
        <f t="shared" si="355"/>
        <v>0</v>
      </c>
      <c r="O815" s="37"/>
      <c r="P815" s="41"/>
      <c r="Q815" s="37">
        <v>0</v>
      </c>
      <c r="R815" s="37"/>
      <c r="S815" s="87">
        <f t="shared" si="348"/>
        <v>0</v>
      </c>
      <c r="T815" s="37" t="str">
        <f t="shared" si="349"/>
        <v xml:space="preserve"> </v>
      </c>
      <c r="U815" s="37" t="str">
        <f t="shared" si="350"/>
        <v xml:space="preserve"> </v>
      </c>
      <c r="V815" s="37">
        <f t="shared" si="351"/>
        <v>0</v>
      </c>
      <c r="W815" s="37" t="str">
        <f t="shared" si="352"/>
        <v xml:space="preserve"> </v>
      </c>
      <c r="X815" s="106"/>
      <c r="Y815" s="106"/>
      <c r="Z815" s="106"/>
      <c r="AA815" s="106"/>
      <c r="AB815" s="106"/>
    </row>
    <row r="816" spans="1:28" s="24" customFormat="1" ht="21" customHeight="1" x14ac:dyDescent="0.25">
      <c r="A816" s="20"/>
      <c r="B816" s="20"/>
      <c r="C816" s="56" t="s">
        <v>173</v>
      </c>
      <c r="D816" s="45">
        <f t="shared" si="353"/>
        <v>0</v>
      </c>
      <c r="E816" s="45">
        <f>+E817</f>
        <v>0</v>
      </c>
      <c r="F816" s="45">
        <f>+F817</f>
        <v>0</v>
      </c>
      <c r="G816" s="45">
        <f>+G817</f>
        <v>0</v>
      </c>
      <c r="H816" s="45">
        <f>+H817</f>
        <v>0</v>
      </c>
      <c r="I816" s="86">
        <f t="shared" si="354"/>
        <v>1581.6000000000001</v>
      </c>
      <c r="J816" s="45">
        <f>+J817</f>
        <v>1581.6000000000001</v>
      </c>
      <c r="K816" s="45">
        <f>+K817</f>
        <v>0</v>
      </c>
      <c r="L816" s="45">
        <f>+L817</f>
        <v>0</v>
      </c>
      <c r="M816" s="139">
        <f>+M817</f>
        <v>0</v>
      </c>
      <c r="N816" s="45">
        <f t="shared" si="355"/>
        <v>1581.45</v>
      </c>
      <c r="O816" s="45">
        <f>+O817</f>
        <v>1581.45</v>
      </c>
      <c r="P816" s="45">
        <f>+P817</f>
        <v>0</v>
      </c>
      <c r="Q816" s="45">
        <f>+Q817</f>
        <v>0</v>
      </c>
      <c r="R816" s="45">
        <f>+R817</f>
        <v>0</v>
      </c>
      <c r="S816" s="86">
        <f t="shared" si="348"/>
        <v>99.99051593323216</v>
      </c>
      <c r="T816" s="45">
        <f t="shared" si="349"/>
        <v>99.99051593323216</v>
      </c>
      <c r="U816" s="45" t="str">
        <f t="shared" si="350"/>
        <v xml:space="preserve"> </v>
      </c>
      <c r="V816" s="45" t="str">
        <f t="shared" si="351"/>
        <v xml:space="preserve"> </v>
      </c>
      <c r="W816" s="45" t="str">
        <f t="shared" si="352"/>
        <v xml:space="preserve"> </v>
      </c>
      <c r="X816" s="106"/>
      <c r="Y816" s="106"/>
      <c r="Z816" s="106"/>
      <c r="AA816" s="106"/>
      <c r="AB816" s="106"/>
    </row>
    <row r="817" spans="1:28" s="16" customFormat="1" ht="40.5" customHeight="1" x14ac:dyDescent="0.3">
      <c r="A817" s="107"/>
      <c r="B817" s="107"/>
      <c r="C817" s="55" t="s">
        <v>690</v>
      </c>
      <c r="D817" s="37">
        <f t="shared" si="353"/>
        <v>0</v>
      </c>
      <c r="E817" s="37">
        <v>0</v>
      </c>
      <c r="F817" s="41"/>
      <c r="G817" s="37"/>
      <c r="H817" s="37"/>
      <c r="I817" s="87">
        <f t="shared" si="354"/>
        <v>1581.6000000000001</v>
      </c>
      <c r="J817" s="37">
        <v>1581.6000000000001</v>
      </c>
      <c r="K817" s="41"/>
      <c r="L817" s="37"/>
      <c r="M817" s="140"/>
      <c r="N817" s="37">
        <f t="shared" si="355"/>
        <v>1581.45</v>
      </c>
      <c r="O817" s="37">
        <v>1581.45</v>
      </c>
      <c r="P817" s="41"/>
      <c r="Q817" s="37"/>
      <c r="R817" s="37"/>
      <c r="S817" s="87">
        <f t="shared" si="348"/>
        <v>99.99051593323216</v>
      </c>
      <c r="T817" s="37">
        <f t="shared" si="349"/>
        <v>99.99051593323216</v>
      </c>
      <c r="U817" s="37" t="str">
        <f t="shared" si="350"/>
        <v xml:space="preserve"> </v>
      </c>
      <c r="V817" s="37" t="str">
        <f t="shared" si="351"/>
        <v xml:space="preserve"> </v>
      </c>
      <c r="W817" s="37" t="str">
        <f t="shared" si="352"/>
        <v xml:space="preserve"> </v>
      </c>
      <c r="X817" s="106"/>
      <c r="Y817" s="106"/>
      <c r="Z817" s="106"/>
      <c r="AA817" s="106"/>
      <c r="AB817" s="106"/>
    </row>
    <row r="818" spans="1:28" s="24" customFormat="1" ht="21" customHeight="1" x14ac:dyDescent="0.25">
      <c r="A818" s="20"/>
      <c r="B818" s="20"/>
      <c r="C818" s="56" t="s">
        <v>177</v>
      </c>
      <c r="D818" s="45">
        <f>SUM(E818:H818)</f>
        <v>85215.3</v>
      </c>
      <c r="E818" s="45">
        <f>SUM(E819:E820)</f>
        <v>80130.3</v>
      </c>
      <c r="F818" s="45">
        <f>SUM(F819:F820)</f>
        <v>0</v>
      </c>
      <c r="G818" s="45">
        <f>SUM(G819:G820)</f>
        <v>5085</v>
      </c>
      <c r="H818" s="45">
        <f>SUM(H819:H820)</f>
        <v>0</v>
      </c>
      <c r="I818" s="86">
        <f>SUM(J818:M818)</f>
        <v>155426.49999999997</v>
      </c>
      <c r="J818" s="45">
        <f>SUM(J819:J820)</f>
        <v>155426.49999999997</v>
      </c>
      <c r="K818" s="45">
        <f>SUM(K819:K820)</f>
        <v>0</v>
      </c>
      <c r="L818" s="45">
        <f>SUM(L819:L820)</f>
        <v>0</v>
      </c>
      <c r="M818" s="139">
        <f>SUM(M819:M820)</f>
        <v>0</v>
      </c>
      <c r="N818" s="45">
        <f>SUM(O818:R818)</f>
        <v>130905.16</v>
      </c>
      <c r="O818" s="45">
        <f>SUM(O819:O820)</f>
        <v>130905.16</v>
      </c>
      <c r="P818" s="45">
        <f>SUM(P819:P820)</f>
        <v>0</v>
      </c>
      <c r="Q818" s="45">
        <f>SUM(Q819:Q820)</f>
        <v>0</v>
      </c>
      <c r="R818" s="45">
        <f>SUM(R819:R820)</f>
        <v>0</v>
      </c>
      <c r="S818" s="86">
        <f t="shared" si="348"/>
        <v>84.223192312765221</v>
      </c>
      <c r="T818" s="45">
        <f t="shared" si="349"/>
        <v>84.223192312765221</v>
      </c>
      <c r="U818" s="45" t="str">
        <f t="shared" si="350"/>
        <v xml:space="preserve"> </v>
      </c>
      <c r="V818" s="45" t="str">
        <f t="shared" si="351"/>
        <v xml:space="preserve"> </v>
      </c>
      <c r="W818" s="45" t="str">
        <f t="shared" si="352"/>
        <v xml:space="preserve"> </v>
      </c>
      <c r="X818" s="106"/>
      <c r="Y818" s="106"/>
      <c r="Z818" s="106"/>
      <c r="AA818" s="106"/>
      <c r="AB818" s="106"/>
    </row>
    <row r="819" spans="1:28" s="17" customFormat="1" ht="54" customHeight="1" x14ac:dyDescent="0.25">
      <c r="A819" s="107"/>
      <c r="B819" s="107"/>
      <c r="C819" s="55" t="s">
        <v>236</v>
      </c>
      <c r="D819" s="37">
        <f>SUM(E819:H819)</f>
        <v>80130.3</v>
      </c>
      <c r="E819" s="37">
        <v>80130.3</v>
      </c>
      <c r="F819" s="41"/>
      <c r="G819" s="37"/>
      <c r="H819" s="37"/>
      <c r="I819" s="87">
        <f>SUM(J819:M819)</f>
        <v>155426.49999999997</v>
      </c>
      <c r="J819" s="37">
        <v>155426.49999999997</v>
      </c>
      <c r="K819" s="41"/>
      <c r="L819" s="37"/>
      <c r="M819" s="140"/>
      <c r="N819" s="37">
        <f>SUM(O819:R819)</f>
        <v>130905.16</v>
      </c>
      <c r="O819" s="37">
        <v>130905.16</v>
      </c>
      <c r="P819" s="41"/>
      <c r="Q819" s="37"/>
      <c r="R819" s="37"/>
      <c r="S819" s="87">
        <f t="shared" si="348"/>
        <v>84.223192312765221</v>
      </c>
      <c r="T819" s="37">
        <f t="shared" si="349"/>
        <v>84.223192312765221</v>
      </c>
      <c r="U819" s="37" t="str">
        <f t="shared" si="350"/>
        <v xml:space="preserve"> </v>
      </c>
      <c r="V819" s="37" t="str">
        <f t="shared" si="351"/>
        <v xml:space="preserve"> </v>
      </c>
      <c r="W819" s="37" t="str">
        <f t="shared" si="352"/>
        <v xml:space="preserve"> </v>
      </c>
      <c r="X819" s="106"/>
      <c r="Y819" s="106"/>
      <c r="Z819" s="106"/>
      <c r="AA819" s="106"/>
      <c r="AB819" s="106"/>
    </row>
    <row r="820" spans="1:28" s="17" customFormat="1" ht="39.75" customHeight="1" x14ac:dyDescent="0.25">
      <c r="A820" s="107"/>
      <c r="B820" s="107"/>
      <c r="C820" s="55" t="s">
        <v>418</v>
      </c>
      <c r="D820" s="37">
        <f>SUM(E820:H820)</f>
        <v>5085</v>
      </c>
      <c r="E820" s="37"/>
      <c r="F820" s="41"/>
      <c r="G820" s="37">
        <v>5085</v>
      </c>
      <c r="H820" s="37"/>
      <c r="I820" s="87">
        <f>SUM(J820:M820)</f>
        <v>0</v>
      </c>
      <c r="J820" s="37"/>
      <c r="K820" s="41"/>
      <c r="L820" s="37">
        <v>0</v>
      </c>
      <c r="M820" s="140"/>
      <c r="N820" s="37">
        <f>SUM(O820:R820)</f>
        <v>0</v>
      </c>
      <c r="O820" s="37"/>
      <c r="P820" s="41"/>
      <c r="Q820" s="37">
        <v>0</v>
      </c>
      <c r="R820" s="37"/>
      <c r="S820" s="87" t="str">
        <f t="shared" si="348"/>
        <v xml:space="preserve"> </v>
      </c>
      <c r="T820" s="37" t="str">
        <f t="shared" si="349"/>
        <v xml:space="preserve"> </v>
      </c>
      <c r="U820" s="37" t="str">
        <f t="shared" si="350"/>
        <v xml:space="preserve"> </v>
      </c>
      <c r="V820" s="37" t="str">
        <f t="shared" si="351"/>
        <v xml:space="preserve"> </v>
      </c>
      <c r="W820" s="37" t="str">
        <f t="shared" si="352"/>
        <v xml:space="preserve"> </v>
      </c>
      <c r="X820" s="106"/>
      <c r="Y820" s="106"/>
      <c r="Z820" s="106"/>
      <c r="AA820" s="106"/>
      <c r="AB820" s="106"/>
    </row>
    <row r="821" spans="1:28" s="24" customFormat="1" ht="21" customHeight="1" x14ac:dyDescent="0.25">
      <c r="A821" s="20"/>
      <c r="B821" s="20"/>
      <c r="C821" s="56" t="s">
        <v>178</v>
      </c>
      <c r="D821" s="45">
        <f t="shared" si="353"/>
        <v>95922.5</v>
      </c>
      <c r="E821" s="45">
        <f>SUM(E822:E823)</f>
        <v>90837.5</v>
      </c>
      <c r="F821" s="45">
        <f>SUM(F822:F823)</f>
        <v>0</v>
      </c>
      <c r="G821" s="45">
        <f>SUM(G822:G823)</f>
        <v>5085</v>
      </c>
      <c r="H821" s="45">
        <f>SUM(H822:H823)</f>
        <v>0</v>
      </c>
      <c r="I821" s="86">
        <f t="shared" si="354"/>
        <v>98342.5</v>
      </c>
      <c r="J821" s="45">
        <f>SUM(J822:J823)</f>
        <v>90837.5</v>
      </c>
      <c r="K821" s="45">
        <f>SUM(K822:K823)</f>
        <v>0</v>
      </c>
      <c r="L821" s="45">
        <f>SUM(L822:L823)</f>
        <v>7505</v>
      </c>
      <c r="M821" s="139">
        <f>SUM(M822:M823)</f>
        <v>0</v>
      </c>
      <c r="N821" s="45">
        <f t="shared" si="355"/>
        <v>51231.199999999997</v>
      </c>
      <c r="O821" s="45">
        <f>SUM(O822:O823)</f>
        <v>44429.2</v>
      </c>
      <c r="P821" s="45">
        <f>SUM(P822:P823)</f>
        <v>0</v>
      </c>
      <c r="Q821" s="45">
        <f>SUM(Q822:Q823)</f>
        <v>6802</v>
      </c>
      <c r="R821" s="45">
        <f>SUM(R822:R823)</f>
        <v>0</v>
      </c>
      <c r="S821" s="86">
        <f t="shared" si="348"/>
        <v>52.094669141012275</v>
      </c>
      <c r="T821" s="45">
        <f t="shared" si="349"/>
        <v>48.910637126737299</v>
      </c>
      <c r="U821" s="45" t="str">
        <f t="shared" si="350"/>
        <v xml:space="preserve"> </v>
      </c>
      <c r="V821" s="45">
        <f t="shared" si="351"/>
        <v>90.632911392405063</v>
      </c>
      <c r="W821" s="45" t="str">
        <f t="shared" si="352"/>
        <v xml:space="preserve"> </v>
      </c>
      <c r="X821" s="106"/>
      <c r="Y821" s="106"/>
      <c r="Z821" s="106"/>
      <c r="AA821" s="106"/>
      <c r="AB821" s="106"/>
    </row>
    <row r="822" spans="1:28" s="16" customFormat="1" ht="39.75" customHeight="1" x14ac:dyDescent="0.3">
      <c r="A822" s="107"/>
      <c r="B822" s="107"/>
      <c r="C822" s="55" t="s">
        <v>237</v>
      </c>
      <c r="D822" s="37">
        <f t="shared" si="353"/>
        <v>90837.5</v>
      </c>
      <c r="E822" s="37">
        <v>90837.5</v>
      </c>
      <c r="F822" s="41"/>
      <c r="G822" s="37">
        <v>0</v>
      </c>
      <c r="H822" s="37"/>
      <c r="I822" s="87">
        <f t="shared" si="354"/>
        <v>93257.5</v>
      </c>
      <c r="J822" s="37">
        <v>90837.5</v>
      </c>
      <c r="K822" s="41"/>
      <c r="L822" s="37">
        <v>2420</v>
      </c>
      <c r="M822" s="140"/>
      <c r="N822" s="37">
        <f t="shared" si="355"/>
        <v>46629.2</v>
      </c>
      <c r="O822" s="37">
        <v>44429.2</v>
      </c>
      <c r="P822" s="41"/>
      <c r="Q822" s="37">
        <v>2200</v>
      </c>
      <c r="R822" s="37"/>
      <c r="S822" s="87">
        <f t="shared" si="348"/>
        <v>50.000482534916756</v>
      </c>
      <c r="T822" s="37">
        <f t="shared" si="349"/>
        <v>48.910637126737299</v>
      </c>
      <c r="U822" s="37" t="str">
        <f t="shared" si="350"/>
        <v xml:space="preserve"> </v>
      </c>
      <c r="V822" s="37">
        <f t="shared" si="351"/>
        <v>90.909090909090907</v>
      </c>
      <c r="W822" s="37" t="str">
        <f t="shared" si="352"/>
        <v xml:space="preserve"> </v>
      </c>
      <c r="X822" s="106"/>
      <c r="Y822" s="106"/>
      <c r="Z822" s="106"/>
      <c r="AA822" s="106"/>
      <c r="AB822" s="106"/>
    </row>
    <row r="823" spans="1:28" s="17" customFormat="1" ht="24.75" customHeight="1" x14ac:dyDescent="0.25">
      <c r="A823" s="107"/>
      <c r="B823" s="107"/>
      <c r="C823" s="55" t="s">
        <v>419</v>
      </c>
      <c r="D823" s="37">
        <f>SUM(E823:H823)</f>
        <v>5085</v>
      </c>
      <c r="E823" s="37"/>
      <c r="F823" s="41"/>
      <c r="G823" s="37">
        <v>5085</v>
      </c>
      <c r="H823" s="37"/>
      <c r="I823" s="87">
        <f>SUM(J823:M823)</f>
        <v>5085</v>
      </c>
      <c r="J823" s="37"/>
      <c r="K823" s="41"/>
      <c r="L823" s="37">
        <v>5085</v>
      </c>
      <c r="M823" s="140"/>
      <c r="N823" s="37">
        <f>SUM(O823:R823)</f>
        <v>4602</v>
      </c>
      <c r="O823" s="37"/>
      <c r="P823" s="41"/>
      <c r="Q823" s="37">
        <v>4602</v>
      </c>
      <c r="R823" s="37"/>
      <c r="S823" s="87">
        <f t="shared" si="348"/>
        <v>90.501474926253692</v>
      </c>
      <c r="T823" s="37" t="str">
        <f t="shared" si="349"/>
        <v xml:space="preserve"> </v>
      </c>
      <c r="U823" s="37" t="str">
        <f t="shared" si="350"/>
        <v xml:space="preserve"> </v>
      </c>
      <c r="V823" s="37">
        <f t="shared" si="351"/>
        <v>90.501474926253692</v>
      </c>
      <c r="W823" s="37" t="str">
        <f t="shared" si="352"/>
        <v xml:space="preserve"> </v>
      </c>
      <c r="X823" s="106"/>
      <c r="Y823" s="106"/>
      <c r="Z823" s="106"/>
      <c r="AA823" s="106"/>
      <c r="AB823" s="106"/>
    </row>
    <row r="824" spans="1:28" s="25" customFormat="1" ht="80.099999999999994" customHeight="1" x14ac:dyDescent="0.3">
      <c r="A824" s="1">
        <v>1183</v>
      </c>
      <c r="B824" s="1">
        <v>32009</v>
      </c>
      <c r="C824" s="53" t="s">
        <v>240</v>
      </c>
      <c r="D824" s="30">
        <f t="shared" si="353"/>
        <v>260925.2</v>
      </c>
      <c r="E824" s="30">
        <f>+E826+E831+E834+E837+E839+E841+E843+E845</f>
        <v>0</v>
      </c>
      <c r="F824" s="30">
        <f>+F826+F831+F834+F837+F839+F841+F843+F845</f>
        <v>254276.2</v>
      </c>
      <c r="G824" s="30">
        <f>+G826+G831+G834+G837+G839+G841+G843+G845</f>
        <v>6649</v>
      </c>
      <c r="H824" s="30">
        <f>+H826+H831+H834+H837+H839+H841+H843+H845</f>
        <v>0</v>
      </c>
      <c r="I824" s="85">
        <f t="shared" si="354"/>
        <v>295681.80000000005</v>
      </c>
      <c r="J824" s="30">
        <f>+J826+J831+J834+J837+J839+J841+J843+J845</f>
        <v>0</v>
      </c>
      <c r="K824" s="30">
        <f>+K826+K831+K834+K837+K839+K841+K843+K845</f>
        <v>280042.80000000005</v>
      </c>
      <c r="L824" s="30">
        <f>+L826+L831+L834+L837+L839+L841+L843+L845</f>
        <v>15639</v>
      </c>
      <c r="M824" s="129">
        <f>+M826+M831+M834+M837+M839+M841+M843+M845</f>
        <v>0</v>
      </c>
      <c r="N824" s="30">
        <f t="shared" si="355"/>
        <v>190265.57</v>
      </c>
      <c r="O824" s="30">
        <f>+O826+O831+O834+O837+O839+O841+O843+O845</f>
        <v>0</v>
      </c>
      <c r="P824" s="30">
        <f>+P826+P831+P834+P837+P839+P841+P843+P845</f>
        <v>177355.57</v>
      </c>
      <c r="Q824" s="30">
        <f>+Q826+Q831+Q834+Q837+Q839+Q841+Q843+Q845</f>
        <v>12910</v>
      </c>
      <c r="R824" s="30">
        <f>+R826+R831+R834+R837+R839+R841+R843+R845</f>
        <v>0</v>
      </c>
      <c r="S824" s="85">
        <f t="shared" si="348"/>
        <v>64.348082972979725</v>
      </c>
      <c r="T824" s="30" t="str">
        <f t="shared" si="349"/>
        <v xml:space="preserve"> </v>
      </c>
      <c r="U824" s="30">
        <f t="shared" si="350"/>
        <v>63.331594313440654</v>
      </c>
      <c r="V824" s="30">
        <f t="shared" si="351"/>
        <v>82.550035168489032</v>
      </c>
      <c r="W824" s="30" t="str">
        <f t="shared" si="352"/>
        <v xml:space="preserve"> </v>
      </c>
      <c r="X824" s="106"/>
      <c r="Y824" s="106"/>
      <c r="Z824" s="106"/>
      <c r="AA824" s="106"/>
      <c r="AB824" s="106"/>
    </row>
    <row r="825" spans="1:28" s="17" customFormat="1" ht="15" customHeight="1" x14ac:dyDescent="0.25">
      <c r="A825" s="3"/>
      <c r="B825" s="3"/>
      <c r="C825" s="52" t="s">
        <v>624</v>
      </c>
      <c r="D825" s="32"/>
      <c r="E825" s="32"/>
      <c r="F825" s="32"/>
      <c r="G825" s="32"/>
      <c r="H825" s="32"/>
      <c r="I825" s="84"/>
      <c r="J825" s="32"/>
      <c r="K825" s="32"/>
      <c r="L825" s="32"/>
      <c r="M825" s="128"/>
      <c r="N825" s="32"/>
      <c r="O825" s="32"/>
      <c r="P825" s="32"/>
      <c r="Q825" s="32"/>
      <c r="R825" s="32"/>
      <c r="S825" s="84"/>
      <c r="T825" s="32"/>
      <c r="U825" s="32"/>
      <c r="V825" s="32"/>
      <c r="W825" s="32"/>
      <c r="X825" s="106"/>
      <c r="Y825" s="106"/>
      <c r="Z825" s="106"/>
      <c r="AA825" s="106"/>
      <c r="AB825" s="106"/>
    </row>
    <row r="826" spans="1:28" s="24" customFormat="1" ht="16.5" customHeight="1" x14ac:dyDescent="0.25">
      <c r="A826" s="20"/>
      <c r="B826" s="20"/>
      <c r="C826" s="56" t="s">
        <v>166</v>
      </c>
      <c r="D826" s="45">
        <f t="shared" ref="D826:D844" si="356">SUM(E826:H826)</f>
        <v>0</v>
      </c>
      <c r="E826" s="45">
        <f>SUM(E827:E830)</f>
        <v>0</v>
      </c>
      <c r="F826" s="45">
        <f>SUM(F827:F830)</f>
        <v>0</v>
      </c>
      <c r="G826" s="45">
        <f>SUM(G827:G830)</f>
        <v>0</v>
      </c>
      <c r="H826" s="45">
        <f>SUM(H827:H830)</f>
        <v>0</v>
      </c>
      <c r="I826" s="86">
        <f t="shared" ref="I826:I844" si="357">SUM(J826:M826)</f>
        <v>135637.00000000003</v>
      </c>
      <c r="J826" s="45">
        <f>SUM(J827:J830)</f>
        <v>0</v>
      </c>
      <c r="K826" s="45">
        <f>SUM(K827:K830)</f>
        <v>135637.00000000003</v>
      </c>
      <c r="L826" s="45">
        <f>SUM(L827:L830)</f>
        <v>0</v>
      </c>
      <c r="M826" s="139">
        <f>SUM(M827:M830)</f>
        <v>0</v>
      </c>
      <c r="N826" s="45">
        <f t="shared" ref="N826:N844" si="358">SUM(O826:R826)</f>
        <v>62362.07</v>
      </c>
      <c r="O826" s="45">
        <f>SUM(O827:O830)</f>
        <v>0</v>
      </c>
      <c r="P826" s="45">
        <f>SUM(P827:P830)</f>
        <v>62362.07</v>
      </c>
      <c r="Q826" s="45">
        <f>SUM(Q827:Q830)</f>
        <v>0</v>
      </c>
      <c r="R826" s="45">
        <f>SUM(R827:R830)</f>
        <v>0</v>
      </c>
      <c r="S826" s="86">
        <f t="shared" si="348"/>
        <v>45.977181742444898</v>
      </c>
      <c r="T826" s="45" t="str">
        <f t="shared" si="349"/>
        <v xml:space="preserve"> </v>
      </c>
      <c r="U826" s="45">
        <f t="shared" si="350"/>
        <v>45.977181742444898</v>
      </c>
      <c r="V826" s="45" t="str">
        <f t="shared" si="351"/>
        <v xml:space="preserve"> </v>
      </c>
      <c r="W826" s="45" t="str">
        <f t="shared" si="352"/>
        <v xml:space="preserve"> </v>
      </c>
      <c r="X826" s="106"/>
      <c r="Y826" s="106"/>
      <c r="Z826" s="106"/>
      <c r="AA826" s="106"/>
      <c r="AB826" s="106"/>
    </row>
    <row r="827" spans="1:28" s="16" customFormat="1" ht="36.950000000000003" customHeight="1" x14ac:dyDescent="0.3">
      <c r="A827" s="107"/>
      <c r="B827" s="107"/>
      <c r="C827" s="55" t="s">
        <v>691</v>
      </c>
      <c r="D827" s="37">
        <f t="shared" si="356"/>
        <v>0</v>
      </c>
      <c r="E827" s="37"/>
      <c r="F827" s="37">
        <v>0</v>
      </c>
      <c r="G827" s="37"/>
      <c r="H827" s="37"/>
      <c r="I827" s="87">
        <f t="shared" si="357"/>
        <v>2022.1000000000001</v>
      </c>
      <c r="J827" s="37"/>
      <c r="K827" s="41">
        <v>2022.1000000000001</v>
      </c>
      <c r="L827" s="37"/>
      <c r="M827" s="140"/>
      <c r="N827" s="37">
        <f t="shared" si="358"/>
        <v>647.6</v>
      </c>
      <c r="O827" s="37"/>
      <c r="P827" s="41">
        <v>647.6</v>
      </c>
      <c r="Q827" s="37"/>
      <c r="R827" s="37"/>
      <c r="S827" s="87">
        <f t="shared" si="348"/>
        <v>32.026111468275552</v>
      </c>
      <c r="T827" s="37" t="str">
        <f t="shared" si="349"/>
        <v xml:space="preserve"> </v>
      </c>
      <c r="U827" s="37">
        <f t="shared" si="350"/>
        <v>32.026111468275552</v>
      </c>
      <c r="V827" s="37" t="str">
        <f t="shared" si="351"/>
        <v xml:space="preserve"> </v>
      </c>
      <c r="W827" s="37" t="str">
        <f t="shared" si="352"/>
        <v xml:space="preserve"> </v>
      </c>
      <c r="X827" s="106"/>
      <c r="Y827" s="106"/>
      <c r="Z827" s="106"/>
      <c r="AA827" s="106"/>
      <c r="AB827" s="106"/>
    </row>
    <row r="828" spans="1:28" s="17" customFormat="1" ht="36.950000000000003" customHeight="1" x14ac:dyDescent="0.25">
      <c r="A828" s="107"/>
      <c r="B828" s="107"/>
      <c r="C828" s="55" t="s">
        <v>692</v>
      </c>
      <c r="D828" s="37">
        <f t="shared" si="356"/>
        <v>0</v>
      </c>
      <c r="E828" s="37"/>
      <c r="F828" s="37">
        <v>0</v>
      </c>
      <c r="G828" s="37"/>
      <c r="H828" s="37"/>
      <c r="I828" s="87">
        <f t="shared" si="357"/>
        <v>86000.1</v>
      </c>
      <c r="J828" s="37"/>
      <c r="K828" s="41">
        <v>86000.1</v>
      </c>
      <c r="L828" s="37"/>
      <c r="M828" s="140"/>
      <c r="N828" s="37">
        <f t="shared" si="358"/>
        <v>54615.93</v>
      </c>
      <c r="O828" s="37"/>
      <c r="P828" s="41">
        <v>54615.93</v>
      </c>
      <c r="Q828" s="37"/>
      <c r="R828" s="37"/>
      <c r="S828" s="87">
        <f t="shared" si="348"/>
        <v>63.506821503695917</v>
      </c>
      <c r="T828" s="37" t="str">
        <f t="shared" si="349"/>
        <v xml:space="preserve"> </v>
      </c>
      <c r="U828" s="37">
        <f t="shared" si="350"/>
        <v>63.506821503695917</v>
      </c>
      <c r="V828" s="37" t="str">
        <f t="shared" si="351"/>
        <v xml:space="preserve"> </v>
      </c>
      <c r="W828" s="37" t="str">
        <f t="shared" si="352"/>
        <v xml:space="preserve"> </v>
      </c>
      <c r="X828" s="106"/>
      <c r="Y828" s="106"/>
      <c r="Z828" s="106"/>
      <c r="AA828" s="106"/>
      <c r="AB828" s="106"/>
    </row>
    <row r="829" spans="1:28" s="17" customFormat="1" ht="27.75" customHeight="1" x14ac:dyDescent="0.25">
      <c r="A829" s="107"/>
      <c r="B829" s="107"/>
      <c r="C829" s="55" t="s">
        <v>693</v>
      </c>
      <c r="D829" s="37">
        <f t="shared" si="356"/>
        <v>0</v>
      </c>
      <c r="E829" s="37"/>
      <c r="F829" s="37">
        <v>0</v>
      </c>
      <c r="G829" s="37"/>
      <c r="H829" s="37"/>
      <c r="I829" s="87">
        <f t="shared" si="357"/>
        <v>41516.200000000004</v>
      </c>
      <c r="J829" s="37"/>
      <c r="K829" s="41">
        <v>41516.200000000004</v>
      </c>
      <c r="L829" s="37"/>
      <c r="M829" s="140"/>
      <c r="N829" s="37">
        <f t="shared" si="358"/>
        <v>999.97</v>
      </c>
      <c r="O829" s="37"/>
      <c r="P829" s="41">
        <v>999.97</v>
      </c>
      <c r="Q829" s="37"/>
      <c r="R829" s="37"/>
      <c r="S829" s="87">
        <f t="shared" si="348"/>
        <v>2.4086260303206939</v>
      </c>
      <c r="T829" s="37" t="str">
        <f t="shared" si="349"/>
        <v xml:space="preserve"> </v>
      </c>
      <c r="U829" s="37">
        <f t="shared" si="350"/>
        <v>2.4086260303206939</v>
      </c>
      <c r="V829" s="37" t="str">
        <f t="shared" si="351"/>
        <v xml:space="preserve"> </v>
      </c>
      <c r="W829" s="37" t="str">
        <f t="shared" si="352"/>
        <v xml:space="preserve"> </v>
      </c>
      <c r="X829" s="106"/>
      <c r="Y829" s="106"/>
      <c r="Z829" s="106"/>
      <c r="AA829" s="106"/>
      <c r="AB829" s="106"/>
    </row>
    <row r="830" spans="1:28" s="17" customFormat="1" ht="28.5" customHeight="1" x14ac:dyDescent="0.25">
      <c r="A830" s="107"/>
      <c r="B830" s="107"/>
      <c r="C830" s="55" t="s">
        <v>694</v>
      </c>
      <c r="D830" s="37">
        <f t="shared" si="356"/>
        <v>0</v>
      </c>
      <c r="E830" s="37"/>
      <c r="F830" s="37">
        <v>0</v>
      </c>
      <c r="G830" s="37"/>
      <c r="H830" s="37"/>
      <c r="I830" s="87">
        <f t="shared" si="357"/>
        <v>6098.6</v>
      </c>
      <c r="J830" s="37"/>
      <c r="K830" s="41">
        <v>6098.6</v>
      </c>
      <c r="L830" s="37"/>
      <c r="M830" s="140"/>
      <c r="N830" s="37">
        <f t="shared" si="358"/>
        <v>6098.57</v>
      </c>
      <c r="O830" s="37"/>
      <c r="P830" s="41">
        <v>6098.57</v>
      </c>
      <c r="Q830" s="37"/>
      <c r="R830" s="37"/>
      <c r="S830" s="87">
        <f t="shared" si="348"/>
        <v>99.999508083822505</v>
      </c>
      <c r="T830" s="37" t="str">
        <f t="shared" si="349"/>
        <v xml:space="preserve"> </v>
      </c>
      <c r="U830" s="37">
        <f t="shared" si="350"/>
        <v>99.999508083822505</v>
      </c>
      <c r="V830" s="37" t="str">
        <f t="shared" si="351"/>
        <v xml:space="preserve"> </v>
      </c>
      <c r="W830" s="37" t="str">
        <f t="shared" si="352"/>
        <v xml:space="preserve"> </v>
      </c>
      <c r="X830" s="106"/>
      <c r="Y830" s="106"/>
      <c r="Z830" s="106"/>
      <c r="AA830" s="106"/>
      <c r="AB830" s="106"/>
    </row>
    <row r="831" spans="1:28" s="24" customFormat="1" ht="25.5" customHeight="1" x14ac:dyDescent="0.25">
      <c r="A831" s="20"/>
      <c r="B831" s="20"/>
      <c r="C831" s="56" t="s">
        <v>171</v>
      </c>
      <c r="D831" s="45">
        <f t="shared" si="356"/>
        <v>0</v>
      </c>
      <c r="E831" s="45">
        <f>SUM(E832:E833)</f>
        <v>0</v>
      </c>
      <c r="F831" s="45">
        <f>SUM(F832:F833)</f>
        <v>0</v>
      </c>
      <c r="G831" s="45">
        <f>SUM(G832:G833)</f>
        <v>0</v>
      </c>
      <c r="H831" s="45">
        <f>SUM(H832:H833)</f>
        <v>0</v>
      </c>
      <c r="I831" s="86">
        <f t="shared" si="357"/>
        <v>33964</v>
      </c>
      <c r="J831" s="45">
        <f>SUM(J832:J833)</f>
        <v>0</v>
      </c>
      <c r="K831" s="45">
        <f>SUM(K832:K833)</f>
        <v>33964</v>
      </c>
      <c r="L831" s="45">
        <f>SUM(L832:L833)</f>
        <v>0</v>
      </c>
      <c r="M831" s="139">
        <f>SUM(M832:M833)</f>
        <v>0</v>
      </c>
      <c r="N831" s="45">
        <f t="shared" si="358"/>
        <v>33934.53</v>
      </c>
      <c r="O831" s="45">
        <f>SUM(O832:O833)</f>
        <v>0</v>
      </c>
      <c r="P831" s="45">
        <f>SUM(P832:P833)</f>
        <v>33934.53</v>
      </c>
      <c r="Q831" s="45">
        <f>SUM(Q832:Q833)</f>
        <v>0</v>
      </c>
      <c r="R831" s="45">
        <f>SUM(R832:R833)</f>
        <v>0</v>
      </c>
      <c r="S831" s="86">
        <f t="shared" si="348"/>
        <v>99.913231657048641</v>
      </c>
      <c r="T831" s="45" t="str">
        <f t="shared" si="349"/>
        <v xml:space="preserve"> </v>
      </c>
      <c r="U831" s="45">
        <f t="shared" si="350"/>
        <v>99.913231657048641</v>
      </c>
      <c r="V831" s="45" t="str">
        <f t="shared" si="351"/>
        <v xml:space="preserve"> </v>
      </c>
      <c r="W831" s="45" t="str">
        <f t="shared" si="352"/>
        <v xml:space="preserve"> </v>
      </c>
      <c r="X831" s="106"/>
      <c r="Y831" s="106"/>
      <c r="Z831" s="106"/>
      <c r="AA831" s="106"/>
      <c r="AB831" s="106"/>
    </row>
    <row r="832" spans="1:28" s="16" customFormat="1" ht="31.5" customHeight="1" x14ac:dyDescent="0.3">
      <c r="A832" s="107"/>
      <c r="B832" s="107"/>
      <c r="C832" s="55" t="s">
        <v>695</v>
      </c>
      <c r="D832" s="37">
        <f t="shared" si="356"/>
        <v>0</v>
      </c>
      <c r="E832" s="37"/>
      <c r="F832" s="37">
        <v>0</v>
      </c>
      <c r="G832" s="37"/>
      <c r="H832" s="37"/>
      <c r="I832" s="87">
        <f t="shared" si="357"/>
        <v>16090.3</v>
      </c>
      <c r="J832" s="37"/>
      <c r="K832" s="41">
        <v>16090.3</v>
      </c>
      <c r="L832" s="37"/>
      <c r="M832" s="140"/>
      <c r="N832" s="37">
        <f t="shared" si="358"/>
        <v>16090.24</v>
      </c>
      <c r="O832" s="37"/>
      <c r="P832" s="41">
        <v>16090.24</v>
      </c>
      <c r="Q832" s="37"/>
      <c r="R832" s="37"/>
      <c r="S832" s="87">
        <f t="shared" si="348"/>
        <v>99.999627104528827</v>
      </c>
      <c r="T832" s="37" t="str">
        <f t="shared" si="349"/>
        <v xml:space="preserve"> </v>
      </c>
      <c r="U832" s="37">
        <f t="shared" si="350"/>
        <v>99.999627104528827</v>
      </c>
      <c r="V832" s="37" t="str">
        <f t="shared" si="351"/>
        <v xml:space="preserve"> </v>
      </c>
      <c r="W832" s="37" t="str">
        <f t="shared" si="352"/>
        <v xml:space="preserve"> </v>
      </c>
      <c r="X832" s="106"/>
      <c r="Y832" s="106"/>
      <c r="Z832" s="106"/>
      <c r="AA832" s="106"/>
      <c r="AB832" s="106"/>
    </row>
    <row r="833" spans="1:28" s="17" customFormat="1" ht="31.5" customHeight="1" x14ac:dyDescent="0.25">
      <c r="A833" s="107"/>
      <c r="B833" s="107"/>
      <c r="C833" s="55" t="s">
        <v>696</v>
      </c>
      <c r="D833" s="37">
        <f t="shared" si="356"/>
        <v>0</v>
      </c>
      <c r="E833" s="37"/>
      <c r="F833" s="37">
        <v>0</v>
      </c>
      <c r="G833" s="37"/>
      <c r="H833" s="37"/>
      <c r="I833" s="87">
        <f t="shared" si="357"/>
        <v>17873.7</v>
      </c>
      <c r="J833" s="37"/>
      <c r="K833" s="41">
        <v>17873.7</v>
      </c>
      <c r="L833" s="37"/>
      <c r="M833" s="140"/>
      <c r="N833" s="37">
        <f t="shared" si="358"/>
        <v>17844.29</v>
      </c>
      <c r="O833" s="37"/>
      <c r="P833" s="41">
        <v>17844.29</v>
      </c>
      <c r="Q833" s="37"/>
      <c r="R833" s="37"/>
      <c r="S833" s="87">
        <f t="shared" si="348"/>
        <v>99.835456564673237</v>
      </c>
      <c r="T833" s="37" t="str">
        <f t="shared" si="349"/>
        <v xml:space="preserve"> </v>
      </c>
      <c r="U833" s="37">
        <f t="shared" si="350"/>
        <v>99.835456564673237</v>
      </c>
      <c r="V833" s="37" t="str">
        <f t="shared" si="351"/>
        <v xml:space="preserve"> </v>
      </c>
      <c r="W833" s="37" t="str">
        <f t="shared" si="352"/>
        <v xml:space="preserve"> </v>
      </c>
      <c r="X833" s="106"/>
      <c r="Y833" s="106"/>
      <c r="Z833" s="106"/>
      <c r="AA833" s="106"/>
      <c r="AB833" s="106"/>
    </row>
    <row r="834" spans="1:28" s="25" customFormat="1" ht="25.5" customHeight="1" x14ac:dyDescent="0.3">
      <c r="A834" s="20"/>
      <c r="B834" s="20"/>
      <c r="C834" s="56" t="s">
        <v>173</v>
      </c>
      <c r="D834" s="45">
        <f t="shared" si="356"/>
        <v>0</v>
      </c>
      <c r="E834" s="45">
        <f>SUM(E835:E836)</f>
        <v>0</v>
      </c>
      <c r="F834" s="45">
        <f>SUM(F835:F836)</f>
        <v>0</v>
      </c>
      <c r="G834" s="45">
        <f>SUM(G835:G836)</f>
        <v>0</v>
      </c>
      <c r="H834" s="45">
        <f>SUM(H835:H836)</f>
        <v>0</v>
      </c>
      <c r="I834" s="86">
        <f t="shared" si="357"/>
        <v>9331.2999999999993</v>
      </c>
      <c r="J834" s="45">
        <f>SUM(J835:J836)</f>
        <v>0</v>
      </c>
      <c r="K834" s="45">
        <f>SUM(K835:K836)</f>
        <v>9331.2999999999993</v>
      </c>
      <c r="L834" s="45">
        <f>SUM(L835:L836)</f>
        <v>0</v>
      </c>
      <c r="M834" s="139">
        <f>SUM(M835:M836)</f>
        <v>0</v>
      </c>
      <c r="N834" s="45">
        <f t="shared" si="358"/>
        <v>5490.9</v>
      </c>
      <c r="O834" s="45">
        <f>SUM(O835:O836)</f>
        <v>0</v>
      </c>
      <c r="P834" s="45">
        <f>SUM(P835:P836)</f>
        <v>5490.9</v>
      </c>
      <c r="Q834" s="45">
        <f>SUM(Q835:Q836)</f>
        <v>0</v>
      </c>
      <c r="R834" s="45">
        <f>SUM(R835:R836)</f>
        <v>0</v>
      </c>
      <c r="S834" s="86">
        <f t="shared" si="348"/>
        <v>58.843890990537226</v>
      </c>
      <c r="T834" s="45" t="str">
        <f t="shared" si="349"/>
        <v xml:space="preserve"> </v>
      </c>
      <c r="U834" s="45">
        <f t="shared" si="350"/>
        <v>58.843890990537226</v>
      </c>
      <c r="V834" s="45" t="str">
        <f t="shared" si="351"/>
        <v xml:space="preserve"> </v>
      </c>
      <c r="W834" s="45" t="str">
        <f t="shared" si="352"/>
        <v xml:space="preserve"> </v>
      </c>
      <c r="X834" s="106"/>
      <c r="Y834" s="106"/>
      <c r="Z834" s="106"/>
      <c r="AA834" s="106"/>
      <c r="AB834" s="106"/>
    </row>
    <row r="835" spans="1:28" s="16" customFormat="1" ht="27" customHeight="1" x14ac:dyDescent="0.3">
      <c r="A835" s="107"/>
      <c r="B835" s="107"/>
      <c r="C835" s="55" t="s">
        <v>697</v>
      </c>
      <c r="D835" s="37">
        <f t="shared" si="356"/>
        <v>0</v>
      </c>
      <c r="E835" s="37"/>
      <c r="F835" s="41">
        <v>0</v>
      </c>
      <c r="G835" s="37"/>
      <c r="H835" s="37"/>
      <c r="I835" s="87">
        <f t="shared" si="357"/>
        <v>4380.6000000000004</v>
      </c>
      <c r="J835" s="37"/>
      <c r="K835" s="41">
        <v>4380.6000000000004</v>
      </c>
      <c r="L835" s="37"/>
      <c r="M835" s="140"/>
      <c r="N835" s="37">
        <f t="shared" si="358"/>
        <v>2758.15</v>
      </c>
      <c r="O835" s="37"/>
      <c r="P835" s="41">
        <v>2758.15</v>
      </c>
      <c r="Q835" s="37"/>
      <c r="R835" s="37"/>
      <c r="S835" s="87">
        <f t="shared" si="348"/>
        <v>62.962836141167877</v>
      </c>
      <c r="T835" s="37" t="str">
        <f t="shared" si="349"/>
        <v xml:space="preserve"> </v>
      </c>
      <c r="U835" s="37">
        <f t="shared" si="350"/>
        <v>62.962836141167877</v>
      </c>
      <c r="V835" s="37" t="str">
        <f t="shared" si="351"/>
        <v xml:space="preserve"> </v>
      </c>
      <c r="W835" s="37" t="str">
        <f t="shared" si="352"/>
        <v xml:space="preserve"> </v>
      </c>
      <c r="X835" s="106"/>
      <c r="Y835" s="106"/>
      <c r="Z835" s="106"/>
      <c r="AA835" s="106"/>
      <c r="AB835" s="106"/>
    </row>
    <row r="836" spans="1:28" s="16" customFormat="1" ht="36.950000000000003" customHeight="1" x14ac:dyDescent="0.3">
      <c r="A836" s="107"/>
      <c r="B836" s="107"/>
      <c r="C836" s="55" t="s">
        <v>698</v>
      </c>
      <c r="D836" s="37">
        <f t="shared" si="356"/>
        <v>0</v>
      </c>
      <c r="E836" s="37"/>
      <c r="F836" s="41">
        <v>0</v>
      </c>
      <c r="G836" s="37"/>
      <c r="H836" s="37"/>
      <c r="I836" s="87">
        <f t="shared" si="357"/>
        <v>4950.7</v>
      </c>
      <c r="J836" s="37"/>
      <c r="K836" s="41">
        <v>4950.7</v>
      </c>
      <c r="L836" s="37"/>
      <c r="M836" s="140"/>
      <c r="N836" s="37">
        <f t="shared" si="358"/>
        <v>2732.75</v>
      </c>
      <c r="O836" s="37"/>
      <c r="P836" s="41">
        <v>2732.75</v>
      </c>
      <c r="Q836" s="37"/>
      <c r="R836" s="37"/>
      <c r="S836" s="87">
        <f t="shared" si="348"/>
        <v>55.199264750439333</v>
      </c>
      <c r="T836" s="37" t="str">
        <f t="shared" si="349"/>
        <v xml:space="preserve"> </v>
      </c>
      <c r="U836" s="37">
        <f t="shared" si="350"/>
        <v>55.199264750439333</v>
      </c>
      <c r="V836" s="37" t="str">
        <f t="shared" si="351"/>
        <v xml:space="preserve"> </v>
      </c>
      <c r="W836" s="37" t="str">
        <f t="shared" si="352"/>
        <v xml:space="preserve"> </v>
      </c>
      <c r="X836" s="106"/>
      <c r="Y836" s="106"/>
      <c r="Z836" s="106"/>
      <c r="AA836" s="106"/>
      <c r="AB836" s="106"/>
    </row>
    <row r="837" spans="1:28" s="24" customFormat="1" ht="25.5" customHeight="1" x14ac:dyDescent="0.25">
      <c r="A837" s="20"/>
      <c r="B837" s="20"/>
      <c r="C837" s="56" t="s">
        <v>175</v>
      </c>
      <c r="D837" s="45">
        <f t="shared" si="356"/>
        <v>0</v>
      </c>
      <c r="E837" s="45">
        <f>SUM(E838:E838)</f>
        <v>0</v>
      </c>
      <c r="F837" s="45">
        <f>SUM(F838:F838)</f>
        <v>0</v>
      </c>
      <c r="G837" s="45">
        <f>SUM(G838:G838)</f>
        <v>0</v>
      </c>
      <c r="H837" s="45">
        <f>SUM(H838:H838)</f>
        <v>0</v>
      </c>
      <c r="I837" s="86">
        <f t="shared" si="357"/>
        <v>84873.600000000006</v>
      </c>
      <c r="J837" s="45">
        <f>SUM(J838:J838)</f>
        <v>0</v>
      </c>
      <c r="K837" s="45">
        <f>SUM(K838:K838)</f>
        <v>84873.600000000006</v>
      </c>
      <c r="L837" s="45">
        <f>SUM(L838:L838)</f>
        <v>0</v>
      </c>
      <c r="M837" s="139">
        <f>SUM(M838:M838)</f>
        <v>0</v>
      </c>
      <c r="N837" s="45">
        <f t="shared" si="358"/>
        <v>59331.22</v>
      </c>
      <c r="O837" s="45">
        <f>SUM(O838:O838)</f>
        <v>0</v>
      </c>
      <c r="P837" s="45">
        <f>SUM(P838:P838)</f>
        <v>59331.22</v>
      </c>
      <c r="Q837" s="45">
        <f>SUM(Q838:Q838)</f>
        <v>0</v>
      </c>
      <c r="R837" s="45">
        <f>SUM(R838:R838)</f>
        <v>0</v>
      </c>
      <c r="S837" s="86">
        <f t="shared" si="348"/>
        <v>69.905388719224831</v>
      </c>
      <c r="T837" s="45" t="str">
        <f t="shared" si="349"/>
        <v xml:space="preserve"> </v>
      </c>
      <c r="U837" s="45">
        <f t="shared" si="350"/>
        <v>69.905388719224831</v>
      </c>
      <c r="V837" s="45" t="str">
        <f t="shared" si="351"/>
        <v xml:space="preserve"> </v>
      </c>
      <c r="W837" s="45" t="str">
        <f t="shared" si="352"/>
        <v xml:space="preserve"> </v>
      </c>
      <c r="X837" s="106"/>
      <c r="Y837" s="106"/>
      <c r="Z837" s="106"/>
      <c r="AA837" s="106"/>
      <c r="AB837" s="106"/>
    </row>
    <row r="838" spans="1:28" s="17" customFormat="1" ht="36.950000000000003" customHeight="1" x14ac:dyDescent="0.25">
      <c r="A838" s="107"/>
      <c r="B838" s="107"/>
      <c r="C838" s="55" t="s">
        <v>699</v>
      </c>
      <c r="D838" s="37">
        <f t="shared" si="356"/>
        <v>0</v>
      </c>
      <c r="E838" s="37"/>
      <c r="F838" s="41">
        <v>0</v>
      </c>
      <c r="G838" s="37"/>
      <c r="H838" s="37"/>
      <c r="I838" s="87">
        <f t="shared" si="357"/>
        <v>84873.600000000006</v>
      </c>
      <c r="J838" s="37"/>
      <c r="K838" s="41">
        <v>84873.600000000006</v>
      </c>
      <c r="L838" s="37"/>
      <c r="M838" s="140"/>
      <c r="N838" s="37">
        <f t="shared" si="358"/>
        <v>59331.22</v>
      </c>
      <c r="O838" s="37"/>
      <c r="P838" s="41">
        <v>59331.22</v>
      </c>
      <c r="Q838" s="37"/>
      <c r="R838" s="37"/>
      <c r="S838" s="87">
        <f t="shared" si="348"/>
        <v>69.905388719224831</v>
      </c>
      <c r="T838" s="37" t="str">
        <f t="shared" si="349"/>
        <v xml:space="preserve"> </v>
      </c>
      <c r="U838" s="37">
        <f t="shared" si="350"/>
        <v>69.905388719224831</v>
      </c>
      <c r="V838" s="37" t="str">
        <f t="shared" si="351"/>
        <v xml:space="preserve"> </v>
      </c>
      <c r="W838" s="37" t="str">
        <f t="shared" si="352"/>
        <v xml:space="preserve"> </v>
      </c>
      <c r="X838" s="106"/>
      <c r="Y838" s="106"/>
      <c r="Z838" s="106"/>
      <c r="AA838" s="106"/>
      <c r="AB838" s="106"/>
    </row>
    <row r="839" spans="1:28" s="24" customFormat="1" ht="25.5" customHeight="1" x14ac:dyDescent="0.25">
      <c r="A839" s="20"/>
      <c r="B839" s="20"/>
      <c r="C839" s="56" t="s">
        <v>178</v>
      </c>
      <c r="D839" s="45">
        <f>SUM(E839:H839)</f>
        <v>127138.1</v>
      </c>
      <c r="E839" s="45">
        <f>+E840</f>
        <v>0</v>
      </c>
      <c r="F839" s="45">
        <f>+F840</f>
        <v>127138.1</v>
      </c>
      <c r="G839" s="45">
        <f>+G840</f>
        <v>0</v>
      </c>
      <c r="H839" s="45">
        <f>+H840</f>
        <v>0</v>
      </c>
      <c r="I839" s="86">
        <f>SUM(J839:M839)</f>
        <v>3960</v>
      </c>
      <c r="J839" s="45">
        <f>+J840</f>
        <v>0</v>
      </c>
      <c r="K839" s="45">
        <f>+K840</f>
        <v>0</v>
      </c>
      <c r="L839" s="45">
        <f>+L840</f>
        <v>3960</v>
      </c>
      <c r="M839" s="139">
        <f>+M840</f>
        <v>0</v>
      </c>
      <c r="N839" s="45">
        <f>SUM(O839:R839)</f>
        <v>3480</v>
      </c>
      <c r="O839" s="45">
        <f>+O840</f>
        <v>0</v>
      </c>
      <c r="P839" s="45">
        <f>+P840</f>
        <v>0</v>
      </c>
      <c r="Q839" s="45">
        <f>+Q840</f>
        <v>3480</v>
      </c>
      <c r="R839" s="45">
        <f>+R840</f>
        <v>0</v>
      </c>
      <c r="S839" s="86">
        <f t="shared" si="348"/>
        <v>87.878787878787875</v>
      </c>
      <c r="T839" s="45" t="str">
        <f t="shared" si="349"/>
        <v xml:space="preserve"> </v>
      </c>
      <c r="U839" s="45" t="str">
        <f t="shared" si="350"/>
        <v xml:space="preserve"> </v>
      </c>
      <c r="V839" s="45">
        <f t="shared" si="351"/>
        <v>87.878787878787875</v>
      </c>
      <c r="W839" s="45" t="str">
        <f t="shared" si="352"/>
        <v xml:space="preserve"> </v>
      </c>
      <c r="X839" s="106"/>
      <c r="Y839" s="106"/>
      <c r="Z839" s="106"/>
      <c r="AA839" s="106"/>
      <c r="AB839" s="106"/>
    </row>
    <row r="840" spans="1:28" s="16" customFormat="1" ht="36.950000000000003" customHeight="1" x14ac:dyDescent="0.3">
      <c r="A840" s="107"/>
      <c r="B840" s="107"/>
      <c r="C840" s="55" t="s">
        <v>238</v>
      </c>
      <c r="D840" s="37">
        <f>SUM(E840:H840)</f>
        <v>127138.1</v>
      </c>
      <c r="E840" s="37"/>
      <c r="F840" s="41">
        <v>127138.1</v>
      </c>
      <c r="G840" s="37"/>
      <c r="H840" s="37"/>
      <c r="I840" s="87">
        <f>SUM(J840:M840)</f>
        <v>3960</v>
      </c>
      <c r="J840" s="37"/>
      <c r="K840" s="41">
        <v>0</v>
      </c>
      <c r="L840" s="37">
        <v>3960</v>
      </c>
      <c r="M840" s="140"/>
      <c r="N840" s="37">
        <f>SUM(O840:R840)</f>
        <v>3480</v>
      </c>
      <c r="O840" s="37"/>
      <c r="P840" s="41">
        <v>0</v>
      </c>
      <c r="Q840" s="37">
        <v>3480</v>
      </c>
      <c r="R840" s="37"/>
      <c r="S840" s="87">
        <f t="shared" si="348"/>
        <v>87.878787878787875</v>
      </c>
      <c r="T840" s="37" t="str">
        <f t="shared" si="349"/>
        <v xml:space="preserve"> </v>
      </c>
      <c r="U840" s="37" t="str">
        <f t="shared" si="350"/>
        <v xml:space="preserve"> </v>
      </c>
      <c r="V840" s="37">
        <f t="shared" si="351"/>
        <v>87.878787878787875</v>
      </c>
      <c r="W840" s="37" t="str">
        <f t="shared" si="352"/>
        <v xml:space="preserve"> </v>
      </c>
      <c r="X840" s="106"/>
      <c r="Y840" s="106"/>
      <c r="Z840" s="106"/>
      <c r="AA840" s="106"/>
      <c r="AB840" s="106"/>
    </row>
    <row r="841" spans="1:28" s="25" customFormat="1" ht="28.5" customHeight="1" x14ac:dyDescent="0.3">
      <c r="A841" s="20"/>
      <c r="B841" s="20"/>
      <c r="C841" s="56" t="s">
        <v>181</v>
      </c>
      <c r="D841" s="45">
        <f>SUM(E841:H841)</f>
        <v>127138.1</v>
      </c>
      <c r="E841" s="45">
        <f>+E842</f>
        <v>0</v>
      </c>
      <c r="F841" s="45">
        <f>+F842</f>
        <v>127138.1</v>
      </c>
      <c r="G841" s="45">
        <f>+G842</f>
        <v>0</v>
      </c>
      <c r="H841" s="45">
        <f>+H842</f>
        <v>0</v>
      </c>
      <c r="I841" s="86">
        <f>SUM(J841:M841)</f>
        <v>5030</v>
      </c>
      <c r="J841" s="45">
        <f>+J842</f>
        <v>0</v>
      </c>
      <c r="K841" s="45">
        <f>+K842</f>
        <v>0</v>
      </c>
      <c r="L841" s="45">
        <f>+L842</f>
        <v>5030</v>
      </c>
      <c r="M841" s="139">
        <f>+M842</f>
        <v>0</v>
      </c>
      <c r="N841" s="45">
        <f>SUM(O841:R841)</f>
        <v>4550</v>
      </c>
      <c r="O841" s="45">
        <f>+O842</f>
        <v>0</v>
      </c>
      <c r="P841" s="45">
        <f>+P842</f>
        <v>0</v>
      </c>
      <c r="Q841" s="45">
        <f>+Q842</f>
        <v>4550</v>
      </c>
      <c r="R841" s="45">
        <f>+R842</f>
        <v>0</v>
      </c>
      <c r="S841" s="86">
        <f t="shared" si="348"/>
        <v>90.457256461232603</v>
      </c>
      <c r="T841" s="45" t="str">
        <f t="shared" si="349"/>
        <v xml:space="preserve"> </v>
      </c>
      <c r="U841" s="45" t="str">
        <f t="shared" si="350"/>
        <v xml:space="preserve"> </v>
      </c>
      <c r="V841" s="45">
        <f t="shared" si="351"/>
        <v>90.457256461232603</v>
      </c>
      <c r="W841" s="45" t="str">
        <f t="shared" si="352"/>
        <v xml:space="preserve"> </v>
      </c>
      <c r="X841" s="106"/>
      <c r="Y841" s="106"/>
      <c r="Z841" s="106"/>
      <c r="AA841" s="106"/>
      <c r="AB841" s="106"/>
    </row>
    <row r="842" spans="1:28" s="17" customFormat="1" ht="36.950000000000003" customHeight="1" x14ac:dyDescent="0.25">
      <c r="A842" s="107"/>
      <c r="B842" s="107"/>
      <c r="C842" s="55" t="s">
        <v>239</v>
      </c>
      <c r="D842" s="37">
        <f>SUM(E842:H842)</f>
        <v>127138.1</v>
      </c>
      <c r="E842" s="37"/>
      <c r="F842" s="41">
        <v>127138.1</v>
      </c>
      <c r="G842" s="37">
        <v>0</v>
      </c>
      <c r="H842" s="37"/>
      <c r="I842" s="87">
        <f>SUM(J842:M842)</f>
        <v>5030</v>
      </c>
      <c r="J842" s="37"/>
      <c r="K842" s="41">
        <v>0</v>
      </c>
      <c r="L842" s="37">
        <v>5030</v>
      </c>
      <c r="M842" s="140"/>
      <c r="N842" s="37">
        <f>SUM(O842:R842)</f>
        <v>4550</v>
      </c>
      <c r="O842" s="37"/>
      <c r="P842" s="41">
        <v>0</v>
      </c>
      <c r="Q842" s="37">
        <v>4550</v>
      </c>
      <c r="R842" s="37"/>
      <c r="S842" s="87">
        <f t="shared" si="348"/>
        <v>90.457256461232603</v>
      </c>
      <c r="T842" s="37" t="str">
        <f t="shared" si="349"/>
        <v xml:space="preserve"> </v>
      </c>
      <c r="U842" s="37" t="str">
        <f t="shared" si="350"/>
        <v xml:space="preserve"> </v>
      </c>
      <c r="V842" s="37">
        <f t="shared" si="351"/>
        <v>90.457256461232603</v>
      </c>
      <c r="W842" s="37" t="str">
        <f t="shared" si="352"/>
        <v xml:space="preserve"> </v>
      </c>
      <c r="X842" s="106"/>
      <c r="Y842" s="106"/>
      <c r="Z842" s="106"/>
      <c r="AA842" s="106"/>
      <c r="AB842" s="106"/>
    </row>
    <row r="843" spans="1:28" s="24" customFormat="1" ht="36.950000000000003" customHeight="1" x14ac:dyDescent="0.25">
      <c r="A843" s="20"/>
      <c r="B843" s="20"/>
      <c r="C843" s="56" t="s">
        <v>193</v>
      </c>
      <c r="D843" s="45">
        <f t="shared" si="356"/>
        <v>0</v>
      </c>
      <c r="E843" s="45">
        <f>+E844</f>
        <v>0</v>
      </c>
      <c r="F843" s="45">
        <f>+F844</f>
        <v>0</v>
      </c>
      <c r="G843" s="45">
        <f>+G844</f>
        <v>0</v>
      </c>
      <c r="H843" s="45">
        <f>+H844</f>
        <v>0</v>
      </c>
      <c r="I843" s="86">
        <f t="shared" si="357"/>
        <v>16236.9</v>
      </c>
      <c r="J843" s="45">
        <f>+J844</f>
        <v>0</v>
      </c>
      <c r="K843" s="45">
        <f>+K844</f>
        <v>16236.9</v>
      </c>
      <c r="L843" s="45">
        <f>+L844</f>
        <v>0</v>
      </c>
      <c r="M843" s="139">
        <f>+M844</f>
        <v>0</v>
      </c>
      <c r="N843" s="45">
        <f t="shared" si="358"/>
        <v>16236.85</v>
      </c>
      <c r="O843" s="45">
        <f>+O844</f>
        <v>0</v>
      </c>
      <c r="P843" s="45">
        <f>+P844</f>
        <v>16236.85</v>
      </c>
      <c r="Q843" s="45">
        <f>+Q844</f>
        <v>0</v>
      </c>
      <c r="R843" s="45">
        <f>+R844</f>
        <v>0</v>
      </c>
      <c r="S843" s="86">
        <f t="shared" si="348"/>
        <v>99.99969205944484</v>
      </c>
      <c r="T843" s="45" t="str">
        <f t="shared" si="349"/>
        <v xml:space="preserve"> </v>
      </c>
      <c r="U843" s="45">
        <f t="shared" si="350"/>
        <v>99.99969205944484</v>
      </c>
      <c r="V843" s="45" t="str">
        <f t="shared" si="351"/>
        <v xml:space="preserve"> </v>
      </c>
      <c r="W843" s="45" t="str">
        <f t="shared" si="352"/>
        <v xml:space="preserve"> </v>
      </c>
      <c r="X843" s="106"/>
      <c r="Y843" s="106"/>
      <c r="Z843" s="106"/>
      <c r="AA843" s="106"/>
      <c r="AB843" s="106"/>
    </row>
    <row r="844" spans="1:28" s="17" customFormat="1" ht="24.75" customHeight="1" x14ac:dyDescent="0.25">
      <c r="A844" s="107"/>
      <c r="B844" s="107"/>
      <c r="C844" s="55" t="s">
        <v>700</v>
      </c>
      <c r="D844" s="37">
        <f t="shared" si="356"/>
        <v>0</v>
      </c>
      <c r="E844" s="37"/>
      <c r="F844" s="41">
        <v>0</v>
      </c>
      <c r="G844" s="37"/>
      <c r="H844" s="37"/>
      <c r="I844" s="87">
        <f t="shared" si="357"/>
        <v>16236.9</v>
      </c>
      <c r="J844" s="37"/>
      <c r="K844" s="41">
        <v>16236.9</v>
      </c>
      <c r="L844" s="37"/>
      <c r="M844" s="140"/>
      <c r="N844" s="37">
        <f t="shared" si="358"/>
        <v>16236.85</v>
      </c>
      <c r="O844" s="37"/>
      <c r="P844" s="41">
        <v>16236.85</v>
      </c>
      <c r="Q844" s="37"/>
      <c r="R844" s="37"/>
      <c r="S844" s="87">
        <f t="shared" si="348"/>
        <v>99.99969205944484</v>
      </c>
      <c r="T844" s="37" t="str">
        <f t="shared" si="349"/>
        <v xml:space="preserve"> </v>
      </c>
      <c r="U844" s="37">
        <f t="shared" si="350"/>
        <v>99.99969205944484</v>
      </c>
      <c r="V844" s="37" t="str">
        <f t="shared" si="351"/>
        <v xml:space="preserve"> </v>
      </c>
      <c r="W844" s="37" t="str">
        <f t="shared" si="352"/>
        <v xml:space="preserve"> </v>
      </c>
      <c r="X844" s="106"/>
      <c r="Y844" s="106"/>
      <c r="Z844" s="106"/>
      <c r="AA844" s="106"/>
      <c r="AB844" s="106"/>
    </row>
    <row r="845" spans="1:28" s="24" customFormat="1" ht="24" customHeight="1" x14ac:dyDescent="0.25">
      <c r="A845" s="20"/>
      <c r="B845" s="20"/>
      <c r="C845" s="56" t="s">
        <v>195</v>
      </c>
      <c r="D845" s="45">
        <f>SUM(E845:H845)</f>
        <v>6649</v>
      </c>
      <c r="E845" s="45">
        <f>+E846</f>
        <v>0</v>
      </c>
      <c r="F845" s="45">
        <f>+F846</f>
        <v>0</v>
      </c>
      <c r="G845" s="45">
        <f>+G846</f>
        <v>6649</v>
      </c>
      <c r="H845" s="45">
        <f>+H846</f>
        <v>0</v>
      </c>
      <c r="I845" s="86">
        <f>SUM(J845:M845)</f>
        <v>6649</v>
      </c>
      <c r="J845" s="45">
        <f>+J846</f>
        <v>0</v>
      </c>
      <c r="K845" s="45">
        <f>+K846</f>
        <v>0</v>
      </c>
      <c r="L845" s="45">
        <f>+L846</f>
        <v>6649</v>
      </c>
      <c r="M845" s="139">
        <f>+M846</f>
        <v>0</v>
      </c>
      <c r="N845" s="45">
        <f>SUM(O845:R845)</f>
        <v>4880</v>
      </c>
      <c r="O845" s="45">
        <f>+O846</f>
        <v>0</v>
      </c>
      <c r="P845" s="45">
        <f>+P846</f>
        <v>0</v>
      </c>
      <c r="Q845" s="45">
        <f>+Q846</f>
        <v>4880</v>
      </c>
      <c r="R845" s="45">
        <f>+R846</f>
        <v>0</v>
      </c>
      <c r="S845" s="86">
        <f t="shared" si="348"/>
        <v>73.394495412844037</v>
      </c>
      <c r="T845" s="45" t="str">
        <f t="shared" si="349"/>
        <v xml:space="preserve"> </v>
      </c>
      <c r="U845" s="45" t="str">
        <f t="shared" si="350"/>
        <v xml:space="preserve"> </v>
      </c>
      <c r="V845" s="45">
        <f t="shared" si="351"/>
        <v>73.394495412844037</v>
      </c>
      <c r="W845" s="45" t="str">
        <f t="shared" si="352"/>
        <v xml:space="preserve"> </v>
      </c>
      <c r="X845" s="106"/>
      <c r="Y845" s="106"/>
      <c r="Z845" s="106"/>
      <c r="AA845" s="106"/>
      <c r="AB845" s="106"/>
    </row>
    <row r="846" spans="1:28" s="16" customFormat="1" ht="36.950000000000003" customHeight="1" x14ac:dyDescent="0.3">
      <c r="A846" s="107"/>
      <c r="B846" s="107"/>
      <c r="C846" s="55" t="s">
        <v>241</v>
      </c>
      <c r="D846" s="37">
        <f>SUM(E846:H846)</f>
        <v>6649</v>
      </c>
      <c r="E846" s="37"/>
      <c r="F846" s="41"/>
      <c r="G846" s="37">
        <v>6649</v>
      </c>
      <c r="H846" s="37"/>
      <c r="I846" s="87">
        <f>SUM(J846:M846)</f>
        <v>6649</v>
      </c>
      <c r="J846" s="37"/>
      <c r="K846" s="41"/>
      <c r="L846" s="37">
        <v>6649</v>
      </c>
      <c r="M846" s="140"/>
      <c r="N846" s="37">
        <f>SUM(O846:R846)</f>
        <v>4880</v>
      </c>
      <c r="O846" s="37"/>
      <c r="P846" s="41"/>
      <c r="Q846" s="37">
        <v>4880</v>
      </c>
      <c r="R846" s="37"/>
      <c r="S846" s="87">
        <f t="shared" si="348"/>
        <v>73.394495412844037</v>
      </c>
      <c r="T846" s="37" t="str">
        <f t="shared" si="349"/>
        <v xml:space="preserve"> </v>
      </c>
      <c r="U846" s="37" t="str">
        <f t="shared" si="350"/>
        <v xml:space="preserve"> </v>
      </c>
      <c r="V846" s="37">
        <f t="shared" si="351"/>
        <v>73.394495412844037</v>
      </c>
      <c r="W846" s="37" t="str">
        <f t="shared" si="352"/>
        <v xml:space="preserve"> </v>
      </c>
      <c r="X846" s="106"/>
      <c r="Y846" s="106"/>
      <c r="Z846" s="106"/>
      <c r="AA846" s="106"/>
      <c r="AB846" s="106"/>
    </row>
    <row r="847" spans="1:28" s="26" customFormat="1" ht="54.95" customHeight="1" x14ac:dyDescent="0.3">
      <c r="A847" s="1">
        <v>1192</v>
      </c>
      <c r="B847" s="1">
        <v>32007</v>
      </c>
      <c r="C847" s="53" t="s">
        <v>242</v>
      </c>
      <c r="D847" s="30">
        <f>SUM(E847:H847)</f>
        <v>1667750</v>
      </c>
      <c r="E847" s="30">
        <v>0</v>
      </c>
      <c r="F847" s="30">
        <v>0</v>
      </c>
      <c r="G847" s="30">
        <v>0</v>
      </c>
      <c r="H847" s="30">
        <v>1667750</v>
      </c>
      <c r="I847" s="85">
        <f>SUM(J847:M847)</f>
        <v>2258294.7999999998</v>
      </c>
      <c r="J847" s="30">
        <v>0</v>
      </c>
      <c r="K847" s="30">
        <v>0</v>
      </c>
      <c r="L847" s="30">
        <v>0</v>
      </c>
      <c r="M847" s="129">
        <v>2258294.7999999998</v>
      </c>
      <c r="N847" s="30">
        <f>SUM(O847:R847)</f>
        <v>2172311.62</v>
      </c>
      <c r="O847" s="30">
        <v>0</v>
      </c>
      <c r="P847" s="30">
        <v>0</v>
      </c>
      <c r="Q847" s="30">
        <v>0</v>
      </c>
      <c r="R847" s="30">
        <v>2172311.62</v>
      </c>
      <c r="S847" s="85">
        <f t="shared" si="348"/>
        <v>96.192561750573944</v>
      </c>
      <c r="T847" s="30" t="str">
        <f t="shared" si="349"/>
        <v xml:space="preserve"> </v>
      </c>
      <c r="U847" s="30" t="str">
        <f t="shared" si="350"/>
        <v xml:space="preserve"> </v>
      </c>
      <c r="V847" s="30" t="str">
        <f t="shared" si="351"/>
        <v xml:space="preserve"> </v>
      </c>
      <c r="W847" s="30">
        <f t="shared" si="352"/>
        <v>96.192561750573944</v>
      </c>
      <c r="X847" s="106"/>
      <c r="Y847" s="106"/>
      <c r="Z847" s="106"/>
      <c r="AA847" s="106"/>
      <c r="AB847" s="106"/>
    </row>
    <row r="848" spans="1:28" s="25" customFormat="1" ht="80.099999999999994" customHeight="1" x14ac:dyDescent="0.3">
      <c r="A848" s="1">
        <v>1196</v>
      </c>
      <c r="B848" s="1">
        <v>12001</v>
      </c>
      <c r="C848" s="53" t="s">
        <v>701</v>
      </c>
      <c r="D848" s="30">
        <f>SUM(E848:H848)</f>
        <v>0</v>
      </c>
      <c r="E848" s="30">
        <f>+E850</f>
        <v>0</v>
      </c>
      <c r="F848" s="30">
        <f>+F850</f>
        <v>0</v>
      </c>
      <c r="G848" s="30">
        <f>+G850</f>
        <v>0</v>
      </c>
      <c r="H848" s="30">
        <f>+H850</f>
        <v>0</v>
      </c>
      <c r="I848" s="85">
        <f>SUM(J848:M848)</f>
        <v>47495.9</v>
      </c>
      <c r="J848" s="30">
        <f>+J850</f>
        <v>0</v>
      </c>
      <c r="K848" s="30">
        <f>+K850</f>
        <v>47495.9</v>
      </c>
      <c r="L848" s="30">
        <f>+L850</f>
        <v>0</v>
      </c>
      <c r="M848" s="129">
        <f>+M850</f>
        <v>0</v>
      </c>
      <c r="N848" s="30">
        <f>SUM(O848:R848)</f>
        <v>46860</v>
      </c>
      <c r="O848" s="30">
        <f>+O850</f>
        <v>0</v>
      </c>
      <c r="P848" s="30">
        <f>+P850</f>
        <v>46860</v>
      </c>
      <c r="Q848" s="30">
        <f>+Q850</f>
        <v>0</v>
      </c>
      <c r="R848" s="30">
        <f>+R850</f>
        <v>0</v>
      </c>
      <c r="S848" s="85">
        <f t="shared" si="348"/>
        <v>98.661147593792307</v>
      </c>
      <c r="T848" s="30" t="str">
        <f t="shared" si="349"/>
        <v xml:space="preserve"> </v>
      </c>
      <c r="U848" s="30">
        <f t="shared" si="350"/>
        <v>98.661147593792307</v>
      </c>
      <c r="V848" s="30" t="str">
        <f t="shared" si="351"/>
        <v xml:space="preserve"> </v>
      </c>
      <c r="W848" s="30" t="str">
        <f t="shared" si="352"/>
        <v xml:space="preserve"> </v>
      </c>
      <c r="X848" s="106"/>
      <c r="Y848" s="106"/>
      <c r="Z848" s="106"/>
      <c r="AA848" s="106"/>
      <c r="AB848" s="106"/>
    </row>
    <row r="849" spans="1:28" s="17" customFormat="1" ht="15" customHeight="1" x14ac:dyDescent="0.25">
      <c r="A849" s="3"/>
      <c r="B849" s="3"/>
      <c r="C849" s="52" t="s">
        <v>624</v>
      </c>
      <c r="D849" s="32"/>
      <c r="E849" s="32"/>
      <c r="F849" s="32"/>
      <c r="G849" s="32"/>
      <c r="H849" s="32"/>
      <c r="I849" s="84"/>
      <c r="J849" s="32"/>
      <c r="K849" s="32"/>
      <c r="L849" s="32"/>
      <c r="M849" s="128"/>
      <c r="N849" s="32"/>
      <c r="O849" s="32"/>
      <c r="P849" s="32"/>
      <c r="Q849" s="32"/>
      <c r="R849" s="32"/>
      <c r="S849" s="84"/>
      <c r="T849" s="32"/>
      <c r="U849" s="32"/>
      <c r="V849" s="32"/>
      <c r="W849" s="32"/>
      <c r="X849" s="106"/>
      <c r="Y849" s="106"/>
      <c r="Z849" s="106"/>
      <c r="AA849" s="106"/>
      <c r="AB849" s="106"/>
    </row>
    <row r="850" spans="1:28" s="25" customFormat="1" ht="25.5" customHeight="1" x14ac:dyDescent="0.3">
      <c r="A850" s="20"/>
      <c r="B850" s="20"/>
      <c r="C850" s="56" t="s">
        <v>178</v>
      </c>
      <c r="D850" s="45">
        <f>SUM(E850:H850)</f>
        <v>0</v>
      </c>
      <c r="E850" s="45">
        <f>+E851</f>
        <v>0</v>
      </c>
      <c r="F850" s="45">
        <f>+F851</f>
        <v>0</v>
      </c>
      <c r="G850" s="45">
        <f>+G851</f>
        <v>0</v>
      </c>
      <c r="H850" s="45">
        <f>+H851</f>
        <v>0</v>
      </c>
      <c r="I850" s="86">
        <f>SUM(J850:M850)</f>
        <v>47495.9</v>
      </c>
      <c r="J850" s="45">
        <f>+J851</f>
        <v>0</v>
      </c>
      <c r="K850" s="45">
        <f>+K851</f>
        <v>47495.9</v>
      </c>
      <c r="L850" s="45">
        <f>+L851</f>
        <v>0</v>
      </c>
      <c r="M850" s="139">
        <f>+M851</f>
        <v>0</v>
      </c>
      <c r="N850" s="45">
        <f>SUM(O850:R850)</f>
        <v>46860</v>
      </c>
      <c r="O850" s="45">
        <f>+O851</f>
        <v>0</v>
      </c>
      <c r="P850" s="45">
        <f>+P851</f>
        <v>46860</v>
      </c>
      <c r="Q850" s="45">
        <f>+Q851</f>
        <v>0</v>
      </c>
      <c r="R850" s="45">
        <f>+R851</f>
        <v>0</v>
      </c>
      <c r="S850" s="86">
        <f t="shared" si="348"/>
        <v>98.661147593792307</v>
      </c>
      <c r="T850" s="45" t="str">
        <f t="shared" si="349"/>
        <v xml:space="preserve"> </v>
      </c>
      <c r="U850" s="45">
        <f t="shared" si="350"/>
        <v>98.661147593792307</v>
      </c>
      <c r="V850" s="45" t="str">
        <f t="shared" si="351"/>
        <v xml:space="preserve"> </v>
      </c>
      <c r="W850" s="45" t="str">
        <f t="shared" si="352"/>
        <v xml:space="preserve"> </v>
      </c>
      <c r="X850" s="106"/>
      <c r="Y850" s="106"/>
      <c r="Z850" s="106"/>
      <c r="AA850" s="106"/>
      <c r="AB850" s="106"/>
    </row>
    <row r="851" spans="1:28" s="16" customFormat="1" ht="36.950000000000003" customHeight="1" x14ac:dyDescent="0.3">
      <c r="A851" s="107"/>
      <c r="B851" s="107"/>
      <c r="C851" s="55" t="s">
        <v>702</v>
      </c>
      <c r="D851" s="37">
        <f>SUM(E851:H851)</f>
        <v>0</v>
      </c>
      <c r="E851" s="37"/>
      <c r="F851" s="37">
        <v>0</v>
      </c>
      <c r="G851" s="37"/>
      <c r="H851" s="37"/>
      <c r="I851" s="87">
        <f>SUM(J851:M851)</f>
        <v>47495.9</v>
      </c>
      <c r="J851" s="37"/>
      <c r="K851" s="37">
        <v>47495.9</v>
      </c>
      <c r="L851" s="37"/>
      <c r="M851" s="140"/>
      <c r="N851" s="37">
        <f>SUM(O851:R851)</f>
        <v>46860</v>
      </c>
      <c r="O851" s="37"/>
      <c r="P851" s="37">
        <v>46860</v>
      </c>
      <c r="Q851" s="37"/>
      <c r="R851" s="37"/>
      <c r="S851" s="87">
        <f t="shared" si="348"/>
        <v>98.661147593792307</v>
      </c>
      <c r="T851" s="37" t="str">
        <f t="shared" si="349"/>
        <v xml:space="preserve"> </v>
      </c>
      <c r="U851" s="37">
        <f t="shared" si="350"/>
        <v>98.661147593792307</v>
      </c>
      <c r="V851" s="37" t="str">
        <f t="shared" si="351"/>
        <v xml:space="preserve"> </v>
      </c>
      <c r="W851" s="37" t="str">
        <f t="shared" si="352"/>
        <v xml:space="preserve"> </v>
      </c>
      <c r="X851" s="106"/>
      <c r="Y851" s="106"/>
      <c r="Z851" s="106"/>
      <c r="AA851" s="106"/>
      <c r="AB851" s="106"/>
    </row>
    <row r="852" spans="1:28" s="26" customFormat="1" ht="54.95" customHeight="1" x14ac:dyDescent="0.3">
      <c r="A852" s="1">
        <v>1196</v>
      </c>
      <c r="B852" s="1">
        <v>12002</v>
      </c>
      <c r="C852" s="53" t="s">
        <v>243</v>
      </c>
      <c r="D852" s="30">
        <f>SUM(E852:H852)</f>
        <v>225000</v>
      </c>
      <c r="E852" s="30">
        <v>0</v>
      </c>
      <c r="F852" s="30">
        <v>145527.5</v>
      </c>
      <c r="G852" s="30">
        <v>79472.5</v>
      </c>
      <c r="H852" s="30">
        <v>0</v>
      </c>
      <c r="I852" s="85">
        <f>SUM(J852:M852)</f>
        <v>79472.5</v>
      </c>
      <c r="J852" s="30">
        <v>0</v>
      </c>
      <c r="K852" s="30">
        <v>0</v>
      </c>
      <c r="L852" s="30">
        <v>79472.5</v>
      </c>
      <c r="M852" s="129">
        <v>0</v>
      </c>
      <c r="N852" s="30">
        <f>SUM(O852:R852)</f>
        <v>52360.85</v>
      </c>
      <c r="O852" s="30">
        <v>0</v>
      </c>
      <c r="P852" s="30">
        <v>0</v>
      </c>
      <c r="Q852" s="30">
        <v>52360.85</v>
      </c>
      <c r="R852" s="30">
        <v>0</v>
      </c>
      <c r="S852" s="85">
        <f t="shared" si="348"/>
        <v>65.885494982541132</v>
      </c>
      <c r="T852" s="30" t="str">
        <f t="shared" si="349"/>
        <v xml:space="preserve"> </v>
      </c>
      <c r="U852" s="30" t="str">
        <f t="shared" si="350"/>
        <v xml:space="preserve"> </v>
      </c>
      <c r="V852" s="30">
        <f t="shared" si="351"/>
        <v>65.885494982541132</v>
      </c>
      <c r="W852" s="30" t="str">
        <f t="shared" si="352"/>
        <v xml:space="preserve"> </v>
      </c>
      <c r="X852" s="106"/>
      <c r="Y852" s="106"/>
      <c r="Z852" s="106"/>
      <c r="AA852" s="106"/>
      <c r="AB852" s="106"/>
    </row>
    <row r="853" spans="1:28" s="26" customFormat="1" ht="54.95" customHeight="1" x14ac:dyDescent="0.3">
      <c r="A853" s="1">
        <v>1196</v>
      </c>
      <c r="B853" s="1">
        <v>12003</v>
      </c>
      <c r="C853" s="53" t="s">
        <v>703</v>
      </c>
      <c r="D853" s="30">
        <f>SUM(E853:H853)</f>
        <v>0</v>
      </c>
      <c r="E853" s="30">
        <f>+E855</f>
        <v>0</v>
      </c>
      <c r="F853" s="30">
        <f>+F855</f>
        <v>0</v>
      </c>
      <c r="G853" s="30">
        <f>+G855</f>
        <v>0</v>
      </c>
      <c r="H853" s="30">
        <f>+H855</f>
        <v>0</v>
      </c>
      <c r="I853" s="85">
        <f>SUM(J853:M853)</f>
        <v>7789</v>
      </c>
      <c r="J853" s="30">
        <f>+J855</f>
        <v>0</v>
      </c>
      <c r="K853" s="30">
        <f>+K855</f>
        <v>0</v>
      </c>
      <c r="L853" s="30">
        <f>+L855</f>
        <v>0</v>
      </c>
      <c r="M853" s="129">
        <f>+M855</f>
        <v>7789</v>
      </c>
      <c r="N853" s="30">
        <f>SUM(O853:R853)</f>
        <v>7779.78</v>
      </c>
      <c r="O853" s="30">
        <f>+O855</f>
        <v>0</v>
      </c>
      <c r="P853" s="30">
        <f>+P855</f>
        <v>0</v>
      </c>
      <c r="Q853" s="30">
        <f>+Q855</f>
        <v>0</v>
      </c>
      <c r="R853" s="30">
        <f>+R855</f>
        <v>7779.78</v>
      </c>
      <c r="S853" s="85">
        <f t="shared" si="348"/>
        <v>99.881627936833993</v>
      </c>
      <c r="T853" s="30" t="str">
        <f t="shared" si="349"/>
        <v xml:space="preserve"> </v>
      </c>
      <c r="U853" s="30" t="str">
        <f t="shared" si="350"/>
        <v xml:space="preserve"> </v>
      </c>
      <c r="V853" s="30" t="str">
        <f t="shared" si="351"/>
        <v xml:space="preserve"> </v>
      </c>
      <c r="W853" s="30">
        <f t="shared" si="352"/>
        <v>99.881627936833993</v>
      </c>
      <c r="X853" s="106"/>
      <c r="Y853" s="106"/>
      <c r="Z853" s="106"/>
      <c r="AA853" s="106"/>
      <c r="AB853" s="106"/>
    </row>
    <row r="854" spans="1:28" s="105" customFormat="1" ht="15" customHeight="1" x14ac:dyDescent="0.3">
      <c r="A854" s="3"/>
      <c r="B854" s="3"/>
      <c r="C854" s="52" t="s">
        <v>624</v>
      </c>
      <c r="D854" s="32"/>
      <c r="E854" s="32"/>
      <c r="F854" s="32"/>
      <c r="G854" s="32"/>
      <c r="H854" s="32"/>
      <c r="I854" s="84"/>
      <c r="J854" s="32"/>
      <c r="K854" s="32"/>
      <c r="L854" s="32"/>
      <c r="M854" s="128"/>
      <c r="N854" s="32"/>
      <c r="O854" s="32"/>
      <c r="P854" s="32"/>
      <c r="Q854" s="32"/>
      <c r="R854" s="32"/>
      <c r="S854" s="84"/>
      <c r="T854" s="32"/>
      <c r="U854" s="32"/>
      <c r="V854" s="32"/>
      <c r="W854" s="32"/>
      <c r="X854" s="106"/>
      <c r="Y854" s="106"/>
      <c r="Z854" s="106"/>
      <c r="AA854" s="106"/>
      <c r="AB854" s="106"/>
    </row>
    <row r="855" spans="1:28" s="25" customFormat="1" ht="29.25" customHeight="1" x14ac:dyDescent="0.3">
      <c r="A855" s="20"/>
      <c r="B855" s="20"/>
      <c r="C855" s="56" t="s">
        <v>193</v>
      </c>
      <c r="D855" s="45">
        <f>SUM(E855:H855)</f>
        <v>0</v>
      </c>
      <c r="E855" s="45">
        <f>+E856</f>
        <v>0</v>
      </c>
      <c r="F855" s="45">
        <f>+F856</f>
        <v>0</v>
      </c>
      <c r="G855" s="45">
        <f>+G856</f>
        <v>0</v>
      </c>
      <c r="H855" s="45">
        <f>+H856</f>
        <v>0</v>
      </c>
      <c r="I855" s="86">
        <f>SUM(J855:M855)</f>
        <v>7789</v>
      </c>
      <c r="J855" s="45">
        <f>+J856</f>
        <v>0</v>
      </c>
      <c r="K855" s="45">
        <f>+K856</f>
        <v>0</v>
      </c>
      <c r="L855" s="45">
        <f>+L856</f>
        <v>0</v>
      </c>
      <c r="M855" s="139">
        <f>+M856</f>
        <v>7789</v>
      </c>
      <c r="N855" s="45">
        <f>SUM(O855:R855)</f>
        <v>7779.78</v>
      </c>
      <c r="O855" s="45">
        <f>+O856</f>
        <v>0</v>
      </c>
      <c r="P855" s="45">
        <f>+P856</f>
        <v>0</v>
      </c>
      <c r="Q855" s="45">
        <f>+Q856</f>
        <v>0</v>
      </c>
      <c r="R855" s="45">
        <f>+R856</f>
        <v>7779.78</v>
      </c>
      <c r="S855" s="86">
        <f t="shared" si="348"/>
        <v>99.881627936833993</v>
      </c>
      <c r="T855" s="45" t="str">
        <f t="shared" si="349"/>
        <v xml:space="preserve"> </v>
      </c>
      <c r="U855" s="45" t="str">
        <f t="shared" si="350"/>
        <v xml:space="preserve"> </v>
      </c>
      <c r="V855" s="45" t="str">
        <f t="shared" si="351"/>
        <v xml:space="preserve"> </v>
      </c>
      <c r="W855" s="45">
        <f t="shared" si="352"/>
        <v>99.881627936833993</v>
      </c>
      <c r="X855" s="106"/>
      <c r="Y855" s="106"/>
      <c r="Z855" s="106"/>
      <c r="AA855" s="106"/>
      <c r="AB855" s="106"/>
    </row>
    <row r="856" spans="1:28" s="16" customFormat="1" ht="39.75" customHeight="1" x14ac:dyDescent="0.3">
      <c r="A856" s="107"/>
      <c r="B856" s="107"/>
      <c r="C856" s="55" t="s">
        <v>704</v>
      </c>
      <c r="D856" s="37">
        <f>SUM(E856:H856)</f>
        <v>0</v>
      </c>
      <c r="E856" s="37"/>
      <c r="F856" s="37"/>
      <c r="G856" s="37"/>
      <c r="H856" s="37">
        <v>0</v>
      </c>
      <c r="I856" s="87">
        <f>SUM(J856:M856)</f>
        <v>7789</v>
      </c>
      <c r="J856" s="37"/>
      <c r="K856" s="37"/>
      <c r="L856" s="37"/>
      <c r="M856" s="140">
        <v>7789</v>
      </c>
      <c r="N856" s="37">
        <f>SUM(O856:R856)</f>
        <v>7779.78</v>
      </c>
      <c r="O856" s="37"/>
      <c r="P856" s="37"/>
      <c r="Q856" s="37"/>
      <c r="R856" s="37">
        <v>7779.78</v>
      </c>
      <c r="S856" s="87">
        <f t="shared" si="348"/>
        <v>99.881627936833993</v>
      </c>
      <c r="T856" s="37" t="str">
        <f t="shared" si="349"/>
        <v xml:space="preserve"> </v>
      </c>
      <c r="U856" s="37" t="str">
        <f t="shared" si="350"/>
        <v xml:space="preserve"> </v>
      </c>
      <c r="V856" s="37" t="str">
        <f t="shared" si="351"/>
        <v xml:space="preserve"> </v>
      </c>
      <c r="W856" s="37">
        <f t="shared" si="352"/>
        <v>99.881627936833993</v>
      </c>
      <c r="X856" s="106"/>
      <c r="Y856" s="106"/>
      <c r="Z856" s="106"/>
      <c r="AA856" s="106"/>
      <c r="AB856" s="106"/>
    </row>
    <row r="857" spans="1:28" s="24" customFormat="1" ht="54.95" customHeight="1" x14ac:dyDescent="0.25">
      <c r="A857" s="1">
        <v>1198</v>
      </c>
      <c r="B857" s="1">
        <v>11003</v>
      </c>
      <c r="C857" s="53" t="s">
        <v>244</v>
      </c>
      <c r="D857" s="30">
        <f>SUM(E857:H857)</f>
        <v>12805</v>
      </c>
      <c r="E857" s="30">
        <v>0</v>
      </c>
      <c r="F857" s="30">
        <v>0</v>
      </c>
      <c r="G857" s="30">
        <v>0</v>
      </c>
      <c r="H857" s="30">
        <v>12805</v>
      </c>
      <c r="I857" s="85">
        <f>SUM(J857:M857)</f>
        <v>12805</v>
      </c>
      <c r="J857" s="30">
        <v>0</v>
      </c>
      <c r="K857" s="30">
        <v>0</v>
      </c>
      <c r="L857" s="30">
        <v>0</v>
      </c>
      <c r="M857" s="129">
        <v>12805</v>
      </c>
      <c r="N857" s="30">
        <f>SUM(O857:R857)</f>
        <v>6817.86</v>
      </c>
      <c r="O857" s="30">
        <v>0</v>
      </c>
      <c r="P857" s="30">
        <v>0</v>
      </c>
      <c r="Q857" s="30">
        <v>0</v>
      </c>
      <c r="R857" s="30">
        <v>6817.86</v>
      </c>
      <c r="S857" s="85">
        <f t="shared" si="348"/>
        <v>53.243732916829359</v>
      </c>
      <c r="T857" s="30" t="str">
        <f t="shared" si="349"/>
        <v xml:space="preserve"> </v>
      </c>
      <c r="U857" s="30" t="str">
        <f t="shared" si="350"/>
        <v xml:space="preserve"> </v>
      </c>
      <c r="V857" s="30" t="str">
        <f t="shared" si="351"/>
        <v xml:space="preserve"> </v>
      </c>
      <c r="W857" s="30">
        <f t="shared" si="352"/>
        <v>53.243732916829359</v>
      </c>
      <c r="X857" s="106"/>
      <c r="Y857" s="106"/>
      <c r="Z857" s="106"/>
      <c r="AA857" s="106"/>
      <c r="AB857" s="106"/>
    </row>
    <row r="858" spans="1:28" s="25" customFormat="1" ht="80.099999999999994" customHeight="1" x14ac:dyDescent="0.3">
      <c r="A858" s="1">
        <v>1236</v>
      </c>
      <c r="B858" s="1">
        <v>12001</v>
      </c>
      <c r="C858" s="53" t="s">
        <v>705</v>
      </c>
      <c r="D858" s="30">
        <f>SUM(E858:H858)</f>
        <v>0</v>
      </c>
      <c r="E858" s="30">
        <f>+E860</f>
        <v>0</v>
      </c>
      <c r="F858" s="30">
        <f>+F860</f>
        <v>0</v>
      </c>
      <c r="G858" s="30">
        <f>+G860</f>
        <v>0</v>
      </c>
      <c r="H858" s="30">
        <f>+H860</f>
        <v>0</v>
      </c>
      <c r="I858" s="85">
        <f>SUM(J858:M858)</f>
        <v>26265.899999999998</v>
      </c>
      <c r="J858" s="30">
        <f>+J860</f>
        <v>0</v>
      </c>
      <c r="K858" s="30">
        <f>+K860</f>
        <v>26265.899999999998</v>
      </c>
      <c r="L858" s="30">
        <f>+L860</f>
        <v>0</v>
      </c>
      <c r="M858" s="129">
        <f>+M860</f>
        <v>0</v>
      </c>
      <c r="N858" s="30">
        <f>SUM(O858:R858)</f>
        <v>13021.93</v>
      </c>
      <c r="O858" s="30">
        <f>+O860</f>
        <v>0</v>
      </c>
      <c r="P858" s="30">
        <f>+P860</f>
        <v>13021.93</v>
      </c>
      <c r="Q858" s="30">
        <f>+Q860</f>
        <v>0</v>
      </c>
      <c r="R858" s="30">
        <f>+R860</f>
        <v>0</v>
      </c>
      <c r="S858" s="85">
        <f t="shared" si="348"/>
        <v>49.577322688352581</v>
      </c>
      <c r="T858" s="30" t="str">
        <f t="shared" si="349"/>
        <v xml:space="preserve"> </v>
      </c>
      <c r="U858" s="30">
        <f t="shared" si="350"/>
        <v>49.577322688352581</v>
      </c>
      <c r="V858" s="30" t="str">
        <f t="shared" si="351"/>
        <v xml:space="preserve"> </v>
      </c>
      <c r="W858" s="30" t="str">
        <f t="shared" si="352"/>
        <v xml:space="preserve"> </v>
      </c>
      <c r="X858" s="106"/>
      <c r="Y858" s="106"/>
      <c r="Z858" s="106"/>
      <c r="AA858" s="106"/>
      <c r="AB858" s="106"/>
    </row>
    <row r="859" spans="1:28" s="17" customFormat="1" ht="15" customHeight="1" x14ac:dyDescent="0.25">
      <c r="A859" s="3"/>
      <c r="B859" s="3"/>
      <c r="C859" s="52" t="s">
        <v>624</v>
      </c>
      <c r="D859" s="32"/>
      <c r="E859" s="32"/>
      <c r="F859" s="32"/>
      <c r="G859" s="32"/>
      <c r="H859" s="32"/>
      <c r="I859" s="84"/>
      <c r="J859" s="32"/>
      <c r="K859" s="32"/>
      <c r="L859" s="32"/>
      <c r="M859" s="128"/>
      <c r="N859" s="32"/>
      <c r="O859" s="32"/>
      <c r="P859" s="32"/>
      <c r="Q859" s="32"/>
      <c r="R859" s="32"/>
      <c r="S859" s="84"/>
      <c r="T859" s="32"/>
      <c r="U859" s="32"/>
      <c r="V859" s="32"/>
      <c r="W859" s="32"/>
      <c r="X859" s="106"/>
      <c r="Y859" s="106"/>
      <c r="Z859" s="106"/>
      <c r="AA859" s="106"/>
      <c r="AB859" s="106"/>
    </row>
    <row r="860" spans="1:28" s="16" customFormat="1" ht="76.5" customHeight="1" x14ac:dyDescent="0.3">
      <c r="A860" s="107"/>
      <c r="B860" s="107"/>
      <c r="C860" s="55" t="s">
        <v>706</v>
      </c>
      <c r="D860" s="37">
        <f>SUM(E860:H860)</f>
        <v>0</v>
      </c>
      <c r="E860" s="37">
        <v>0</v>
      </c>
      <c r="F860" s="37">
        <v>0</v>
      </c>
      <c r="G860" s="37">
        <v>0</v>
      </c>
      <c r="H860" s="37">
        <v>0</v>
      </c>
      <c r="I860" s="87">
        <f>SUM(J860:M860)</f>
        <v>26265.899999999998</v>
      </c>
      <c r="J860" s="37">
        <v>0</v>
      </c>
      <c r="K860" s="37">
        <v>26265.899999999998</v>
      </c>
      <c r="L860" s="37">
        <v>0</v>
      </c>
      <c r="M860" s="140">
        <v>0</v>
      </c>
      <c r="N860" s="37">
        <f>SUM(O860:R860)</f>
        <v>13021.93</v>
      </c>
      <c r="O860" s="37">
        <v>0</v>
      </c>
      <c r="P860" s="37">
        <v>13021.93</v>
      </c>
      <c r="Q860" s="37">
        <v>0</v>
      </c>
      <c r="R860" s="37">
        <v>0</v>
      </c>
      <c r="S860" s="87">
        <f t="shared" si="348"/>
        <v>49.577322688352581</v>
      </c>
      <c r="T860" s="37" t="str">
        <f t="shared" si="349"/>
        <v xml:space="preserve"> </v>
      </c>
      <c r="U860" s="37">
        <f t="shared" si="350"/>
        <v>49.577322688352581</v>
      </c>
      <c r="V860" s="37" t="str">
        <f t="shared" si="351"/>
        <v xml:space="preserve"> </v>
      </c>
      <c r="W860" s="37" t="str">
        <f t="shared" si="352"/>
        <v xml:space="preserve"> </v>
      </c>
      <c r="X860" s="106"/>
      <c r="Y860" s="106"/>
      <c r="Z860" s="106"/>
      <c r="AA860" s="106"/>
      <c r="AB860" s="106"/>
    </row>
    <row r="861" spans="1:28" s="26" customFormat="1" ht="144" customHeight="1" x14ac:dyDescent="0.3">
      <c r="A861" s="1">
        <v>1236</v>
      </c>
      <c r="B861" s="1">
        <v>31001</v>
      </c>
      <c r="C861" s="53" t="s">
        <v>707</v>
      </c>
      <c r="D861" s="30">
        <f>SUM(E861:H861)</f>
        <v>0</v>
      </c>
      <c r="E861" s="30">
        <v>0</v>
      </c>
      <c r="F861" s="30">
        <v>0</v>
      </c>
      <c r="G861" s="30">
        <v>0</v>
      </c>
      <c r="H861" s="30">
        <v>0</v>
      </c>
      <c r="I861" s="85">
        <f>SUM(J861:M861)</f>
        <v>117086.8</v>
      </c>
      <c r="J861" s="30">
        <v>0</v>
      </c>
      <c r="K861" s="30">
        <v>0</v>
      </c>
      <c r="L861" s="30">
        <v>0</v>
      </c>
      <c r="M861" s="129">
        <v>117086.8</v>
      </c>
      <c r="N861" s="30">
        <f>SUM(O861:R861)</f>
        <v>69894.86</v>
      </c>
      <c r="O861" s="30">
        <v>0</v>
      </c>
      <c r="P861" s="30">
        <v>0</v>
      </c>
      <c r="Q861" s="30">
        <v>0</v>
      </c>
      <c r="R861" s="30">
        <v>69894.86</v>
      </c>
      <c r="S861" s="85">
        <f t="shared" si="348"/>
        <v>59.694910100882424</v>
      </c>
      <c r="T861" s="30" t="str">
        <f t="shared" si="349"/>
        <v xml:space="preserve"> </v>
      </c>
      <c r="U861" s="30" t="str">
        <f t="shared" si="350"/>
        <v xml:space="preserve"> </v>
      </c>
      <c r="V861" s="30" t="str">
        <f t="shared" si="351"/>
        <v xml:space="preserve"> </v>
      </c>
      <c r="W861" s="30">
        <f t="shared" si="352"/>
        <v>59.694910100882424</v>
      </c>
      <c r="X861" s="106"/>
      <c r="Y861" s="106"/>
      <c r="Z861" s="106"/>
      <c r="AA861" s="106"/>
      <c r="AB861" s="106"/>
    </row>
    <row r="862" spans="1:28" s="25" customFormat="1" ht="54.95" customHeight="1" x14ac:dyDescent="0.3">
      <c r="A862" s="1">
        <v>1236</v>
      </c>
      <c r="B862" s="1">
        <v>32001</v>
      </c>
      <c r="C862" s="53" t="s">
        <v>245</v>
      </c>
      <c r="D862" s="30">
        <f>SUM(E862:H862)</f>
        <v>6933408.7000000011</v>
      </c>
      <c r="E862" s="30">
        <f>+E864+E865+E866+E873+E875+E885+E888+E893+E897+E904+E906</f>
        <v>6933408.7000000011</v>
      </c>
      <c r="F862" s="30">
        <f>+F864+F865+F866+F873+F875+F885+F888+F893+F897+F904+F906</f>
        <v>0</v>
      </c>
      <c r="G862" s="30">
        <f>+G864+G865+G866+G873+G875+G885+G888+G893+G897+G904+G906</f>
        <v>0</v>
      </c>
      <c r="H862" s="30">
        <f>+H864+H865+H866+H873+H875+H885+H888+H893+H897+H904+H906</f>
        <v>0</v>
      </c>
      <c r="I862" s="85">
        <f>SUM(J862:M862)</f>
        <v>7095572.8999999994</v>
      </c>
      <c r="J862" s="30">
        <f>+J864+J865+J866+J873+J875+J885+J888+J893+J897+J904+J906</f>
        <v>7068209.6999999993</v>
      </c>
      <c r="K862" s="30">
        <f>+K864+K865+K866+K873+K875+K885+K888+K893+K897+K904+K906</f>
        <v>0</v>
      </c>
      <c r="L862" s="30">
        <f>+L864+L865+L866+L873+L875+L885+L888+L893+L897+L904+L906</f>
        <v>27363.200000000001</v>
      </c>
      <c r="M862" s="129">
        <f>+M864+M865+M866+M873+M875+M885+M888+M893+M897+M904+M906</f>
        <v>0</v>
      </c>
      <c r="N862" s="30">
        <f>SUM(O862:R862)</f>
        <v>5505819.1800000006</v>
      </c>
      <c r="O862" s="30">
        <f>+O864+O865+O866+O873+O875+O885+O888+O893+O897+O904+O906</f>
        <v>5478456.0500000007</v>
      </c>
      <c r="P862" s="30">
        <f>+P864+P865+P866+P873+P875+P885+P888+P893+P897+P904+P906</f>
        <v>0</v>
      </c>
      <c r="Q862" s="30">
        <f>+Q864+Q865+Q866+Q873+Q875+Q885+Q888+Q893+Q897+Q904+Q906</f>
        <v>27363.129999999997</v>
      </c>
      <c r="R862" s="30">
        <f>+R864+R865+R866+R873+R875+R885+R888+R893+R897+R904+R906</f>
        <v>0</v>
      </c>
      <c r="S862" s="85">
        <f t="shared" si="348"/>
        <v>77.595132311303587</v>
      </c>
      <c r="T862" s="30">
        <f t="shared" si="349"/>
        <v>77.508397211248578</v>
      </c>
      <c r="U862" s="30" t="str">
        <f t="shared" si="350"/>
        <v xml:space="preserve"> </v>
      </c>
      <c r="V862" s="30">
        <f t="shared" si="351"/>
        <v>99.999744181967003</v>
      </c>
      <c r="W862" s="30" t="str">
        <f t="shared" si="352"/>
        <v xml:space="preserve"> </v>
      </c>
      <c r="X862" s="106"/>
      <c r="Y862" s="106"/>
      <c r="Z862" s="106"/>
      <c r="AA862" s="106"/>
      <c r="AB862" s="106"/>
    </row>
    <row r="863" spans="1:28" s="17" customFormat="1" ht="15" customHeight="1" x14ac:dyDescent="0.25">
      <c r="A863" s="3"/>
      <c r="B863" s="3"/>
      <c r="C863" s="52" t="s">
        <v>624</v>
      </c>
      <c r="D863" s="32"/>
      <c r="E863" s="32"/>
      <c r="F863" s="32"/>
      <c r="G863" s="32"/>
      <c r="H863" s="32"/>
      <c r="I863" s="84"/>
      <c r="J863" s="32"/>
      <c r="K863" s="32"/>
      <c r="L863" s="32"/>
      <c r="M863" s="128"/>
      <c r="N863" s="32"/>
      <c r="O863" s="32"/>
      <c r="P863" s="32"/>
      <c r="Q863" s="32"/>
      <c r="R863" s="32"/>
      <c r="S863" s="84"/>
      <c r="T863" s="32"/>
      <c r="U863" s="32"/>
      <c r="V863" s="32"/>
      <c r="W863" s="32"/>
      <c r="X863" s="106"/>
      <c r="Y863" s="106"/>
      <c r="Z863" s="106"/>
      <c r="AA863" s="106"/>
      <c r="AB863" s="106"/>
    </row>
    <row r="864" spans="1:28" s="17" customFormat="1" ht="24" customHeight="1" x14ac:dyDescent="0.25">
      <c r="A864" s="107"/>
      <c r="B864" s="107"/>
      <c r="C864" s="55" t="s">
        <v>245</v>
      </c>
      <c r="D864" s="37">
        <f>SUM(E864:H864)</f>
        <v>2800000</v>
      </c>
      <c r="E864" s="37">
        <v>2800000</v>
      </c>
      <c r="F864" s="37">
        <v>0</v>
      </c>
      <c r="G864" s="37">
        <v>0</v>
      </c>
      <c r="H864" s="37">
        <v>0</v>
      </c>
      <c r="I864" s="87">
        <f>SUM(J864:M864)</f>
        <v>0</v>
      </c>
      <c r="J864" s="37">
        <v>0</v>
      </c>
      <c r="K864" s="37">
        <v>0</v>
      </c>
      <c r="L864" s="37">
        <v>0</v>
      </c>
      <c r="M864" s="140">
        <v>0</v>
      </c>
      <c r="N864" s="37">
        <f>SUM(O864:R864)</f>
        <v>0</v>
      </c>
      <c r="O864" s="37">
        <v>0</v>
      </c>
      <c r="P864" s="37">
        <v>0</v>
      </c>
      <c r="Q864" s="37">
        <v>0</v>
      </c>
      <c r="R864" s="37">
        <v>0</v>
      </c>
      <c r="S864" s="87" t="str">
        <f t="shared" si="348"/>
        <v xml:space="preserve"> </v>
      </c>
      <c r="T864" s="37" t="str">
        <f t="shared" si="349"/>
        <v xml:space="preserve"> </v>
      </c>
      <c r="U864" s="37" t="str">
        <f t="shared" si="350"/>
        <v xml:space="preserve"> </v>
      </c>
      <c r="V864" s="37" t="str">
        <f t="shared" si="351"/>
        <v xml:space="preserve"> </v>
      </c>
      <c r="W864" s="37" t="str">
        <f t="shared" si="352"/>
        <v xml:space="preserve"> </v>
      </c>
      <c r="X864" s="106"/>
      <c r="Y864" s="106"/>
      <c r="Z864" s="106"/>
      <c r="AA864" s="106"/>
      <c r="AB864" s="106"/>
    </row>
    <row r="865" spans="1:28" s="16" customFormat="1" ht="78.75" customHeight="1" x14ac:dyDescent="0.3">
      <c r="A865" s="107"/>
      <c r="B865" s="107"/>
      <c r="C865" s="55" t="s">
        <v>708</v>
      </c>
      <c r="D865" s="37">
        <f>SUM(E865:H865)</f>
        <v>0</v>
      </c>
      <c r="E865" s="37">
        <v>0</v>
      </c>
      <c r="F865" s="37">
        <v>0</v>
      </c>
      <c r="G865" s="37">
        <v>0</v>
      </c>
      <c r="H865" s="37">
        <v>0</v>
      </c>
      <c r="I865" s="87">
        <f>SUM(J865:M865)</f>
        <v>16000</v>
      </c>
      <c r="J865" s="37">
        <v>0</v>
      </c>
      <c r="K865" s="37">
        <v>0</v>
      </c>
      <c r="L865" s="37">
        <v>16000</v>
      </c>
      <c r="M865" s="140">
        <v>0</v>
      </c>
      <c r="N865" s="37">
        <f>SUM(O865:R865)</f>
        <v>16000</v>
      </c>
      <c r="O865" s="37">
        <v>0</v>
      </c>
      <c r="P865" s="37">
        <v>0</v>
      </c>
      <c r="Q865" s="37">
        <v>16000</v>
      </c>
      <c r="R865" s="37">
        <v>0</v>
      </c>
      <c r="S865" s="87">
        <f t="shared" si="348"/>
        <v>100</v>
      </c>
      <c r="T865" s="37" t="str">
        <f t="shared" si="349"/>
        <v xml:space="preserve"> </v>
      </c>
      <c r="U865" s="37" t="str">
        <f t="shared" si="350"/>
        <v xml:space="preserve"> </v>
      </c>
      <c r="V865" s="37">
        <f t="shared" si="351"/>
        <v>100</v>
      </c>
      <c r="W865" s="37" t="str">
        <f t="shared" si="352"/>
        <v xml:space="preserve"> </v>
      </c>
      <c r="X865" s="106"/>
      <c r="Y865" s="106"/>
      <c r="Z865" s="106"/>
      <c r="AA865" s="106"/>
      <c r="AB865" s="106"/>
    </row>
    <row r="866" spans="1:28" s="24" customFormat="1" ht="22.5" customHeight="1" x14ac:dyDescent="0.25">
      <c r="A866" s="20"/>
      <c r="B866" s="20"/>
      <c r="C866" s="56" t="s">
        <v>186</v>
      </c>
      <c r="D866" s="45">
        <f t="shared" ref="D866:D879" si="359">SUM(E866:H866)</f>
        <v>484089.19999999995</v>
      </c>
      <c r="E866" s="45">
        <f>SUM(E867:E872)</f>
        <v>484089.19999999995</v>
      </c>
      <c r="F866" s="45">
        <f>SUM(F867:F872)</f>
        <v>0</v>
      </c>
      <c r="G866" s="45">
        <f>SUM(G867:G872)</f>
        <v>0</v>
      </c>
      <c r="H866" s="45">
        <f>SUM(H867:H872)</f>
        <v>0</v>
      </c>
      <c r="I866" s="86">
        <f t="shared" ref="I866:I879" si="360">SUM(J866:M866)</f>
        <v>1441284.6</v>
      </c>
      <c r="J866" s="45">
        <f>SUM(J867:J872)</f>
        <v>1441284.6</v>
      </c>
      <c r="K866" s="45">
        <f>SUM(K867:K872)</f>
        <v>0</v>
      </c>
      <c r="L866" s="45">
        <f>SUM(L867:L872)</f>
        <v>0</v>
      </c>
      <c r="M866" s="139">
        <f>SUM(M867:M872)</f>
        <v>0</v>
      </c>
      <c r="N866" s="45">
        <f t="shared" ref="N866:N879" si="361">SUM(O866:R866)</f>
        <v>1167871.01</v>
      </c>
      <c r="O866" s="45">
        <f>SUM(O867:O872)</f>
        <v>1167871.01</v>
      </c>
      <c r="P866" s="45">
        <f>SUM(P867:P872)</f>
        <v>0</v>
      </c>
      <c r="Q866" s="45">
        <f>SUM(Q867:Q872)</f>
        <v>0</v>
      </c>
      <c r="R866" s="45">
        <f>SUM(R867:R872)</f>
        <v>0</v>
      </c>
      <c r="S866" s="86">
        <f t="shared" si="348"/>
        <v>81.029868077408167</v>
      </c>
      <c r="T866" s="45">
        <f t="shared" si="349"/>
        <v>81.029868077408167</v>
      </c>
      <c r="U866" s="45" t="str">
        <f t="shared" si="350"/>
        <v xml:space="preserve"> </v>
      </c>
      <c r="V866" s="45" t="str">
        <f t="shared" si="351"/>
        <v xml:space="preserve"> </v>
      </c>
      <c r="W866" s="45" t="str">
        <f t="shared" si="352"/>
        <v xml:space="preserve"> </v>
      </c>
      <c r="X866" s="106"/>
      <c r="Y866" s="106"/>
      <c r="Z866" s="106"/>
      <c r="AA866" s="106"/>
      <c r="AB866" s="106"/>
    </row>
    <row r="867" spans="1:28" s="17" customFormat="1" ht="54.75" customHeight="1" x14ac:dyDescent="0.25">
      <c r="A867" s="107"/>
      <c r="B867" s="107"/>
      <c r="C867" s="55" t="s">
        <v>420</v>
      </c>
      <c r="D867" s="37">
        <f t="shared" si="359"/>
        <v>484089.19999999995</v>
      </c>
      <c r="E867" s="37">
        <v>484089.19999999995</v>
      </c>
      <c r="F867" s="37"/>
      <c r="G867" s="37"/>
      <c r="H867" s="37"/>
      <c r="I867" s="87">
        <f t="shared" si="360"/>
        <v>484089.19999999995</v>
      </c>
      <c r="J867" s="37">
        <v>484089.19999999995</v>
      </c>
      <c r="K867" s="37"/>
      <c r="L867" s="37"/>
      <c r="M867" s="140"/>
      <c r="N867" s="37">
        <f t="shared" si="361"/>
        <v>481355.94</v>
      </c>
      <c r="O867" s="37">
        <v>481355.94</v>
      </c>
      <c r="P867" s="37"/>
      <c r="Q867" s="37"/>
      <c r="R867" s="37"/>
      <c r="S867" s="87">
        <f t="shared" si="348"/>
        <v>99.43538091740119</v>
      </c>
      <c r="T867" s="37">
        <f t="shared" si="349"/>
        <v>99.43538091740119</v>
      </c>
      <c r="U867" s="37" t="str">
        <f t="shared" si="350"/>
        <v xml:space="preserve"> </v>
      </c>
      <c r="V867" s="37" t="str">
        <f t="shared" si="351"/>
        <v xml:space="preserve"> </v>
      </c>
      <c r="W867" s="37" t="str">
        <f t="shared" si="352"/>
        <v xml:space="preserve"> </v>
      </c>
      <c r="X867" s="106"/>
      <c r="Y867" s="106"/>
      <c r="Z867" s="106"/>
      <c r="AA867" s="106"/>
      <c r="AB867" s="106"/>
    </row>
    <row r="868" spans="1:28" s="16" customFormat="1" ht="51.75" customHeight="1" x14ac:dyDescent="0.3">
      <c r="A868" s="107"/>
      <c r="B868" s="107"/>
      <c r="C868" s="55" t="s">
        <v>709</v>
      </c>
      <c r="D868" s="37">
        <f t="shared" si="359"/>
        <v>0</v>
      </c>
      <c r="E868" s="37">
        <v>0</v>
      </c>
      <c r="F868" s="37"/>
      <c r="G868" s="37"/>
      <c r="H868" s="37"/>
      <c r="I868" s="87">
        <f t="shared" si="360"/>
        <v>97325.799999999988</v>
      </c>
      <c r="J868" s="37">
        <v>97325.799999999988</v>
      </c>
      <c r="K868" s="37"/>
      <c r="L868" s="37"/>
      <c r="M868" s="140"/>
      <c r="N868" s="37">
        <f t="shared" si="361"/>
        <v>84695.54</v>
      </c>
      <c r="O868" s="37">
        <v>84695.54</v>
      </c>
      <c r="P868" s="37"/>
      <c r="Q868" s="37"/>
      <c r="R868" s="37"/>
      <c r="S868" s="87">
        <f t="shared" si="348"/>
        <v>87.022701072069282</v>
      </c>
      <c r="T868" s="37">
        <f t="shared" si="349"/>
        <v>87.022701072069282</v>
      </c>
      <c r="U868" s="37" t="str">
        <f t="shared" si="350"/>
        <v xml:space="preserve"> </v>
      </c>
      <c r="V868" s="37" t="str">
        <f t="shared" si="351"/>
        <v xml:space="preserve"> </v>
      </c>
      <c r="W868" s="37" t="str">
        <f t="shared" si="352"/>
        <v xml:space="preserve"> </v>
      </c>
      <c r="X868" s="106"/>
      <c r="Y868" s="106"/>
      <c r="Z868" s="106"/>
      <c r="AA868" s="106"/>
      <c r="AB868" s="106"/>
    </row>
    <row r="869" spans="1:28" s="17" customFormat="1" ht="51.75" customHeight="1" x14ac:dyDescent="0.25">
      <c r="A869" s="107"/>
      <c r="B869" s="107"/>
      <c r="C869" s="55" t="s">
        <v>710</v>
      </c>
      <c r="D869" s="37">
        <f t="shared" si="359"/>
        <v>0</v>
      </c>
      <c r="E869" s="37">
        <v>0</v>
      </c>
      <c r="F869" s="37"/>
      <c r="G869" s="37"/>
      <c r="H869" s="37"/>
      <c r="I869" s="87">
        <f t="shared" si="360"/>
        <v>177751.9</v>
      </c>
      <c r="J869" s="37">
        <v>177751.9</v>
      </c>
      <c r="K869" s="37"/>
      <c r="L869" s="37"/>
      <c r="M869" s="140"/>
      <c r="N869" s="37">
        <f t="shared" si="361"/>
        <v>176294.76</v>
      </c>
      <c r="O869" s="37">
        <v>176294.76</v>
      </c>
      <c r="P869" s="37"/>
      <c r="Q869" s="37"/>
      <c r="R869" s="37"/>
      <c r="S869" s="87">
        <f t="shared" si="348"/>
        <v>99.180239423601108</v>
      </c>
      <c r="T869" s="37">
        <f t="shared" si="349"/>
        <v>99.180239423601108</v>
      </c>
      <c r="U869" s="37" t="str">
        <f t="shared" si="350"/>
        <v xml:space="preserve"> </v>
      </c>
      <c r="V869" s="37" t="str">
        <f t="shared" si="351"/>
        <v xml:space="preserve"> </v>
      </c>
      <c r="W869" s="37" t="str">
        <f t="shared" si="352"/>
        <v xml:space="preserve"> </v>
      </c>
      <c r="X869" s="106"/>
      <c r="Y869" s="106"/>
      <c r="Z869" s="106"/>
      <c r="AA869" s="106"/>
      <c r="AB869" s="106"/>
    </row>
    <row r="870" spans="1:28" s="17" customFormat="1" ht="40.5" customHeight="1" x14ac:dyDescent="0.25">
      <c r="A870" s="107"/>
      <c r="B870" s="107"/>
      <c r="C870" s="55" t="s">
        <v>711</v>
      </c>
      <c r="D870" s="37">
        <f t="shared" si="359"/>
        <v>0</v>
      </c>
      <c r="E870" s="37">
        <v>0</v>
      </c>
      <c r="F870" s="37"/>
      <c r="G870" s="37"/>
      <c r="H870" s="37"/>
      <c r="I870" s="87">
        <f t="shared" si="360"/>
        <v>277389.3</v>
      </c>
      <c r="J870" s="37">
        <v>277389.3</v>
      </c>
      <c r="K870" s="37"/>
      <c r="L870" s="37"/>
      <c r="M870" s="140"/>
      <c r="N870" s="37">
        <f t="shared" si="361"/>
        <v>182113.24</v>
      </c>
      <c r="O870" s="37">
        <v>182113.24</v>
      </c>
      <c r="P870" s="37"/>
      <c r="Q870" s="37"/>
      <c r="R870" s="37"/>
      <c r="S870" s="87">
        <f t="shared" si="348"/>
        <v>65.652582850167619</v>
      </c>
      <c r="T870" s="37">
        <f t="shared" si="349"/>
        <v>65.652582850167619</v>
      </c>
      <c r="U870" s="37" t="str">
        <f t="shared" si="350"/>
        <v xml:space="preserve"> </v>
      </c>
      <c r="V870" s="37" t="str">
        <f t="shared" si="351"/>
        <v xml:space="preserve"> </v>
      </c>
      <c r="W870" s="37" t="str">
        <f t="shared" si="352"/>
        <v xml:space="preserve"> </v>
      </c>
      <c r="X870" s="106"/>
      <c r="Y870" s="106"/>
      <c r="Z870" s="106"/>
      <c r="AA870" s="106"/>
      <c r="AB870" s="106"/>
    </row>
    <row r="871" spans="1:28" s="16" customFormat="1" ht="51.75" customHeight="1" x14ac:dyDescent="0.3">
      <c r="A871" s="107"/>
      <c r="B871" s="107"/>
      <c r="C871" s="55" t="s">
        <v>712</v>
      </c>
      <c r="D871" s="37">
        <f t="shared" si="359"/>
        <v>0</v>
      </c>
      <c r="E871" s="37">
        <v>0</v>
      </c>
      <c r="F871" s="37"/>
      <c r="G871" s="37"/>
      <c r="H871" s="37"/>
      <c r="I871" s="87">
        <f t="shared" si="360"/>
        <v>92571.6</v>
      </c>
      <c r="J871" s="37">
        <v>92571.6</v>
      </c>
      <c r="K871" s="37"/>
      <c r="L871" s="37"/>
      <c r="M871" s="140"/>
      <c r="N871" s="37">
        <f t="shared" si="361"/>
        <v>75277.86</v>
      </c>
      <c r="O871" s="37">
        <v>75277.86</v>
      </c>
      <c r="P871" s="37"/>
      <c r="Q871" s="37"/>
      <c r="R871" s="37"/>
      <c r="S871" s="87">
        <f t="shared" si="348"/>
        <v>81.318525336064184</v>
      </c>
      <c r="T871" s="37">
        <f t="shared" si="349"/>
        <v>81.318525336064184</v>
      </c>
      <c r="U871" s="37" t="str">
        <f t="shared" si="350"/>
        <v xml:space="preserve"> </v>
      </c>
      <c r="V871" s="37" t="str">
        <f t="shared" si="351"/>
        <v xml:space="preserve"> </v>
      </c>
      <c r="W871" s="37" t="str">
        <f t="shared" si="352"/>
        <v xml:space="preserve"> </v>
      </c>
      <c r="X871" s="106"/>
      <c r="Y871" s="106"/>
      <c r="Z871" s="106"/>
      <c r="AA871" s="106"/>
      <c r="AB871" s="106"/>
    </row>
    <row r="872" spans="1:28" s="17" customFormat="1" ht="42" customHeight="1" x14ac:dyDescent="0.25">
      <c r="A872" s="107"/>
      <c r="B872" s="107"/>
      <c r="C872" s="55" t="s">
        <v>713</v>
      </c>
      <c r="D872" s="37">
        <f t="shared" si="359"/>
        <v>0</v>
      </c>
      <c r="E872" s="37">
        <v>0</v>
      </c>
      <c r="F872" s="37"/>
      <c r="G872" s="37"/>
      <c r="H872" s="37"/>
      <c r="I872" s="87">
        <f t="shared" si="360"/>
        <v>312156.79999999999</v>
      </c>
      <c r="J872" s="37">
        <v>312156.79999999999</v>
      </c>
      <c r="K872" s="37"/>
      <c r="L872" s="37"/>
      <c r="M872" s="140"/>
      <c r="N872" s="37">
        <f t="shared" si="361"/>
        <v>168133.67</v>
      </c>
      <c r="O872" s="37">
        <v>168133.67</v>
      </c>
      <c r="P872" s="37"/>
      <c r="Q872" s="37"/>
      <c r="R872" s="37"/>
      <c r="S872" s="87">
        <f t="shared" ref="S872:S934" si="362">IF(I872=0," ",N872/I872*100)</f>
        <v>53.861927723503065</v>
      </c>
      <c r="T872" s="37">
        <f t="shared" ref="T872:T934" si="363">IF(J872=0," ",O872/J872*100)</f>
        <v>53.861927723503065</v>
      </c>
      <c r="U872" s="37" t="str">
        <f t="shared" ref="U872:U934" si="364">IF(K872=0," ",P872/K872*100)</f>
        <v xml:space="preserve"> </v>
      </c>
      <c r="V872" s="37" t="str">
        <f t="shared" ref="V872:V934" si="365">IF(L872=0," ",Q872/L872*100)</f>
        <v xml:space="preserve"> </v>
      </c>
      <c r="W872" s="37" t="str">
        <f t="shared" ref="W872:W934" si="366">IF(M872=0," ",R872/M872*100)</f>
        <v xml:space="preserve"> </v>
      </c>
      <c r="X872" s="106"/>
      <c r="Y872" s="106"/>
      <c r="Z872" s="106"/>
      <c r="AA872" s="106"/>
      <c r="AB872" s="106"/>
    </row>
    <row r="873" spans="1:28" s="25" customFormat="1" ht="27.75" customHeight="1" x14ac:dyDescent="0.3">
      <c r="A873" s="20"/>
      <c r="B873" s="20"/>
      <c r="C873" s="56" t="s">
        <v>169</v>
      </c>
      <c r="D873" s="45">
        <f t="shared" si="359"/>
        <v>0</v>
      </c>
      <c r="E873" s="45">
        <f>+E874</f>
        <v>0</v>
      </c>
      <c r="F873" s="45">
        <f>+F874</f>
        <v>0</v>
      </c>
      <c r="G873" s="45">
        <f>+G874</f>
        <v>0</v>
      </c>
      <c r="H873" s="45">
        <f>+H874</f>
        <v>0</v>
      </c>
      <c r="I873" s="86">
        <f t="shared" si="360"/>
        <v>150125.79999999999</v>
      </c>
      <c r="J873" s="45">
        <f>+J874</f>
        <v>150125.79999999999</v>
      </c>
      <c r="K873" s="45">
        <f>+K874</f>
        <v>0</v>
      </c>
      <c r="L873" s="45">
        <f>+L874</f>
        <v>0</v>
      </c>
      <c r="M873" s="139">
        <f>+M874</f>
        <v>0</v>
      </c>
      <c r="N873" s="45">
        <f t="shared" si="361"/>
        <v>138127.43</v>
      </c>
      <c r="O873" s="45">
        <f>+O874</f>
        <v>138127.43</v>
      </c>
      <c r="P873" s="45">
        <f>+P874</f>
        <v>0</v>
      </c>
      <c r="Q873" s="45">
        <f>+Q874</f>
        <v>0</v>
      </c>
      <c r="R873" s="45">
        <f>+R874</f>
        <v>0</v>
      </c>
      <c r="S873" s="86">
        <f t="shared" si="362"/>
        <v>92.007789467233479</v>
      </c>
      <c r="T873" s="45">
        <f t="shared" si="363"/>
        <v>92.007789467233479</v>
      </c>
      <c r="U873" s="45" t="str">
        <f t="shared" si="364"/>
        <v xml:space="preserve"> </v>
      </c>
      <c r="V873" s="45" t="str">
        <f t="shared" si="365"/>
        <v xml:space="preserve"> </v>
      </c>
      <c r="W873" s="45" t="str">
        <f t="shared" si="366"/>
        <v xml:space="preserve"> </v>
      </c>
      <c r="X873" s="106"/>
      <c r="Y873" s="106"/>
      <c r="Z873" s="106"/>
      <c r="AA873" s="106"/>
      <c r="AB873" s="106"/>
    </row>
    <row r="874" spans="1:28" s="17" customFormat="1" ht="51.75" customHeight="1" x14ac:dyDescent="0.25">
      <c r="A874" s="107"/>
      <c r="B874" s="107"/>
      <c r="C874" s="55" t="s">
        <v>714</v>
      </c>
      <c r="D874" s="37">
        <f t="shared" si="359"/>
        <v>0</v>
      </c>
      <c r="E874" s="37">
        <v>0</v>
      </c>
      <c r="F874" s="37"/>
      <c r="G874" s="37"/>
      <c r="H874" s="37"/>
      <c r="I874" s="87">
        <f t="shared" si="360"/>
        <v>150125.79999999999</v>
      </c>
      <c r="J874" s="37">
        <v>150125.79999999999</v>
      </c>
      <c r="K874" s="37"/>
      <c r="L874" s="37"/>
      <c r="M874" s="140"/>
      <c r="N874" s="37">
        <f t="shared" si="361"/>
        <v>138127.43</v>
      </c>
      <c r="O874" s="37">
        <v>138127.43</v>
      </c>
      <c r="P874" s="37"/>
      <c r="Q874" s="37"/>
      <c r="R874" s="37"/>
      <c r="S874" s="87">
        <f t="shared" si="362"/>
        <v>92.007789467233479</v>
      </c>
      <c r="T874" s="37">
        <f t="shared" si="363"/>
        <v>92.007789467233479</v>
      </c>
      <c r="U874" s="37" t="str">
        <f t="shared" si="364"/>
        <v xml:space="preserve"> </v>
      </c>
      <c r="V874" s="37" t="str">
        <f t="shared" si="365"/>
        <v xml:space="preserve"> </v>
      </c>
      <c r="W874" s="37" t="str">
        <f t="shared" si="366"/>
        <v xml:space="preserve"> </v>
      </c>
      <c r="X874" s="106"/>
      <c r="Y874" s="106"/>
      <c r="Z874" s="106"/>
      <c r="AA874" s="106"/>
      <c r="AB874" s="106"/>
    </row>
    <row r="875" spans="1:28" s="25" customFormat="1" ht="27.75" customHeight="1" x14ac:dyDescent="0.3">
      <c r="A875" s="20"/>
      <c r="B875" s="20"/>
      <c r="C875" s="56" t="s">
        <v>171</v>
      </c>
      <c r="D875" s="45">
        <f t="shared" si="359"/>
        <v>964950.8</v>
      </c>
      <c r="E875" s="45">
        <f>SUM(E876:E884)</f>
        <v>964950.8</v>
      </c>
      <c r="F875" s="45">
        <f>SUM(F876:F884)</f>
        <v>0</v>
      </c>
      <c r="G875" s="45">
        <f>SUM(G876:G884)</f>
        <v>0</v>
      </c>
      <c r="H875" s="45">
        <f>SUM(H876:H884)</f>
        <v>0</v>
      </c>
      <c r="I875" s="86">
        <f t="shared" si="360"/>
        <v>1621424.9</v>
      </c>
      <c r="J875" s="45">
        <f>SUM(J876:J884)</f>
        <v>1621171.7</v>
      </c>
      <c r="K875" s="45">
        <f>SUM(K876:K884)</f>
        <v>0</v>
      </c>
      <c r="L875" s="45">
        <f>SUM(L876:L884)</f>
        <v>253.2</v>
      </c>
      <c r="M875" s="139">
        <f>SUM(M876:M884)</f>
        <v>0</v>
      </c>
      <c r="N875" s="45">
        <f t="shared" si="361"/>
        <v>1256778.67</v>
      </c>
      <c r="O875" s="45">
        <f>SUM(O876:O884)</f>
        <v>1256525.54</v>
      </c>
      <c r="P875" s="45">
        <f>SUM(P876:P884)</f>
        <v>0</v>
      </c>
      <c r="Q875" s="45">
        <f>SUM(Q876:Q884)</f>
        <v>253.13</v>
      </c>
      <c r="R875" s="45">
        <f>SUM(R876:R884)</f>
        <v>0</v>
      </c>
      <c r="S875" s="86">
        <f t="shared" si="362"/>
        <v>77.510754275452413</v>
      </c>
      <c r="T875" s="45">
        <f t="shared" si="363"/>
        <v>77.50724614795584</v>
      </c>
      <c r="U875" s="45" t="str">
        <f t="shared" si="364"/>
        <v xml:space="preserve"> </v>
      </c>
      <c r="V875" s="45">
        <f t="shared" si="365"/>
        <v>99.972353870458136</v>
      </c>
      <c r="W875" s="45" t="str">
        <f t="shared" si="366"/>
        <v xml:space="preserve"> </v>
      </c>
      <c r="X875" s="106"/>
      <c r="Y875" s="106"/>
      <c r="Z875" s="106"/>
      <c r="AA875" s="106"/>
      <c r="AB875" s="106"/>
    </row>
    <row r="876" spans="1:28" s="17" customFormat="1" ht="51.75" customHeight="1" x14ac:dyDescent="0.25">
      <c r="A876" s="107"/>
      <c r="B876" s="107"/>
      <c r="C876" s="55" t="s">
        <v>715</v>
      </c>
      <c r="D876" s="37">
        <f t="shared" si="359"/>
        <v>0</v>
      </c>
      <c r="E876" s="37">
        <v>0</v>
      </c>
      <c r="F876" s="37"/>
      <c r="G876" s="37"/>
      <c r="H876" s="37"/>
      <c r="I876" s="87">
        <f t="shared" si="360"/>
        <v>35684.6</v>
      </c>
      <c r="J876" s="37">
        <v>35684.6</v>
      </c>
      <c r="K876" s="37"/>
      <c r="L876" s="37"/>
      <c r="M876" s="140"/>
      <c r="N876" s="37">
        <f t="shared" si="361"/>
        <v>35684.57</v>
      </c>
      <c r="O876" s="37">
        <v>35684.57</v>
      </c>
      <c r="P876" s="37"/>
      <c r="Q876" s="37"/>
      <c r="R876" s="37"/>
      <c r="S876" s="87">
        <f t="shared" si="362"/>
        <v>99.999915930121119</v>
      </c>
      <c r="T876" s="37">
        <f t="shared" si="363"/>
        <v>99.999915930121119</v>
      </c>
      <c r="U876" s="37" t="str">
        <f t="shared" si="364"/>
        <v xml:space="preserve"> </v>
      </c>
      <c r="V876" s="37" t="str">
        <f t="shared" si="365"/>
        <v xml:space="preserve"> </v>
      </c>
      <c r="W876" s="37" t="str">
        <f t="shared" si="366"/>
        <v xml:space="preserve"> </v>
      </c>
      <c r="X876" s="106"/>
      <c r="Y876" s="106"/>
      <c r="Z876" s="106"/>
      <c r="AA876" s="106"/>
      <c r="AB876" s="106"/>
    </row>
    <row r="877" spans="1:28" s="16" customFormat="1" ht="51.75" customHeight="1" x14ac:dyDescent="0.3">
      <c r="A877" s="107"/>
      <c r="B877" s="107"/>
      <c r="C877" s="55" t="s">
        <v>716</v>
      </c>
      <c r="D877" s="37">
        <f t="shared" si="359"/>
        <v>0</v>
      </c>
      <c r="E877" s="37">
        <v>0</v>
      </c>
      <c r="F877" s="37"/>
      <c r="G877" s="37"/>
      <c r="H877" s="37"/>
      <c r="I877" s="87">
        <f t="shared" si="360"/>
        <v>277</v>
      </c>
      <c r="J877" s="37">
        <v>277</v>
      </c>
      <c r="K877" s="37"/>
      <c r="L877" s="37"/>
      <c r="M877" s="140"/>
      <c r="N877" s="37">
        <f t="shared" si="361"/>
        <v>276.97000000000003</v>
      </c>
      <c r="O877" s="37">
        <v>276.97000000000003</v>
      </c>
      <c r="P877" s="37"/>
      <c r="Q877" s="37"/>
      <c r="R877" s="37"/>
      <c r="S877" s="87">
        <f t="shared" si="362"/>
        <v>99.989169675090267</v>
      </c>
      <c r="T877" s="37">
        <f t="shared" si="363"/>
        <v>99.989169675090267</v>
      </c>
      <c r="U877" s="37" t="str">
        <f t="shared" si="364"/>
        <v xml:space="preserve"> </v>
      </c>
      <c r="V877" s="37" t="str">
        <f t="shared" si="365"/>
        <v xml:space="preserve"> </v>
      </c>
      <c r="W877" s="37" t="str">
        <f t="shared" si="366"/>
        <v xml:space="preserve"> </v>
      </c>
      <c r="X877" s="106"/>
      <c r="Y877" s="106"/>
      <c r="Z877" s="106"/>
      <c r="AA877" s="106"/>
      <c r="AB877" s="106"/>
    </row>
    <row r="878" spans="1:28" s="16" customFormat="1" ht="51.75" customHeight="1" x14ac:dyDescent="0.3">
      <c r="A878" s="107"/>
      <c r="B878" s="107"/>
      <c r="C878" s="55" t="s">
        <v>246</v>
      </c>
      <c r="D878" s="37">
        <f t="shared" si="359"/>
        <v>133712</v>
      </c>
      <c r="E878" s="37">
        <v>133712</v>
      </c>
      <c r="F878" s="37"/>
      <c r="G878" s="37"/>
      <c r="H878" s="37"/>
      <c r="I878" s="87">
        <f t="shared" si="360"/>
        <v>133869.20000000001</v>
      </c>
      <c r="J878" s="37">
        <v>133712</v>
      </c>
      <c r="K878" s="37"/>
      <c r="L878" s="37">
        <v>157.19999999999999</v>
      </c>
      <c r="M878" s="140"/>
      <c r="N878" s="37">
        <f t="shared" si="361"/>
        <v>57703.57</v>
      </c>
      <c r="O878" s="37">
        <v>57546.44</v>
      </c>
      <c r="P878" s="37"/>
      <c r="Q878" s="37">
        <v>157.13</v>
      </c>
      <c r="R878" s="37"/>
      <c r="S878" s="87">
        <f t="shared" si="362"/>
        <v>43.104440752615233</v>
      </c>
      <c r="T878" s="37">
        <f t="shared" si="363"/>
        <v>43.037603206892427</v>
      </c>
      <c r="U878" s="37" t="str">
        <f t="shared" si="364"/>
        <v xml:space="preserve"> </v>
      </c>
      <c r="V878" s="37">
        <f t="shared" si="365"/>
        <v>99.955470737913487</v>
      </c>
      <c r="W878" s="37" t="str">
        <f t="shared" si="366"/>
        <v xml:space="preserve"> </v>
      </c>
      <c r="X878" s="106"/>
      <c r="Y878" s="106"/>
      <c r="Z878" s="106"/>
      <c r="AA878" s="106"/>
      <c r="AB878" s="106"/>
    </row>
    <row r="879" spans="1:28" s="17" customFormat="1" ht="51.75" customHeight="1" x14ac:dyDescent="0.25">
      <c r="A879" s="107"/>
      <c r="B879" s="107"/>
      <c r="C879" s="55" t="s">
        <v>247</v>
      </c>
      <c r="D879" s="37">
        <f t="shared" si="359"/>
        <v>107258.8</v>
      </c>
      <c r="E879" s="37">
        <v>107258.8</v>
      </c>
      <c r="F879" s="37"/>
      <c r="G879" s="37"/>
      <c r="H879" s="37"/>
      <c r="I879" s="87">
        <f t="shared" si="360"/>
        <v>359090.8</v>
      </c>
      <c r="J879" s="37">
        <v>359090.8</v>
      </c>
      <c r="K879" s="37"/>
      <c r="L879" s="37"/>
      <c r="M879" s="140"/>
      <c r="N879" s="37">
        <f t="shared" si="361"/>
        <v>350444.7</v>
      </c>
      <c r="O879" s="37">
        <v>350444.7</v>
      </c>
      <c r="P879" s="37"/>
      <c r="Q879" s="37"/>
      <c r="R879" s="37"/>
      <c r="S879" s="87">
        <f t="shared" si="362"/>
        <v>97.592224584979618</v>
      </c>
      <c r="T879" s="37">
        <f t="shared" si="363"/>
        <v>97.592224584979618</v>
      </c>
      <c r="U879" s="37" t="str">
        <f t="shared" si="364"/>
        <v xml:space="preserve"> </v>
      </c>
      <c r="V879" s="37" t="str">
        <f t="shared" si="365"/>
        <v xml:space="preserve"> </v>
      </c>
      <c r="W879" s="37" t="str">
        <f t="shared" si="366"/>
        <v xml:space="preserve"> </v>
      </c>
      <c r="X879" s="106"/>
      <c r="Y879" s="106"/>
      <c r="Z879" s="106"/>
      <c r="AA879" s="106"/>
      <c r="AB879" s="106"/>
    </row>
    <row r="880" spans="1:28" s="17" customFormat="1" ht="54.75" customHeight="1" x14ac:dyDescent="0.25">
      <c r="A880" s="107"/>
      <c r="B880" s="107"/>
      <c r="C880" s="55" t="s">
        <v>248</v>
      </c>
      <c r="D880" s="37">
        <f>SUM(E880:H880)</f>
        <v>172894.1</v>
      </c>
      <c r="E880" s="37">
        <v>172894.1</v>
      </c>
      <c r="F880" s="37"/>
      <c r="G880" s="37"/>
      <c r="H880" s="37"/>
      <c r="I880" s="87">
        <f>SUM(J880:M880)</f>
        <v>38549.9</v>
      </c>
      <c r="J880" s="37">
        <v>38549.9</v>
      </c>
      <c r="K880" s="37"/>
      <c r="L880" s="37"/>
      <c r="M880" s="140"/>
      <c r="N880" s="37">
        <f>SUM(O880:R880)</f>
        <v>31664.59</v>
      </c>
      <c r="O880" s="37">
        <v>31664.59</v>
      </c>
      <c r="P880" s="37"/>
      <c r="Q880" s="37"/>
      <c r="R880" s="37"/>
      <c r="S880" s="87">
        <f t="shared" si="362"/>
        <v>82.139227339111116</v>
      </c>
      <c r="T880" s="37">
        <f t="shared" si="363"/>
        <v>82.139227339111116</v>
      </c>
      <c r="U880" s="37" t="str">
        <f t="shared" si="364"/>
        <v xml:space="preserve"> </v>
      </c>
      <c r="V880" s="37" t="str">
        <f t="shared" si="365"/>
        <v xml:space="preserve"> </v>
      </c>
      <c r="W880" s="37" t="str">
        <f t="shared" si="366"/>
        <v xml:space="preserve"> </v>
      </c>
      <c r="X880" s="106"/>
      <c r="Y880" s="106"/>
      <c r="Z880" s="106"/>
      <c r="AA880" s="106"/>
      <c r="AB880" s="106"/>
    </row>
    <row r="881" spans="1:28" s="16" customFormat="1" ht="57.75" customHeight="1" x14ac:dyDescent="0.3">
      <c r="A881" s="107"/>
      <c r="B881" s="107"/>
      <c r="C881" s="55" t="s">
        <v>249</v>
      </c>
      <c r="D881" s="37">
        <f>SUM(E881:H881)</f>
        <v>239577.90000000002</v>
      </c>
      <c r="E881" s="37">
        <v>239577.90000000002</v>
      </c>
      <c r="F881" s="37"/>
      <c r="G881" s="37"/>
      <c r="H881" s="37"/>
      <c r="I881" s="87">
        <f>SUM(J881:M881)</f>
        <v>239673.9</v>
      </c>
      <c r="J881" s="37">
        <v>239577.9</v>
      </c>
      <c r="K881" s="37"/>
      <c r="L881" s="37">
        <v>96</v>
      </c>
      <c r="M881" s="140"/>
      <c r="N881" s="37">
        <f>SUM(O881:R881)</f>
        <v>236996.87</v>
      </c>
      <c r="O881" s="37">
        <v>236900.87</v>
      </c>
      <c r="P881" s="37"/>
      <c r="Q881" s="37">
        <v>96</v>
      </c>
      <c r="R881" s="37"/>
      <c r="S881" s="87">
        <f t="shared" si="362"/>
        <v>98.883053181844161</v>
      </c>
      <c r="T881" s="37">
        <f t="shared" si="363"/>
        <v>98.882605615960401</v>
      </c>
      <c r="U881" s="37" t="str">
        <f t="shared" si="364"/>
        <v xml:space="preserve"> </v>
      </c>
      <c r="V881" s="37">
        <f t="shared" si="365"/>
        <v>100</v>
      </c>
      <c r="W881" s="37" t="str">
        <f t="shared" si="366"/>
        <v xml:space="preserve"> </v>
      </c>
      <c r="X881" s="106"/>
      <c r="Y881" s="106"/>
      <c r="Z881" s="106"/>
      <c r="AA881" s="106"/>
      <c r="AB881" s="106"/>
    </row>
    <row r="882" spans="1:28" s="16" customFormat="1" ht="34.5" customHeight="1" x14ac:dyDescent="0.3">
      <c r="A882" s="107"/>
      <c r="B882" s="107"/>
      <c r="C882" s="55" t="s">
        <v>717</v>
      </c>
      <c r="D882" s="37">
        <f>SUM(E882:H882)</f>
        <v>0</v>
      </c>
      <c r="E882" s="37">
        <v>0</v>
      </c>
      <c r="F882" s="37"/>
      <c r="G882" s="37"/>
      <c r="H882" s="37"/>
      <c r="I882" s="87">
        <f>SUM(J882:M882)</f>
        <v>109386.7</v>
      </c>
      <c r="J882" s="37">
        <v>109386.7</v>
      </c>
      <c r="K882" s="37"/>
      <c r="L882" s="37"/>
      <c r="M882" s="140"/>
      <c r="N882" s="37">
        <f>SUM(O882:R882)</f>
        <v>109364.76</v>
      </c>
      <c r="O882" s="37">
        <v>109364.76</v>
      </c>
      <c r="P882" s="37"/>
      <c r="Q882" s="37"/>
      <c r="R882" s="37"/>
      <c r="S882" s="87">
        <f t="shared" si="362"/>
        <v>99.97994271698478</v>
      </c>
      <c r="T882" s="37">
        <f t="shared" si="363"/>
        <v>99.97994271698478</v>
      </c>
      <c r="U882" s="37" t="str">
        <f t="shared" si="364"/>
        <v xml:space="preserve"> </v>
      </c>
      <c r="V882" s="37" t="str">
        <f t="shared" si="365"/>
        <v xml:space="preserve"> </v>
      </c>
      <c r="W882" s="37" t="str">
        <f t="shared" si="366"/>
        <v xml:space="preserve"> </v>
      </c>
      <c r="X882" s="106"/>
      <c r="Y882" s="106"/>
      <c r="Z882" s="106"/>
      <c r="AA882" s="106"/>
      <c r="AB882" s="106"/>
    </row>
    <row r="883" spans="1:28" s="17" customFormat="1" ht="36.75" customHeight="1" x14ac:dyDescent="0.25">
      <c r="A883" s="107"/>
      <c r="B883" s="107"/>
      <c r="C883" s="55" t="s">
        <v>250</v>
      </c>
      <c r="D883" s="37">
        <f>SUM(E883:H883)</f>
        <v>311508</v>
      </c>
      <c r="E883" s="37">
        <v>311508</v>
      </c>
      <c r="F883" s="37"/>
      <c r="G883" s="37"/>
      <c r="H883" s="37"/>
      <c r="I883" s="87">
        <f>SUM(J883:M883)</f>
        <v>442886</v>
      </c>
      <c r="J883" s="37">
        <v>442886</v>
      </c>
      <c r="K883" s="37"/>
      <c r="L883" s="37"/>
      <c r="M883" s="140"/>
      <c r="N883" s="37">
        <f>SUM(O883:R883)</f>
        <v>270903.96999999997</v>
      </c>
      <c r="O883" s="37">
        <v>270903.96999999997</v>
      </c>
      <c r="P883" s="37"/>
      <c r="Q883" s="37"/>
      <c r="R883" s="37"/>
      <c r="S883" s="87">
        <f t="shared" si="362"/>
        <v>61.167878415664525</v>
      </c>
      <c r="T883" s="37">
        <f t="shared" si="363"/>
        <v>61.167878415664525</v>
      </c>
      <c r="U883" s="37" t="str">
        <f t="shared" si="364"/>
        <v xml:space="preserve"> </v>
      </c>
      <c r="V883" s="37" t="str">
        <f t="shared" si="365"/>
        <v xml:space="preserve"> </v>
      </c>
      <c r="W883" s="37" t="str">
        <f t="shared" si="366"/>
        <v xml:space="preserve"> </v>
      </c>
      <c r="X883" s="106"/>
      <c r="Y883" s="106"/>
      <c r="Z883" s="106"/>
      <c r="AA883" s="106"/>
      <c r="AB883" s="106"/>
    </row>
    <row r="884" spans="1:28" s="17" customFormat="1" ht="35.25" customHeight="1" x14ac:dyDescent="0.25">
      <c r="A884" s="107"/>
      <c r="B884" s="107"/>
      <c r="C884" s="55" t="s">
        <v>718</v>
      </c>
      <c r="D884" s="37">
        <f>SUM(E884:H884)</f>
        <v>0</v>
      </c>
      <c r="E884" s="37">
        <v>0</v>
      </c>
      <c r="F884" s="37"/>
      <c r="G884" s="37"/>
      <c r="H884" s="37"/>
      <c r="I884" s="87">
        <f>SUM(J884:M884)</f>
        <v>262006.8</v>
      </c>
      <c r="J884" s="37">
        <v>262006.8</v>
      </c>
      <c r="K884" s="37"/>
      <c r="L884" s="37"/>
      <c r="M884" s="140"/>
      <c r="N884" s="37">
        <f>SUM(O884:R884)</f>
        <v>163738.67000000001</v>
      </c>
      <c r="O884" s="37">
        <v>163738.67000000001</v>
      </c>
      <c r="P884" s="37"/>
      <c r="Q884" s="37"/>
      <c r="R884" s="37"/>
      <c r="S884" s="87">
        <f t="shared" si="362"/>
        <v>62.494053589448825</v>
      </c>
      <c r="T884" s="37">
        <f t="shared" si="363"/>
        <v>62.494053589448825</v>
      </c>
      <c r="U884" s="37" t="str">
        <f t="shared" si="364"/>
        <v xml:space="preserve"> </v>
      </c>
      <c r="V884" s="37" t="str">
        <f t="shared" si="365"/>
        <v xml:space="preserve"> </v>
      </c>
      <c r="W884" s="37" t="str">
        <f t="shared" si="366"/>
        <v xml:space="preserve"> </v>
      </c>
      <c r="X884" s="106"/>
      <c r="Y884" s="106"/>
      <c r="Z884" s="106"/>
      <c r="AA884" s="106"/>
      <c r="AB884" s="106"/>
    </row>
    <row r="885" spans="1:28" s="25" customFormat="1" ht="16.5" customHeight="1" x14ac:dyDescent="0.3">
      <c r="A885" s="20"/>
      <c r="B885" s="20"/>
      <c r="C885" s="56" t="s">
        <v>173</v>
      </c>
      <c r="D885" s="45">
        <f t="shared" ref="D885:D907" si="367">SUM(E885:H885)</f>
        <v>0</v>
      </c>
      <c r="E885" s="45">
        <f>SUM(E886:E887)</f>
        <v>0</v>
      </c>
      <c r="F885" s="45">
        <f>SUM(F886:F887)</f>
        <v>0</v>
      </c>
      <c r="G885" s="45">
        <f>SUM(G886:G887)</f>
        <v>0</v>
      </c>
      <c r="H885" s="45">
        <f>SUM(H886:H887)</f>
        <v>0</v>
      </c>
      <c r="I885" s="86">
        <f t="shared" ref="I885:I907" si="368">SUM(J885:M885)</f>
        <v>307859.3</v>
      </c>
      <c r="J885" s="45">
        <f>SUM(J886:J887)</f>
        <v>307859.3</v>
      </c>
      <c r="K885" s="45">
        <f>SUM(K886:K887)</f>
        <v>0</v>
      </c>
      <c r="L885" s="45">
        <f>SUM(L886:L887)</f>
        <v>0</v>
      </c>
      <c r="M885" s="139">
        <f>SUM(M886:M887)</f>
        <v>0</v>
      </c>
      <c r="N885" s="45">
        <f t="shared" ref="N885:N907" si="369">SUM(O885:R885)</f>
        <v>253269.90999999997</v>
      </c>
      <c r="O885" s="45">
        <f>SUM(O886:O887)</f>
        <v>253269.90999999997</v>
      </c>
      <c r="P885" s="45">
        <f>SUM(P886:P887)</f>
        <v>0</v>
      </c>
      <c r="Q885" s="45">
        <f>SUM(Q886:Q887)</f>
        <v>0</v>
      </c>
      <c r="R885" s="45">
        <f>SUM(R886:R887)</f>
        <v>0</v>
      </c>
      <c r="S885" s="86">
        <f t="shared" si="362"/>
        <v>82.268071810726511</v>
      </c>
      <c r="T885" s="45">
        <f t="shared" si="363"/>
        <v>82.268071810726511</v>
      </c>
      <c r="U885" s="45" t="str">
        <f t="shared" si="364"/>
        <v xml:space="preserve"> </v>
      </c>
      <c r="V885" s="45" t="str">
        <f t="shared" si="365"/>
        <v xml:space="preserve"> </v>
      </c>
      <c r="W885" s="45" t="str">
        <f t="shared" si="366"/>
        <v xml:space="preserve"> </v>
      </c>
      <c r="X885" s="106"/>
      <c r="Y885" s="106"/>
      <c r="Z885" s="106"/>
      <c r="AA885" s="106"/>
      <c r="AB885" s="106"/>
    </row>
    <row r="886" spans="1:28" s="16" customFormat="1" ht="54" customHeight="1" x14ac:dyDescent="0.3">
      <c r="A886" s="107"/>
      <c r="B886" s="107"/>
      <c r="C886" s="55" t="s">
        <v>719</v>
      </c>
      <c r="D886" s="37">
        <f t="shared" si="367"/>
        <v>0</v>
      </c>
      <c r="E886" s="37">
        <v>0</v>
      </c>
      <c r="F886" s="37"/>
      <c r="G886" s="37"/>
      <c r="H886" s="37"/>
      <c r="I886" s="87">
        <f t="shared" si="368"/>
        <v>17097.2</v>
      </c>
      <c r="J886" s="37">
        <v>17097.2</v>
      </c>
      <c r="K886" s="37"/>
      <c r="L886" s="37"/>
      <c r="M886" s="140"/>
      <c r="N886" s="37">
        <f t="shared" si="369"/>
        <v>17097.169999999998</v>
      </c>
      <c r="O886" s="37">
        <v>17097.169999999998</v>
      </c>
      <c r="P886" s="37"/>
      <c r="Q886" s="37"/>
      <c r="R886" s="37"/>
      <c r="S886" s="87">
        <f t="shared" si="362"/>
        <v>99.999824532671994</v>
      </c>
      <c r="T886" s="37">
        <f t="shared" si="363"/>
        <v>99.999824532671994</v>
      </c>
      <c r="U886" s="37" t="str">
        <f t="shared" si="364"/>
        <v xml:space="preserve"> </v>
      </c>
      <c r="V886" s="37" t="str">
        <f t="shared" si="365"/>
        <v xml:space="preserve"> </v>
      </c>
      <c r="W886" s="37" t="str">
        <f t="shared" si="366"/>
        <v xml:space="preserve"> </v>
      </c>
      <c r="X886" s="106"/>
      <c r="Y886" s="106"/>
      <c r="Z886" s="106"/>
      <c r="AA886" s="106"/>
      <c r="AB886" s="106"/>
    </row>
    <row r="887" spans="1:28" s="17" customFormat="1" ht="39.75" customHeight="1" x14ac:dyDescent="0.25">
      <c r="A887" s="107"/>
      <c r="B887" s="107"/>
      <c r="C887" s="55" t="s">
        <v>720</v>
      </c>
      <c r="D887" s="37">
        <f>SUM(E887:H887)</f>
        <v>0</v>
      </c>
      <c r="E887" s="37">
        <v>0</v>
      </c>
      <c r="F887" s="37"/>
      <c r="G887" s="37"/>
      <c r="H887" s="37"/>
      <c r="I887" s="87">
        <f>SUM(J887:M887)</f>
        <v>290762.09999999998</v>
      </c>
      <c r="J887" s="37">
        <v>290762.09999999998</v>
      </c>
      <c r="K887" s="37"/>
      <c r="L887" s="37"/>
      <c r="M887" s="140"/>
      <c r="N887" s="37">
        <f>SUM(O887:R887)</f>
        <v>236172.74</v>
      </c>
      <c r="O887" s="37">
        <v>236172.74</v>
      </c>
      <c r="P887" s="37"/>
      <c r="Q887" s="37"/>
      <c r="R887" s="37"/>
      <c r="S887" s="87">
        <f t="shared" si="362"/>
        <v>81.225421057283612</v>
      </c>
      <c r="T887" s="37">
        <f t="shared" si="363"/>
        <v>81.225421057283612</v>
      </c>
      <c r="U887" s="37" t="str">
        <f t="shared" si="364"/>
        <v xml:space="preserve"> </v>
      </c>
      <c r="V887" s="37" t="str">
        <f t="shared" si="365"/>
        <v xml:space="preserve"> </v>
      </c>
      <c r="W887" s="37" t="str">
        <f t="shared" si="366"/>
        <v xml:space="preserve"> </v>
      </c>
      <c r="X887" s="106"/>
      <c r="Y887" s="106"/>
      <c r="Z887" s="106"/>
      <c r="AA887" s="106"/>
      <c r="AB887" s="106"/>
    </row>
    <row r="888" spans="1:28" s="24" customFormat="1" ht="20.25" customHeight="1" x14ac:dyDescent="0.25">
      <c r="A888" s="20"/>
      <c r="B888" s="20"/>
      <c r="C888" s="56" t="s">
        <v>175</v>
      </c>
      <c r="D888" s="45">
        <f t="shared" si="367"/>
        <v>810640.8</v>
      </c>
      <c r="E888" s="45">
        <f>SUM(E889:E892)</f>
        <v>810640.8</v>
      </c>
      <c r="F888" s="45">
        <f>SUM(F889:F892)</f>
        <v>0</v>
      </c>
      <c r="G888" s="45">
        <f>SUM(G889:G892)</f>
        <v>0</v>
      </c>
      <c r="H888" s="45">
        <f>SUM(H889:H892)</f>
        <v>0</v>
      </c>
      <c r="I888" s="86">
        <f t="shared" si="368"/>
        <v>1055137.1000000001</v>
      </c>
      <c r="J888" s="45">
        <f>SUM(J889:J892)</f>
        <v>1055017.1000000001</v>
      </c>
      <c r="K888" s="45">
        <f>SUM(K889:K892)</f>
        <v>0</v>
      </c>
      <c r="L888" s="45">
        <f>SUM(L889:L892)</f>
        <v>120</v>
      </c>
      <c r="M888" s="139">
        <f>SUM(M889:M892)</f>
        <v>0</v>
      </c>
      <c r="N888" s="45">
        <f t="shared" si="369"/>
        <v>817811.91999999993</v>
      </c>
      <c r="O888" s="45">
        <f>SUM(O889:O892)</f>
        <v>817691.91999999993</v>
      </c>
      <c r="P888" s="45">
        <f>SUM(P889:P892)</f>
        <v>0</v>
      </c>
      <c r="Q888" s="45">
        <f>SUM(Q889:Q892)</f>
        <v>120</v>
      </c>
      <c r="R888" s="45">
        <f>SUM(R889:R892)</f>
        <v>0</v>
      </c>
      <c r="S888" s="86">
        <f t="shared" si="362"/>
        <v>77.507645215015174</v>
      </c>
      <c r="T888" s="45">
        <f t="shared" si="363"/>
        <v>77.505086884373711</v>
      </c>
      <c r="U888" s="45" t="str">
        <f t="shared" si="364"/>
        <v xml:space="preserve"> </v>
      </c>
      <c r="V888" s="45">
        <f t="shared" si="365"/>
        <v>100</v>
      </c>
      <c r="W888" s="45" t="str">
        <f t="shared" si="366"/>
        <v xml:space="preserve"> </v>
      </c>
      <c r="X888" s="106"/>
      <c r="Y888" s="106"/>
      <c r="Z888" s="106"/>
      <c r="AA888" s="106"/>
      <c r="AB888" s="106"/>
    </row>
    <row r="889" spans="1:28" s="17" customFormat="1" ht="50.1" customHeight="1" x14ac:dyDescent="0.25">
      <c r="A889" s="107"/>
      <c r="B889" s="107"/>
      <c r="C889" s="55" t="s">
        <v>721</v>
      </c>
      <c r="D889" s="37">
        <f t="shared" si="367"/>
        <v>0</v>
      </c>
      <c r="E889" s="37">
        <v>0</v>
      </c>
      <c r="F889" s="37"/>
      <c r="G889" s="37"/>
      <c r="H889" s="37"/>
      <c r="I889" s="87">
        <f t="shared" si="368"/>
        <v>38413.599999999999</v>
      </c>
      <c r="J889" s="37">
        <v>38413.599999999999</v>
      </c>
      <c r="K889" s="37"/>
      <c r="L889" s="37"/>
      <c r="M889" s="140"/>
      <c r="N889" s="37">
        <f t="shared" si="369"/>
        <v>28977.09</v>
      </c>
      <c r="O889" s="37">
        <v>28977.09</v>
      </c>
      <c r="P889" s="37"/>
      <c r="Q889" s="37"/>
      <c r="R889" s="37"/>
      <c r="S889" s="87">
        <f t="shared" si="362"/>
        <v>75.434455505341859</v>
      </c>
      <c r="T889" s="37">
        <f t="shared" si="363"/>
        <v>75.434455505341859</v>
      </c>
      <c r="U889" s="37" t="str">
        <f t="shared" si="364"/>
        <v xml:space="preserve"> </v>
      </c>
      <c r="V889" s="37" t="str">
        <f t="shared" si="365"/>
        <v xml:space="preserve"> </v>
      </c>
      <c r="W889" s="37" t="str">
        <f t="shared" si="366"/>
        <v xml:space="preserve"> </v>
      </c>
      <c r="X889" s="106"/>
      <c r="Y889" s="106"/>
      <c r="Z889" s="106"/>
      <c r="AA889" s="106"/>
      <c r="AB889" s="106"/>
    </row>
    <row r="890" spans="1:28" s="17" customFormat="1" ht="50.1" customHeight="1" x14ac:dyDescent="0.25">
      <c r="A890" s="107"/>
      <c r="B890" s="107"/>
      <c r="C890" s="55" t="s">
        <v>251</v>
      </c>
      <c r="D890" s="37">
        <f>SUM(E890:H890)</f>
        <v>234476</v>
      </c>
      <c r="E890" s="37">
        <v>234476</v>
      </c>
      <c r="F890" s="37"/>
      <c r="G890" s="37"/>
      <c r="H890" s="37"/>
      <c r="I890" s="87">
        <f>SUM(J890:M890)</f>
        <v>57004.2</v>
      </c>
      <c r="J890" s="37">
        <v>56884.2</v>
      </c>
      <c r="K890" s="37"/>
      <c r="L890" s="37">
        <v>120</v>
      </c>
      <c r="M890" s="140"/>
      <c r="N890" s="37">
        <f>SUM(O890:R890)</f>
        <v>15867.88</v>
      </c>
      <c r="O890" s="37">
        <v>15747.88</v>
      </c>
      <c r="P890" s="37"/>
      <c r="Q890" s="37">
        <v>120</v>
      </c>
      <c r="R890" s="37"/>
      <c r="S890" s="87">
        <f t="shared" si="362"/>
        <v>27.836334866553692</v>
      </c>
      <c r="T890" s="37">
        <f t="shared" si="363"/>
        <v>27.684102088101792</v>
      </c>
      <c r="U890" s="37" t="str">
        <f t="shared" si="364"/>
        <v xml:space="preserve"> </v>
      </c>
      <c r="V890" s="37">
        <f t="shared" si="365"/>
        <v>100</v>
      </c>
      <c r="W890" s="37" t="str">
        <f t="shared" si="366"/>
        <v xml:space="preserve"> </v>
      </c>
      <c r="X890" s="106"/>
      <c r="Y890" s="106"/>
      <c r="Z890" s="106"/>
      <c r="AA890" s="106"/>
      <c r="AB890" s="106"/>
    </row>
    <row r="891" spans="1:28" s="16" customFormat="1" ht="50.1" customHeight="1" x14ac:dyDescent="0.3">
      <c r="A891" s="107"/>
      <c r="B891" s="107"/>
      <c r="C891" s="55" t="s">
        <v>252</v>
      </c>
      <c r="D891" s="37">
        <f t="shared" si="367"/>
        <v>201620.3</v>
      </c>
      <c r="E891" s="37">
        <v>201620.3</v>
      </c>
      <c r="F891" s="37"/>
      <c r="G891" s="37"/>
      <c r="H891" s="37"/>
      <c r="I891" s="87">
        <f t="shared" si="368"/>
        <v>732507</v>
      </c>
      <c r="J891" s="37">
        <v>732507</v>
      </c>
      <c r="K891" s="37"/>
      <c r="L891" s="37"/>
      <c r="M891" s="140"/>
      <c r="N891" s="37">
        <f t="shared" si="369"/>
        <v>692267.25</v>
      </c>
      <c r="O891" s="37">
        <v>692267.25</v>
      </c>
      <c r="P891" s="37"/>
      <c r="Q891" s="37"/>
      <c r="R891" s="37"/>
      <c r="S891" s="87">
        <f t="shared" si="362"/>
        <v>94.506571268260913</v>
      </c>
      <c r="T891" s="37">
        <f t="shared" si="363"/>
        <v>94.506571268260913</v>
      </c>
      <c r="U891" s="37" t="str">
        <f t="shared" si="364"/>
        <v xml:space="preserve"> </v>
      </c>
      <c r="V891" s="37" t="str">
        <f t="shared" si="365"/>
        <v xml:space="preserve"> </v>
      </c>
      <c r="W891" s="37" t="str">
        <f t="shared" si="366"/>
        <v xml:space="preserve"> </v>
      </c>
      <c r="X891" s="106"/>
      <c r="Y891" s="106"/>
      <c r="Z891" s="106"/>
      <c r="AA891" s="106"/>
      <c r="AB891" s="106"/>
    </row>
    <row r="892" spans="1:28" s="16" customFormat="1" ht="50.1" customHeight="1" x14ac:dyDescent="0.3">
      <c r="A892" s="107"/>
      <c r="B892" s="107"/>
      <c r="C892" s="55" t="s">
        <v>253</v>
      </c>
      <c r="D892" s="37">
        <f t="shared" si="367"/>
        <v>374544.5</v>
      </c>
      <c r="E892" s="37">
        <v>374544.5</v>
      </c>
      <c r="F892" s="37"/>
      <c r="G892" s="37"/>
      <c r="H892" s="37"/>
      <c r="I892" s="87">
        <f t="shared" si="368"/>
        <v>227212.30000000002</v>
      </c>
      <c r="J892" s="37">
        <v>227212.30000000002</v>
      </c>
      <c r="K892" s="37"/>
      <c r="L892" s="37"/>
      <c r="M892" s="140"/>
      <c r="N892" s="37">
        <f t="shared" si="369"/>
        <v>80699.7</v>
      </c>
      <c r="O892" s="37">
        <v>80699.7</v>
      </c>
      <c r="P892" s="37"/>
      <c r="Q892" s="37"/>
      <c r="R892" s="37"/>
      <c r="S892" s="87">
        <f t="shared" si="362"/>
        <v>35.517311342739802</v>
      </c>
      <c r="T892" s="37">
        <f t="shared" si="363"/>
        <v>35.517311342739802</v>
      </c>
      <c r="U892" s="37" t="str">
        <f t="shared" si="364"/>
        <v xml:space="preserve"> </v>
      </c>
      <c r="V892" s="37" t="str">
        <f t="shared" si="365"/>
        <v xml:space="preserve"> </v>
      </c>
      <c r="W892" s="37" t="str">
        <f t="shared" si="366"/>
        <v xml:space="preserve"> </v>
      </c>
      <c r="X892" s="106"/>
      <c r="Y892" s="106"/>
      <c r="Z892" s="106"/>
      <c r="AA892" s="106"/>
      <c r="AB892" s="106"/>
    </row>
    <row r="893" spans="1:28" s="24" customFormat="1" ht="23.25" customHeight="1" x14ac:dyDescent="0.25">
      <c r="A893" s="20"/>
      <c r="B893" s="20"/>
      <c r="C893" s="56" t="s">
        <v>177</v>
      </c>
      <c r="D893" s="45">
        <f>SUM(E893:H893)</f>
        <v>405589.89999999997</v>
      </c>
      <c r="E893" s="45">
        <f>SUM(E894:E896)</f>
        <v>405589.89999999997</v>
      </c>
      <c r="F893" s="45">
        <f>SUM(F894:F896)</f>
        <v>0</v>
      </c>
      <c r="G893" s="45">
        <f>SUM(G894:G896)</f>
        <v>0</v>
      </c>
      <c r="H893" s="45">
        <f>SUM(H894:H896)</f>
        <v>0</v>
      </c>
      <c r="I893" s="86">
        <f>SUM(J893:M893)</f>
        <v>758122.29999999993</v>
      </c>
      <c r="J893" s="45">
        <f>SUM(J894:J896)</f>
        <v>758122.29999999993</v>
      </c>
      <c r="K893" s="45">
        <f>SUM(K894:K896)</f>
        <v>0</v>
      </c>
      <c r="L893" s="45">
        <f>SUM(L894:L896)</f>
        <v>0</v>
      </c>
      <c r="M893" s="139">
        <f>SUM(M894:M896)</f>
        <v>0</v>
      </c>
      <c r="N893" s="45">
        <f>SUM(O893:R893)</f>
        <v>639129.39</v>
      </c>
      <c r="O893" s="45">
        <f>SUM(O894:O896)</f>
        <v>639129.39</v>
      </c>
      <c r="P893" s="45">
        <f>SUM(P894:P896)</f>
        <v>0</v>
      </c>
      <c r="Q893" s="45">
        <f>SUM(Q894:Q896)</f>
        <v>0</v>
      </c>
      <c r="R893" s="45">
        <f>SUM(R894:R896)</f>
        <v>0</v>
      </c>
      <c r="S893" s="86">
        <f t="shared" si="362"/>
        <v>84.304259352349888</v>
      </c>
      <c r="T893" s="45">
        <f t="shared" si="363"/>
        <v>84.304259352349888</v>
      </c>
      <c r="U893" s="45" t="str">
        <f t="shared" si="364"/>
        <v xml:space="preserve"> </v>
      </c>
      <c r="V893" s="45" t="str">
        <f t="shared" si="365"/>
        <v xml:space="preserve"> </v>
      </c>
      <c r="W893" s="45" t="str">
        <f t="shared" si="366"/>
        <v xml:space="preserve"> </v>
      </c>
      <c r="X893" s="106"/>
      <c r="Y893" s="106"/>
      <c r="Z893" s="106"/>
      <c r="AA893" s="106"/>
      <c r="AB893" s="106"/>
    </row>
    <row r="894" spans="1:28" s="17" customFormat="1" ht="55.5" customHeight="1" x14ac:dyDescent="0.25">
      <c r="A894" s="107"/>
      <c r="B894" s="107"/>
      <c r="C894" s="55" t="s">
        <v>421</v>
      </c>
      <c r="D894" s="37">
        <f>SUM(E894:H894)</f>
        <v>405589.89999999997</v>
      </c>
      <c r="E894" s="37">
        <v>405589.89999999997</v>
      </c>
      <c r="F894" s="37"/>
      <c r="G894" s="37"/>
      <c r="H894" s="37"/>
      <c r="I894" s="87">
        <f>SUM(J894:M894)</f>
        <v>445494.9</v>
      </c>
      <c r="J894" s="37">
        <v>445494.9</v>
      </c>
      <c r="K894" s="37"/>
      <c r="L894" s="37"/>
      <c r="M894" s="140"/>
      <c r="N894" s="37">
        <f>SUM(O894:R894)</f>
        <v>435520.38</v>
      </c>
      <c r="O894" s="37">
        <v>435520.38</v>
      </c>
      <c r="P894" s="37"/>
      <c r="Q894" s="37"/>
      <c r="R894" s="37"/>
      <c r="S894" s="87">
        <f t="shared" si="362"/>
        <v>97.761024873685415</v>
      </c>
      <c r="T894" s="37">
        <f t="shared" si="363"/>
        <v>97.761024873685415</v>
      </c>
      <c r="U894" s="37" t="str">
        <f t="shared" si="364"/>
        <v xml:space="preserve"> </v>
      </c>
      <c r="V894" s="37" t="str">
        <f t="shared" si="365"/>
        <v xml:space="preserve"> </v>
      </c>
      <c r="W894" s="37" t="str">
        <f t="shared" si="366"/>
        <v xml:space="preserve"> </v>
      </c>
      <c r="X894" s="106"/>
      <c r="Y894" s="106"/>
      <c r="Z894" s="106"/>
      <c r="AA894" s="106"/>
      <c r="AB894" s="106"/>
    </row>
    <row r="895" spans="1:28" s="17" customFormat="1" ht="39" customHeight="1" x14ac:dyDescent="0.25">
      <c r="A895" s="107"/>
      <c r="B895" s="107"/>
      <c r="C895" s="55" t="s">
        <v>722</v>
      </c>
      <c r="D895" s="37">
        <f>SUM(E895:H895)</f>
        <v>0</v>
      </c>
      <c r="E895" s="37">
        <v>0</v>
      </c>
      <c r="F895" s="37"/>
      <c r="G895" s="37"/>
      <c r="H895" s="37"/>
      <c r="I895" s="87">
        <f>SUM(J895:M895)</f>
        <v>183165.8</v>
      </c>
      <c r="J895" s="37">
        <v>183165.8</v>
      </c>
      <c r="K895" s="37"/>
      <c r="L895" s="37"/>
      <c r="M895" s="140"/>
      <c r="N895" s="37">
        <f>SUM(O895:R895)</f>
        <v>141542.72</v>
      </c>
      <c r="O895" s="37">
        <v>141542.72</v>
      </c>
      <c r="P895" s="37"/>
      <c r="Q895" s="37"/>
      <c r="R895" s="37"/>
      <c r="S895" s="87">
        <f t="shared" si="362"/>
        <v>77.275735972545107</v>
      </c>
      <c r="T895" s="37">
        <f t="shared" si="363"/>
        <v>77.275735972545107</v>
      </c>
      <c r="U895" s="37" t="str">
        <f t="shared" si="364"/>
        <v xml:space="preserve"> </v>
      </c>
      <c r="V895" s="37" t="str">
        <f t="shared" si="365"/>
        <v xml:space="preserve"> </v>
      </c>
      <c r="W895" s="37" t="str">
        <f t="shared" si="366"/>
        <v xml:space="preserve"> </v>
      </c>
      <c r="X895" s="106"/>
      <c r="Y895" s="106"/>
      <c r="Z895" s="106"/>
      <c r="AA895" s="106"/>
      <c r="AB895" s="106"/>
    </row>
    <row r="896" spans="1:28" s="16" customFormat="1" ht="43.5" customHeight="1" x14ac:dyDescent="0.3">
      <c r="A896" s="107"/>
      <c r="B896" s="107"/>
      <c r="C896" s="55" t="s">
        <v>723</v>
      </c>
      <c r="D896" s="37">
        <f>SUM(E896:H896)</f>
        <v>0</v>
      </c>
      <c r="E896" s="37">
        <v>0</v>
      </c>
      <c r="F896" s="37"/>
      <c r="G896" s="37"/>
      <c r="H896" s="37"/>
      <c r="I896" s="87">
        <f>SUM(J896:M896)</f>
        <v>129461.6</v>
      </c>
      <c r="J896" s="37">
        <v>129461.6</v>
      </c>
      <c r="K896" s="37"/>
      <c r="L896" s="37"/>
      <c r="M896" s="140"/>
      <c r="N896" s="37">
        <f>SUM(O896:R896)</f>
        <v>62066.29</v>
      </c>
      <c r="O896" s="37">
        <v>62066.29</v>
      </c>
      <c r="P896" s="37"/>
      <c r="Q896" s="37"/>
      <c r="R896" s="37"/>
      <c r="S896" s="87">
        <f t="shared" si="362"/>
        <v>47.941853028233858</v>
      </c>
      <c r="T896" s="37">
        <f t="shared" si="363"/>
        <v>47.941853028233858</v>
      </c>
      <c r="U896" s="37" t="str">
        <f t="shared" si="364"/>
        <v xml:space="preserve"> </v>
      </c>
      <c r="V896" s="37" t="str">
        <f t="shared" si="365"/>
        <v xml:space="preserve"> </v>
      </c>
      <c r="W896" s="37" t="str">
        <f t="shared" si="366"/>
        <v xml:space="preserve"> </v>
      </c>
      <c r="X896" s="106"/>
      <c r="Y896" s="106"/>
      <c r="Z896" s="106"/>
      <c r="AA896" s="106"/>
      <c r="AB896" s="106"/>
    </row>
    <row r="897" spans="1:28" s="24" customFormat="1" ht="23.25" customHeight="1" x14ac:dyDescent="0.25">
      <c r="A897" s="20"/>
      <c r="B897" s="20"/>
      <c r="C897" s="56" t="s">
        <v>178</v>
      </c>
      <c r="D897" s="45">
        <f t="shared" si="367"/>
        <v>1292948.1000000001</v>
      </c>
      <c r="E897" s="45">
        <f>SUM(E898:E903)</f>
        <v>1292948.1000000001</v>
      </c>
      <c r="F897" s="45">
        <f>SUM(F898:F903)</f>
        <v>0</v>
      </c>
      <c r="G897" s="45">
        <f>SUM(G898:G903)</f>
        <v>0</v>
      </c>
      <c r="H897" s="45">
        <f>SUM(H898:H903)</f>
        <v>0</v>
      </c>
      <c r="I897" s="86">
        <f t="shared" si="368"/>
        <v>1110506.7999999998</v>
      </c>
      <c r="J897" s="45">
        <f>SUM(J898:J903)</f>
        <v>1099516.7999999998</v>
      </c>
      <c r="K897" s="45">
        <f>SUM(K898:K903)</f>
        <v>0</v>
      </c>
      <c r="L897" s="45">
        <f>SUM(L898:L903)</f>
        <v>10990</v>
      </c>
      <c r="M897" s="139">
        <f>SUM(M898:M903)</f>
        <v>0</v>
      </c>
      <c r="N897" s="45">
        <f t="shared" si="369"/>
        <v>665602.43999999994</v>
      </c>
      <c r="O897" s="45">
        <f>SUM(O898:O903)</f>
        <v>654612.43999999994</v>
      </c>
      <c r="P897" s="45">
        <f>SUM(P898:P903)</f>
        <v>0</v>
      </c>
      <c r="Q897" s="45">
        <f>SUM(Q898:Q903)</f>
        <v>10990</v>
      </c>
      <c r="R897" s="45">
        <f>SUM(R898:R903)</f>
        <v>0</v>
      </c>
      <c r="S897" s="86">
        <f t="shared" si="362"/>
        <v>59.936818036593756</v>
      </c>
      <c r="T897" s="45">
        <f t="shared" si="363"/>
        <v>59.536374523790826</v>
      </c>
      <c r="U897" s="45" t="str">
        <f t="shared" si="364"/>
        <v xml:space="preserve"> </v>
      </c>
      <c r="V897" s="45">
        <f t="shared" si="365"/>
        <v>100</v>
      </c>
      <c r="W897" s="45" t="str">
        <f t="shared" si="366"/>
        <v xml:space="preserve"> </v>
      </c>
      <c r="X897" s="106"/>
      <c r="Y897" s="106"/>
      <c r="Z897" s="106"/>
      <c r="AA897" s="106"/>
      <c r="AB897" s="106"/>
    </row>
    <row r="898" spans="1:28" s="16" customFormat="1" ht="54.75" customHeight="1" x14ac:dyDescent="0.3">
      <c r="A898" s="107"/>
      <c r="B898" s="107"/>
      <c r="C898" s="55" t="s">
        <v>254</v>
      </c>
      <c r="D898" s="37">
        <f t="shared" si="367"/>
        <v>347530.30000000005</v>
      </c>
      <c r="E898" s="37">
        <v>347530.30000000005</v>
      </c>
      <c r="F898" s="37"/>
      <c r="G898" s="37"/>
      <c r="H898" s="37"/>
      <c r="I898" s="87">
        <f t="shared" si="368"/>
        <v>85525</v>
      </c>
      <c r="J898" s="37">
        <v>85405</v>
      </c>
      <c r="K898" s="37"/>
      <c r="L898" s="37">
        <v>120</v>
      </c>
      <c r="M898" s="140"/>
      <c r="N898" s="37">
        <f t="shared" si="369"/>
        <v>59011.88</v>
      </c>
      <c r="O898" s="37">
        <v>58891.88</v>
      </c>
      <c r="P898" s="37"/>
      <c r="Q898" s="37">
        <v>120</v>
      </c>
      <c r="R898" s="37"/>
      <c r="S898" s="87">
        <f t="shared" si="362"/>
        <v>68.999567377959664</v>
      </c>
      <c r="T898" s="37">
        <f t="shared" si="363"/>
        <v>68.956009601311393</v>
      </c>
      <c r="U898" s="37" t="str">
        <f t="shared" si="364"/>
        <v xml:space="preserve"> </v>
      </c>
      <c r="V898" s="37">
        <f t="shared" si="365"/>
        <v>100</v>
      </c>
      <c r="W898" s="37" t="str">
        <f t="shared" si="366"/>
        <v xml:space="preserve"> </v>
      </c>
      <c r="X898" s="106"/>
      <c r="Y898" s="106"/>
      <c r="Z898" s="106"/>
      <c r="AA898" s="106"/>
      <c r="AB898" s="106"/>
    </row>
    <row r="899" spans="1:28" s="17" customFormat="1" ht="53.25" customHeight="1" x14ac:dyDescent="0.25">
      <c r="A899" s="107"/>
      <c r="B899" s="107"/>
      <c r="C899" s="55" t="s">
        <v>255</v>
      </c>
      <c r="D899" s="37">
        <f t="shared" si="367"/>
        <v>350052.8</v>
      </c>
      <c r="E899" s="37">
        <v>350052.8</v>
      </c>
      <c r="F899" s="37"/>
      <c r="G899" s="37"/>
      <c r="H899" s="37"/>
      <c r="I899" s="87">
        <f t="shared" si="368"/>
        <v>106639.1</v>
      </c>
      <c r="J899" s="37">
        <v>106519.1</v>
      </c>
      <c r="K899" s="37"/>
      <c r="L899" s="37">
        <v>120</v>
      </c>
      <c r="M899" s="140"/>
      <c r="N899" s="37">
        <f t="shared" si="369"/>
        <v>80842.990000000005</v>
      </c>
      <c r="O899" s="37">
        <v>80722.990000000005</v>
      </c>
      <c r="P899" s="37"/>
      <c r="Q899" s="37">
        <v>120</v>
      </c>
      <c r="R899" s="37"/>
      <c r="S899" s="87">
        <f t="shared" si="362"/>
        <v>75.809895244802334</v>
      </c>
      <c r="T899" s="37">
        <f t="shared" si="363"/>
        <v>75.782643676110666</v>
      </c>
      <c r="U899" s="37" t="str">
        <f t="shared" si="364"/>
        <v xml:space="preserve"> </v>
      </c>
      <c r="V899" s="37">
        <f t="shared" si="365"/>
        <v>100</v>
      </c>
      <c r="W899" s="37" t="str">
        <f t="shared" si="366"/>
        <v xml:space="preserve"> </v>
      </c>
      <c r="X899" s="106"/>
      <c r="Y899" s="106"/>
      <c r="Z899" s="106"/>
      <c r="AA899" s="106"/>
      <c r="AB899" s="106"/>
    </row>
    <row r="900" spans="1:28" s="16" customFormat="1" ht="36.75" customHeight="1" x14ac:dyDescent="0.3">
      <c r="A900" s="107"/>
      <c r="B900" s="107"/>
      <c r="C900" s="55" t="s">
        <v>256</v>
      </c>
      <c r="D900" s="37">
        <f>SUM(E900:H900)</f>
        <v>213990</v>
      </c>
      <c r="E900" s="37">
        <v>213990</v>
      </c>
      <c r="F900" s="37"/>
      <c r="G900" s="37"/>
      <c r="H900" s="37"/>
      <c r="I900" s="87">
        <f>SUM(J900:M900)</f>
        <v>204480.6</v>
      </c>
      <c r="J900" s="37">
        <v>204480.6</v>
      </c>
      <c r="K900" s="37"/>
      <c r="L900" s="37"/>
      <c r="M900" s="140"/>
      <c r="N900" s="37">
        <f>SUM(O900:R900)</f>
        <v>104712.3</v>
      </c>
      <c r="O900" s="37">
        <v>104712.3</v>
      </c>
      <c r="P900" s="37"/>
      <c r="Q900" s="37"/>
      <c r="R900" s="37"/>
      <c r="S900" s="87">
        <f t="shared" si="362"/>
        <v>51.208916640502814</v>
      </c>
      <c r="T900" s="37">
        <f t="shared" si="363"/>
        <v>51.208916640502814</v>
      </c>
      <c r="U900" s="37" t="str">
        <f t="shared" si="364"/>
        <v xml:space="preserve"> </v>
      </c>
      <c r="V900" s="37" t="str">
        <f t="shared" si="365"/>
        <v xml:space="preserve"> </v>
      </c>
      <c r="W900" s="37" t="str">
        <f t="shared" si="366"/>
        <v xml:space="preserve"> </v>
      </c>
      <c r="X900" s="106"/>
      <c r="Y900" s="106"/>
      <c r="Z900" s="106"/>
      <c r="AA900" s="106"/>
      <c r="AB900" s="106"/>
    </row>
    <row r="901" spans="1:28" s="16" customFormat="1" ht="39" customHeight="1" x14ac:dyDescent="0.3">
      <c r="A901" s="107"/>
      <c r="B901" s="107"/>
      <c r="C901" s="55" t="s">
        <v>257</v>
      </c>
      <c r="D901" s="37">
        <f>SUM(E901:H901)</f>
        <v>381375</v>
      </c>
      <c r="E901" s="37">
        <v>381375</v>
      </c>
      <c r="F901" s="37"/>
      <c r="G901" s="37">
        <v>0</v>
      </c>
      <c r="H901" s="37"/>
      <c r="I901" s="87">
        <f>SUM(J901:M901)</f>
        <v>372102</v>
      </c>
      <c r="J901" s="37">
        <v>361352</v>
      </c>
      <c r="K901" s="37"/>
      <c r="L901" s="37">
        <v>10750</v>
      </c>
      <c r="M901" s="140"/>
      <c r="N901" s="37">
        <f>SUM(O901:R901)</f>
        <v>198732.28</v>
      </c>
      <c r="O901" s="37">
        <v>187982.28</v>
      </c>
      <c r="P901" s="37"/>
      <c r="Q901" s="37">
        <v>10750</v>
      </c>
      <c r="R901" s="37"/>
      <c r="S901" s="87">
        <f t="shared" si="362"/>
        <v>53.408011781715771</v>
      </c>
      <c r="T901" s="37">
        <f t="shared" si="363"/>
        <v>52.021928756448013</v>
      </c>
      <c r="U901" s="37" t="str">
        <f t="shared" si="364"/>
        <v xml:space="preserve"> </v>
      </c>
      <c r="V901" s="37">
        <f t="shared" si="365"/>
        <v>100</v>
      </c>
      <c r="W901" s="37" t="str">
        <f t="shared" si="366"/>
        <v xml:space="preserve"> </v>
      </c>
      <c r="X901" s="106"/>
      <c r="Y901" s="106"/>
      <c r="Z901" s="106"/>
      <c r="AA901" s="106"/>
      <c r="AB901" s="106"/>
    </row>
    <row r="902" spans="1:28" s="17" customFormat="1" ht="40.5" customHeight="1" x14ac:dyDescent="0.25">
      <c r="A902" s="107"/>
      <c r="B902" s="107"/>
      <c r="C902" s="55" t="s">
        <v>724</v>
      </c>
      <c r="D902" s="37">
        <f>SUM(E902:H902)</f>
        <v>0</v>
      </c>
      <c r="E902" s="37">
        <v>0</v>
      </c>
      <c r="F902" s="37"/>
      <c r="G902" s="37"/>
      <c r="H902" s="37"/>
      <c r="I902" s="87">
        <f>SUM(J902:M902)</f>
        <v>191760.09999999998</v>
      </c>
      <c r="J902" s="37">
        <v>191760.09999999998</v>
      </c>
      <c r="K902" s="37"/>
      <c r="L902" s="37"/>
      <c r="M902" s="140"/>
      <c r="N902" s="37">
        <f>SUM(O902:R902)</f>
        <v>116295.93</v>
      </c>
      <c r="O902" s="37">
        <v>116295.93</v>
      </c>
      <c r="P902" s="37"/>
      <c r="Q902" s="37"/>
      <c r="R902" s="37"/>
      <c r="S902" s="87">
        <f t="shared" si="362"/>
        <v>60.64657350512438</v>
      </c>
      <c r="T902" s="37">
        <f t="shared" si="363"/>
        <v>60.64657350512438</v>
      </c>
      <c r="U902" s="37" t="str">
        <f t="shared" si="364"/>
        <v xml:space="preserve"> </v>
      </c>
      <c r="V902" s="37" t="str">
        <f t="shared" si="365"/>
        <v xml:space="preserve"> </v>
      </c>
      <c r="W902" s="37" t="str">
        <f t="shared" si="366"/>
        <v xml:space="preserve"> </v>
      </c>
      <c r="X902" s="106"/>
      <c r="Y902" s="106"/>
      <c r="Z902" s="106"/>
      <c r="AA902" s="106"/>
      <c r="AB902" s="106"/>
    </row>
    <row r="903" spans="1:28" s="17" customFormat="1" ht="37.5" customHeight="1" x14ac:dyDescent="0.25">
      <c r="A903" s="107"/>
      <c r="B903" s="107"/>
      <c r="C903" s="55" t="s">
        <v>725</v>
      </c>
      <c r="D903" s="37">
        <f>SUM(E903:H903)</f>
        <v>0</v>
      </c>
      <c r="E903" s="37">
        <v>0</v>
      </c>
      <c r="F903" s="37"/>
      <c r="G903" s="37"/>
      <c r="H903" s="37"/>
      <c r="I903" s="87">
        <f>SUM(J903:M903)</f>
        <v>150000</v>
      </c>
      <c r="J903" s="37">
        <v>150000</v>
      </c>
      <c r="K903" s="37"/>
      <c r="L903" s="37"/>
      <c r="M903" s="140"/>
      <c r="N903" s="37">
        <f>SUM(O903:R903)</f>
        <v>106007.06</v>
      </c>
      <c r="O903" s="37">
        <v>106007.06</v>
      </c>
      <c r="P903" s="37"/>
      <c r="Q903" s="37"/>
      <c r="R903" s="37"/>
      <c r="S903" s="87">
        <f t="shared" si="362"/>
        <v>70.671373333333335</v>
      </c>
      <c r="T903" s="37">
        <f t="shared" si="363"/>
        <v>70.671373333333335</v>
      </c>
      <c r="U903" s="37" t="str">
        <f t="shared" si="364"/>
        <v xml:space="preserve"> </v>
      </c>
      <c r="V903" s="37" t="str">
        <f t="shared" si="365"/>
        <v xml:space="preserve"> </v>
      </c>
      <c r="W903" s="37" t="str">
        <f t="shared" si="366"/>
        <v xml:space="preserve"> </v>
      </c>
      <c r="X903" s="106"/>
      <c r="Y903" s="106"/>
      <c r="Z903" s="106"/>
      <c r="AA903" s="106"/>
      <c r="AB903" s="106"/>
    </row>
    <row r="904" spans="1:28" s="25" customFormat="1" ht="22.5" customHeight="1" x14ac:dyDescent="0.3">
      <c r="A904" s="20"/>
      <c r="B904" s="20"/>
      <c r="C904" s="56" t="s">
        <v>193</v>
      </c>
      <c r="D904" s="45">
        <f t="shared" si="367"/>
        <v>175189.90000000002</v>
      </c>
      <c r="E904" s="45">
        <f>+E905</f>
        <v>175189.90000000002</v>
      </c>
      <c r="F904" s="45">
        <f>+F905</f>
        <v>0</v>
      </c>
      <c r="G904" s="45">
        <f>+G905</f>
        <v>0</v>
      </c>
      <c r="H904" s="45">
        <f>+H905</f>
        <v>0</v>
      </c>
      <c r="I904" s="86">
        <f t="shared" si="368"/>
        <v>0</v>
      </c>
      <c r="J904" s="45">
        <f>+J905</f>
        <v>0</v>
      </c>
      <c r="K904" s="45">
        <f>+K905</f>
        <v>0</v>
      </c>
      <c r="L904" s="45">
        <f>+L905</f>
        <v>0</v>
      </c>
      <c r="M904" s="139">
        <f>+M905</f>
        <v>0</v>
      </c>
      <c r="N904" s="45">
        <f t="shared" si="369"/>
        <v>0</v>
      </c>
      <c r="O904" s="45">
        <f>+O905</f>
        <v>0</v>
      </c>
      <c r="P904" s="45">
        <f>+P905</f>
        <v>0</v>
      </c>
      <c r="Q904" s="45">
        <f>+Q905</f>
        <v>0</v>
      </c>
      <c r="R904" s="45">
        <f>+R905</f>
        <v>0</v>
      </c>
      <c r="S904" s="86" t="str">
        <f t="shared" si="362"/>
        <v xml:space="preserve"> </v>
      </c>
      <c r="T904" s="45" t="str">
        <f t="shared" si="363"/>
        <v xml:space="preserve"> </v>
      </c>
      <c r="U904" s="45" t="str">
        <f t="shared" si="364"/>
        <v xml:space="preserve"> </v>
      </c>
      <c r="V904" s="45" t="str">
        <f t="shared" si="365"/>
        <v xml:space="preserve"> </v>
      </c>
      <c r="W904" s="45" t="str">
        <f t="shared" si="366"/>
        <v xml:space="preserve"> </v>
      </c>
      <c r="X904" s="106"/>
      <c r="Y904" s="106"/>
      <c r="Z904" s="106"/>
      <c r="AA904" s="106"/>
      <c r="AB904" s="106"/>
    </row>
    <row r="905" spans="1:28" s="16" customFormat="1" ht="54" customHeight="1" x14ac:dyDescent="0.3">
      <c r="A905" s="107"/>
      <c r="B905" s="107"/>
      <c r="C905" s="55" t="s">
        <v>258</v>
      </c>
      <c r="D905" s="37">
        <f t="shared" si="367"/>
        <v>175189.90000000002</v>
      </c>
      <c r="E905" s="37">
        <v>175189.90000000002</v>
      </c>
      <c r="F905" s="37"/>
      <c r="G905" s="37"/>
      <c r="H905" s="37"/>
      <c r="I905" s="87">
        <f t="shared" si="368"/>
        <v>0</v>
      </c>
      <c r="J905" s="37">
        <v>0</v>
      </c>
      <c r="K905" s="37"/>
      <c r="L905" s="37"/>
      <c r="M905" s="140"/>
      <c r="N905" s="37">
        <f t="shared" si="369"/>
        <v>0</v>
      </c>
      <c r="O905" s="37">
        <v>0</v>
      </c>
      <c r="P905" s="37"/>
      <c r="Q905" s="37"/>
      <c r="R905" s="37"/>
      <c r="S905" s="87" t="str">
        <f t="shared" si="362"/>
        <v xml:space="preserve"> </v>
      </c>
      <c r="T905" s="37" t="str">
        <f t="shared" si="363"/>
        <v xml:space="preserve"> </v>
      </c>
      <c r="U905" s="37" t="str">
        <f t="shared" si="364"/>
        <v xml:space="preserve"> </v>
      </c>
      <c r="V905" s="37" t="str">
        <f t="shared" si="365"/>
        <v xml:space="preserve"> </v>
      </c>
      <c r="W905" s="37" t="str">
        <f t="shared" si="366"/>
        <v xml:space="preserve"> </v>
      </c>
      <c r="X905" s="106"/>
      <c r="Y905" s="106"/>
      <c r="Z905" s="106"/>
      <c r="AA905" s="106"/>
      <c r="AB905" s="106"/>
    </row>
    <row r="906" spans="1:28" s="24" customFormat="1" ht="24" customHeight="1" x14ac:dyDescent="0.25">
      <c r="A906" s="20"/>
      <c r="B906" s="20"/>
      <c r="C906" s="56" t="s">
        <v>195</v>
      </c>
      <c r="D906" s="45">
        <f t="shared" si="367"/>
        <v>0</v>
      </c>
      <c r="E906" s="45">
        <f>SUM(E907:E908)</f>
        <v>0</v>
      </c>
      <c r="F906" s="45">
        <f>SUM(F907:F908)</f>
        <v>0</v>
      </c>
      <c r="G906" s="45">
        <f>SUM(G907:G908)</f>
        <v>0</v>
      </c>
      <c r="H906" s="45">
        <f>SUM(H907:H908)</f>
        <v>0</v>
      </c>
      <c r="I906" s="86">
        <f t="shared" si="368"/>
        <v>635112.1</v>
      </c>
      <c r="J906" s="45">
        <f>SUM(J907:J908)</f>
        <v>635112.1</v>
      </c>
      <c r="K906" s="45">
        <f>SUM(K907:K908)</f>
        <v>0</v>
      </c>
      <c r="L906" s="45">
        <f>SUM(L907:L908)</f>
        <v>0</v>
      </c>
      <c r="M906" s="139">
        <f>SUM(M907:M908)</f>
        <v>0</v>
      </c>
      <c r="N906" s="45">
        <f t="shared" si="369"/>
        <v>551228.40999999992</v>
      </c>
      <c r="O906" s="45">
        <f>SUM(O907:O908)</f>
        <v>551228.40999999992</v>
      </c>
      <c r="P906" s="45">
        <f>SUM(P907:P908)</f>
        <v>0</v>
      </c>
      <c r="Q906" s="45">
        <f>SUM(Q907:Q908)</f>
        <v>0</v>
      </c>
      <c r="R906" s="45">
        <f>SUM(R907:R908)</f>
        <v>0</v>
      </c>
      <c r="S906" s="86">
        <f t="shared" si="362"/>
        <v>86.792301705478437</v>
      </c>
      <c r="T906" s="45">
        <f t="shared" si="363"/>
        <v>86.792301705478437</v>
      </c>
      <c r="U906" s="45" t="str">
        <f t="shared" si="364"/>
        <v xml:space="preserve"> </v>
      </c>
      <c r="V906" s="45" t="str">
        <f t="shared" si="365"/>
        <v xml:space="preserve"> </v>
      </c>
      <c r="W906" s="45" t="str">
        <f t="shared" si="366"/>
        <v xml:space="preserve"> </v>
      </c>
      <c r="X906" s="106"/>
      <c r="Y906" s="106"/>
      <c r="Z906" s="106"/>
      <c r="AA906" s="106"/>
      <c r="AB906" s="106"/>
    </row>
    <row r="907" spans="1:28" s="17" customFormat="1" ht="69" customHeight="1" x14ac:dyDescent="0.25">
      <c r="A907" s="107"/>
      <c r="B907" s="107"/>
      <c r="C907" s="55" t="s">
        <v>726</v>
      </c>
      <c r="D907" s="37">
        <f t="shared" si="367"/>
        <v>0</v>
      </c>
      <c r="E907" s="37">
        <v>0</v>
      </c>
      <c r="F907" s="37"/>
      <c r="G907" s="37"/>
      <c r="H907" s="37"/>
      <c r="I907" s="87">
        <f t="shared" si="368"/>
        <v>426831.6</v>
      </c>
      <c r="J907" s="37">
        <v>426831.6</v>
      </c>
      <c r="K907" s="37"/>
      <c r="L907" s="37"/>
      <c r="M907" s="140"/>
      <c r="N907" s="37">
        <f t="shared" si="369"/>
        <v>371340.6</v>
      </c>
      <c r="O907" s="37">
        <v>371340.6</v>
      </c>
      <c r="P907" s="37"/>
      <c r="Q907" s="37"/>
      <c r="R907" s="37"/>
      <c r="S907" s="87">
        <f t="shared" si="362"/>
        <v>86.999322449415644</v>
      </c>
      <c r="T907" s="37">
        <f t="shared" si="363"/>
        <v>86.999322449415644</v>
      </c>
      <c r="U907" s="37" t="str">
        <f t="shared" si="364"/>
        <v xml:space="preserve"> </v>
      </c>
      <c r="V907" s="37" t="str">
        <f t="shared" si="365"/>
        <v xml:space="preserve"> </v>
      </c>
      <c r="W907" s="37" t="str">
        <f t="shared" si="366"/>
        <v xml:space="preserve"> </v>
      </c>
      <c r="X907" s="106"/>
      <c r="Y907" s="106"/>
      <c r="Z907" s="106"/>
      <c r="AA907" s="106"/>
      <c r="AB907" s="106"/>
    </row>
    <row r="908" spans="1:28" s="17" customFormat="1" ht="41.25" customHeight="1" x14ac:dyDescent="0.25">
      <c r="A908" s="107"/>
      <c r="B908" s="107"/>
      <c r="C908" s="55" t="s">
        <v>727</v>
      </c>
      <c r="D908" s="37">
        <f>SUM(E908:H908)</f>
        <v>0</v>
      </c>
      <c r="E908" s="37">
        <v>0</v>
      </c>
      <c r="F908" s="37"/>
      <c r="G908" s="37"/>
      <c r="H908" s="37"/>
      <c r="I908" s="87">
        <f>SUM(J908:M908)</f>
        <v>208280.5</v>
      </c>
      <c r="J908" s="37">
        <v>208280.5</v>
      </c>
      <c r="K908" s="37"/>
      <c r="L908" s="37"/>
      <c r="M908" s="140"/>
      <c r="N908" s="37">
        <f>SUM(O908:R908)</f>
        <v>179887.81</v>
      </c>
      <c r="O908" s="37">
        <v>179887.81</v>
      </c>
      <c r="P908" s="37"/>
      <c r="Q908" s="37"/>
      <c r="R908" s="37"/>
      <c r="S908" s="87">
        <f t="shared" si="362"/>
        <v>86.368051737920737</v>
      </c>
      <c r="T908" s="37">
        <f t="shared" si="363"/>
        <v>86.368051737920737</v>
      </c>
      <c r="U908" s="37" t="str">
        <f t="shared" si="364"/>
        <v xml:space="preserve"> </v>
      </c>
      <c r="V908" s="37" t="str">
        <f t="shared" si="365"/>
        <v xml:space="preserve"> </v>
      </c>
      <c r="W908" s="37" t="str">
        <f t="shared" si="366"/>
        <v xml:space="preserve"> </v>
      </c>
      <c r="X908" s="106"/>
      <c r="Y908" s="106"/>
      <c r="Z908" s="106"/>
      <c r="AA908" s="106"/>
      <c r="AB908" s="106"/>
    </row>
    <row r="909" spans="1:28" s="26" customFormat="1" ht="54.95" customHeight="1" x14ac:dyDescent="0.3">
      <c r="A909" s="1">
        <v>1236</v>
      </c>
      <c r="B909" s="1">
        <v>32002</v>
      </c>
      <c r="C909" s="53" t="s">
        <v>728</v>
      </c>
      <c r="D909" s="30">
        <f>SUM(E909:H909)</f>
        <v>3000000</v>
      </c>
      <c r="E909" s="30">
        <f>+E911+E912+E928+E930+E932</f>
        <v>0</v>
      </c>
      <c r="F909" s="30">
        <f>+F911+F912+F928+F930+F932</f>
        <v>3000000</v>
      </c>
      <c r="G909" s="30">
        <f>+G911+G912+G928+G930+G932</f>
        <v>0</v>
      </c>
      <c r="H909" s="30">
        <f>+H911+H912+H928+H930+H932</f>
        <v>0</v>
      </c>
      <c r="I909" s="85">
        <f>SUM(J909:M909)</f>
        <v>1004185.8</v>
      </c>
      <c r="J909" s="30">
        <f>+J911+J912+J928+J930+J932</f>
        <v>0</v>
      </c>
      <c r="K909" s="30">
        <f>+K911+K912+K928+K930+K932</f>
        <v>1002315.8</v>
      </c>
      <c r="L909" s="30">
        <f>+L911+L912+L928+L930+L932</f>
        <v>1870</v>
      </c>
      <c r="M909" s="129">
        <f>+M911+M912+M928+M930+M932</f>
        <v>0</v>
      </c>
      <c r="N909" s="30">
        <f>SUM(O909:R909)</f>
        <v>884562.58</v>
      </c>
      <c r="O909" s="30">
        <f>+O911+O912+O928+O930+O932</f>
        <v>0</v>
      </c>
      <c r="P909" s="30">
        <f>+P911+P912+P928+P930+P932</f>
        <v>884562.58</v>
      </c>
      <c r="Q909" s="30">
        <f>+Q911+Q912+Q928+Q930+Q932</f>
        <v>0</v>
      </c>
      <c r="R909" s="30">
        <f>+R911+R912+R928+R930+R932</f>
        <v>0</v>
      </c>
      <c r="S909" s="85">
        <f t="shared" si="362"/>
        <v>88.087541170169885</v>
      </c>
      <c r="T909" s="30" t="str">
        <f t="shared" si="363"/>
        <v xml:space="preserve"> </v>
      </c>
      <c r="U909" s="30">
        <f t="shared" si="364"/>
        <v>88.251884286369616</v>
      </c>
      <c r="V909" s="30">
        <f t="shared" si="365"/>
        <v>0</v>
      </c>
      <c r="W909" s="30" t="str">
        <f t="shared" si="366"/>
        <v xml:space="preserve"> </v>
      </c>
      <c r="X909" s="106"/>
      <c r="Y909" s="106"/>
      <c r="Z909" s="106"/>
      <c r="AA909" s="106"/>
      <c r="AB909" s="106"/>
    </row>
    <row r="910" spans="1:28" s="105" customFormat="1" ht="15" customHeight="1" x14ac:dyDescent="0.3">
      <c r="A910" s="3"/>
      <c r="B910" s="3"/>
      <c r="C910" s="52" t="s">
        <v>624</v>
      </c>
      <c r="D910" s="32"/>
      <c r="E910" s="32"/>
      <c r="F910" s="32"/>
      <c r="G910" s="32"/>
      <c r="H910" s="32"/>
      <c r="I910" s="84"/>
      <c r="J910" s="32"/>
      <c r="K910" s="32"/>
      <c r="L910" s="32"/>
      <c r="M910" s="128"/>
      <c r="N910" s="32"/>
      <c r="O910" s="32"/>
      <c r="P910" s="32"/>
      <c r="Q910" s="32"/>
      <c r="R910" s="32"/>
      <c r="S910" s="84"/>
      <c r="T910" s="32"/>
      <c r="U910" s="32"/>
      <c r="V910" s="32"/>
      <c r="W910" s="32"/>
      <c r="X910" s="106"/>
      <c r="Y910" s="106"/>
      <c r="Z910" s="106"/>
      <c r="AA910" s="106"/>
      <c r="AB910" s="106"/>
    </row>
    <row r="911" spans="1:28" s="16" customFormat="1" ht="42" customHeight="1" x14ac:dyDescent="0.3">
      <c r="A911" s="107"/>
      <c r="B911" s="107"/>
      <c r="C911" s="55" t="s">
        <v>59</v>
      </c>
      <c r="D911" s="37">
        <f>SUM(E911:H911)</f>
        <v>3000000</v>
      </c>
      <c r="E911" s="37">
        <v>0</v>
      </c>
      <c r="F911" s="37">
        <v>3000000</v>
      </c>
      <c r="G911" s="37">
        <v>0</v>
      </c>
      <c r="H911" s="37">
        <v>0</v>
      </c>
      <c r="I911" s="87">
        <f>SUM(J911:M911)</f>
        <v>28892.999999999942</v>
      </c>
      <c r="J911" s="37">
        <v>0</v>
      </c>
      <c r="K911" s="37">
        <v>28892.999999999942</v>
      </c>
      <c r="L911" s="37">
        <v>0</v>
      </c>
      <c r="M911" s="140">
        <v>0</v>
      </c>
      <c r="N911" s="37">
        <f>SUM(O911:R911)</f>
        <v>0</v>
      </c>
      <c r="O911" s="37">
        <v>0</v>
      </c>
      <c r="P911" s="37">
        <v>0</v>
      </c>
      <c r="Q911" s="37">
        <v>0</v>
      </c>
      <c r="R911" s="37">
        <v>0</v>
      </c>
      <c r="S911" s="87">
        <f t="shared" si="362"/>
        <v>0</v>
      </c>
      <c r="T911" s="37" t="str">
        <f t="shared" si="363"/>
        <v xml:space="preserve"> </v>
      </c>
      <c r="U911" s="37">
        <f t="shared" si="364"/>
        <v>0</v>
      </c>
      <c r="V911" s="37" t="str">
        <f t="shared" si="365"/>
        <v xml:space="preserve"> </v>
      </c>
      <c r="W911" s="37" t="str">
        <f t="shared" si="366"/>
        <v xml:space="preserve"> </v>
      </c>
      <c r="X911" s="106"/>
      <c r="Y911" s="106"/>
      <c r="Z911" s="106"/>
      <c r="AA911" s="106"/>
      <c r="AB911" s="106"/>
    </row>
    <row r="912" spans="1:28" s="24" customFormat="1" ht="16.5" customHeight="1" x14ac:dyDescent="0.25">
      <c r="A912" s="20"/>
      <c r="B912" s="20"/>
      <c r="C912" s="56" t="s">
        <v>166</v>
      </c>
      <c r="D912" s="45">
        <f>SUM(E912:H912)</f>
        <v>0</v>
      </c>
      <c r="E912" s="45">
        <f>SUM(E913:E927)</f>
        <v>0</v>
      </c>
      <c r="F912" s="45">
        <f>SUM(F913:F927)</f>
        <v>0</v>
      </c>
      <c r="G912" s="45">
        <f>SUM(G913:G927)</f>
        <v>0</v>
      </c>
      <c r="H912" s="45">
        <f>SUM(H913:H927)</f>
        <v>0</v>
      </c>
      <c r="I912" s="86">
        <f>SUM(J912:M912)</f>
        <v>742352.8</v>
      </c>
      <c r="J912" s="45">
        <f>SUM(J913:J927)</f>
        <v>0</v>
      </c>
      <c r="K912" s="45">
        <f>SUM(K913:K927)</f>
        <v>742352.8</v>
      </c>
      <c r="L912" s="45">
        <f>SUM(L913:L927)</f>
        <v>0</v>
      </c>
      <c r="M912" s="139">
        <f>SUM(M913:M927)</f>
        <v>0</v>
      </c>
      <c r="N912" s="45">
        <f>SUM(O912:R912)</f>
        <v>656716.51</v>
      </c>
      <c r="O912" s="45">
        <f>SUM(O913:O927)</f>
        <v>0</v>
      </c>
      <c r="P912" s="45">
        <f>SUM(P913:P927)</f>
        <v>656716.51</v>
      </c>
      <c r="Q912" s="45">
        <f>SUM(Q913:Q927)</f>
        <v>0</v>
      </c>
      <c r="R912" s="45">
        <f>SUM(R913:R927)</f>
        <v>0</v>
      </c>
      <c r="S912" s="86">
        <f t="shared" si="362"/>
        <v>88.464205967836321</v>
      </c>
      <c r="T912" s="45" t="str">
        <f t="shared" si="363"/>
        <v xml:space="preserve"> </v>
      </c>
      <c r="U912" s="45">
        <f t="shared" si="364"/>
        <v>88.464205967836321</v>
      </c>
      <c r="V912" s="45" t="str">
        <f t="shared" si="365"/>
        <v xml:space="preserve"> </v>
      </c>
      <c r="W912" s="45" t="str">
        <f t="shared" si="366"/>
        <v xml:space="preserve"> </v>
      </c>
      <c r="X912" s="106"/>
      <c r="Y912" s="106"/>
      <c r="Z912" s="106"/>
      <c r="AA912" s="106"/>
      <c r="AB912" s="106"/>
    </row>
    <row r="913" spans="1:28" s="16" customFormat="1" ht="36.950000000000003" customHeight="1" x14ac:dyDescent="0.3">
      <c r="A913" s="107"/>
      <c r="B913" s="107"/>
      <c r="C913" s="55" t="s">
        <v>729</v>
      </c>
      <c r="D913" s="37">
        <f>SUM(E913:H913)</f>
        <v>0</v>
      </c>
      <c r="E913" s="37"/>
      <c r="F913" s="41">
        <v>0</v>
      </c>
      <c r="G913" s="37"/>
      <c r="H913" s="37"/>
      <c r="I913" s="87">
        <f>SUM(J913:M913)</f>
        <v>4368.8999999999996</v>
      </c>
      <c r="J913" s="37"/>
      <c r="K913" s="41">
        <v>4368.8999999999996</v>
      </c>
      <c r="L913" s="37"/>
      <c r="M913" s="140"/>
      <c r="N913" s="37">
        <f>SUM(O913:R913)</f>
        <v>1238</v>
      </c>
      <c r="O913" s="37"/>
      <c r="P913" s="41">
        <v>1238</v>
      </c>
      <c r="Q913" s="37"/>
      <c r="R913" s="37"/>
      <c r="S913" s="87">
        <f t="shared" si="362"/>
        <v>28.336652246560924</v>
      </c>
      <c r="T913" s="37" t="str">
        <f t="shared" si="363"/>
        <v xml:space="preserve"> </v>
      </c>
      <c r="U913" s="37">
        <f t="shared" si="364"/>
        <v>28.336652246560924</v>
      </c>
      <c r="V913" s="37" t="str">
        <f t="shared" si="365"/>
        <v xml:space="preserve"> </v>
      </c>
      <c r="W913" s="37" t="str">
        <f t="shared" si="366"/>
        <v xml:space="preserve"> </v>
      </c>
      <c r="X913" s="106"/>
      <c r="Y913" s="106"/>
      <c r="Z913" s="106"/>
      <c r="AA913" s="106"/>
      <c r="AB913" s="106"/>
    </row>
    <row r="914" spans="1:28" s="16" customFormat="1" ht="36.950000000000003" customHeight="1" x14ac:dyDescent="0.3">
      <c r="A914" s="107"/>
      <c r="B914" s="107"/>
      <c r="C914" s="55" t="s">
        <v>730</v>
      </c>
      <c r="D914" s="37">
        <f t="shared" ref="D914:D929" si="370">SUM(E914:H914)</f>
        <v>0</v>
      </c>
      <c r="E914" s="37"/>
      <c r="F914" s="41">
        <v>0</v>
      </c>
      <c r="G914" s="37"/>
      <c r="H914" s="37"/>
      <c r="I914" s="87">
        <f t="shared" ref="I914:I929" si="371">SUM(J914:M914)</f>
        <v>158974.6</v>
      </c>
      <c r="J914" s="37"/>
      <c r="K914" s="41">
        <v>158974.6</v>
      </c>
      <c r="L914" s="37"/>
      <c r="M914" s="140"/>
      <c r="N914" s="37">
        <f t="shared" ref="N914:N929" si="372">SUM(O914:R914)</f>
        <v>155832.13</v>
      </c>
      <c r="O914" s="37"/>
      <c r="P914" s="41">
        <v>155832.13</v>
      </c>
      <c r="Q914" s="37"/>
      <c r="R914" s="37"/>
      <c r="S914" s="87">
        <f t="shared" si="362"/>
        <v>98.023287996950458</v>
      </c>
      <c r="T914" s="37" t="str">
        <f t="shared" si="363"/>
        <v xml:space="preserve"> </v>
      </c>
      <c r="U914" s="37">
        <f t="shared" si="364"/>
        <v>98.023287996950458</v>
      </c>
      <c r="V914" s="37" t="str">
        <f t="shared" si="365"/>
        <v xml:space="preserve"> </v>
      </c>
      <c r="W914" s="37" t="str">
        <f t="shared" si="366"/>
        <v xml:space="preserve"> </v>
      </c>
      <c r="X914" s="106"/>
      <c r="Y914" s="106"/>
      <c r="Z914" s="106"/>
      <c r="AA914" s="106"/>
      <c r="AB914" s="106"/>
    </row>
    <row r="915" spans="1:28" s="16" customFormat="1" ht="36.950000000000003" customHeight="1" x14ac:dyDescent="0.3">
      <c r="A915" s="107"/>
      <c r="B915" s="107"/>
      <c r="C915" s="55" t="s">
        <v>731</v>
      </c>
      <c r="D915" s="37">
        <f t="shared" si="370"/>
        <v>0</v>
      </c>
      <c r="E915" s="37"/>
      <c r="F915" s="41">
        <v>0</v>
      </c>
      <c r="G915" s="37"/>
      <c r="H915" s="37"/>
      <c r="I915" s="87">
        <f t="shared" si="371"/>
        <v>84059.3</v>
      </c>
      <c r="J915" s="37"/>
      <c r="K915" s="41">
        <v>84059.3</v>
      </c>
      <c r="L915" s="37"/>
      <c r="M915" s="140"/>
      <c r="N915" s="37">
        <f t="shared" si="372"/>
        <v>81354.55</v>
      </c>
      <c r="O915" s="37"/>
      <c r="P915" s="41">
        <v>81354.55</v>
      </c>
      <c r="Q915" s="37"/>
      <c r="R915" s="37"/>
      <c r="S915" s="87">
        <f t="shared" si="362"/>
        <v>96.782331044869522</v>
      </c>
      <c r="T915" s="37" t="str">
        <f t="shared" si="363"/>
        <v xml:space="preserve"> </v>
      </c>
      <c r="U915" s="37">
        <f t="shared" si="364"/>
        <v>96.782331044869522</v>
      </c>
      <c r="V915" s="37" t="str">
        <f t="shared" si="365"/>
        <v xml:space="preserve"> </v>
      </c>
      <c r="W915" s="37" t="str">
        <f t="shared" si="366"/>
        <v xml:space="preserve"> </v>
      </c>
      <c r="X915" s="106"/>
      <c r="Y915" s="106"/>
      <c r="Z915" s="106"/>
      <c r="AA915" s="106"/>
      <c r="AB915" s="106"/>
    </row>
    <row r="916" spans="1:28" s="16" customFormat="1" ht="36.950000000000003" customHeight="1" x14ac:dyDescent="0.3">
      <c r="A916" s="107"/>
      <c r="B916" s="107"/>
      <c r="C916" s="55" t="s">
        <v>732</v>
      </c>
      <c r="D916" s="37">
        <f t="shared" si="370"/>
        <v>0</v>
      </c>
      <c r="E916" s="37"/>
      <c r="F916" s="41">
        <v>0</v>
      </c>
      <c r="G916" s="37"/>
      <c r="H916" s="37"/>
      <c r="I916" s="87">
        <f t="shared" si="371"/>
        <v>3233.5</v>
      </c>
      <c r="J916" s="37"/>
      <c r="K916" s="41">
        <v>3233.5</v>
      </c>
      <c r="L916" s="37"/>
      <c r="M916" s="140"/>
      <c r="N916" s="37">
        <f t="shared" si="372"/>
        <v>2008.76</v>
      </c>
      <c r="O916" s="37"/>
      <c r="P916" s="41">
        <v>2008.76</v>
      </c>
      <c r="Q916" s="37"/>
      <c r="R916" s="37"/>
      <c r="S916" s="87">
        <f t="shared" si="362"/>
        <v>62.123395701252512</v>
      </c>
      <c r="T916" s="37" t="str">
        <f t="shared" si="363"/>
        <v xml:space="preserve"> </v>
      </c>
      <c r="U916" s="37">
        <f t="shared" si="364"/>
        <v>62.123395701252512</v>
      </c>
      <c r="V916" s="37" t="str">
        <f t="shared" si="365"/>
        <v xml:space="preserve"> </v>
      </c>
      <c r="W916" s="37" t="str">
        <f t="shared" si="366"/>
        <v xml:space="preserve"> </v>
      </c>
      <c r="X916" s="106"/>
      <c r="Y916" s="106"/>
      <c r="Z916" s="106"/>
      <c r="AA916" s="106"/>
      <c r="AB916" s="106"/>
    </row>
    <row r="917" spans="1:28" s="17" customFormat="1" ht="36.950000000000003" customHeight="1" x14ac:dyDescent="0.25">
      <c r="A917" s="107"/>
      <c r="B917" s="107"/>
      <c r="C917" s="55" t="s">
        <v>733</v>
      </c>
      <c r="D917" s="37">
        <f t="shared" si="370"/>
        <v>0</v>
      </c>
      <c r="E917" s="37"/>
      <c r="F917" s="41">
        <v>0</v>
      </c>
      <c r="G917" s="37"/>
      <c r="H917" s="37"/>
      <c r="I917" s="87">
        <f t="shared" si="371"/>
        <v>30898.3</v>
      </c>
      <c r="J917" s="37"/>
      <c r="K917" s="41">
        <v>30898.3</v>
      </c>
      <c r="L917" s="37"/>
      <c r="M917" s="140"/>
      <c r="N917" s="37">
        <f t="shared" si="372"/>
        <v>21775.39</v>
      </c>
      <c r="O917" s="37"/>
      <c r="P917" s="41">
        <v>21775.39</v>
      </c>
      <c r="Q917" s="37"/>
      <c r="R917" s="37"/>
      <c r="S917" s="87">
        <f t="shared" si="362"/>
        <v>70.474395031441858</v>
      </c>
      <c r="T917" s="37" t="str">
        <f t="shared" si="363"/>
        <v xml:space="preserve"> </v>
      </c>
      <c r="U917" s="37">
        <f t="shared" si="364"/>
        <v>70.474395031441858</v>
      </c>
      <c r="V917" s="37" t="str">
        <f t="shared" si="365"/>
        <v xml:space="preserve"> </v>
      </c>
      <c r="W917" s="37" t="str">
        <f t="shared" si="366"/>
        <v xml:space="preserve"> </v>
      </c>
      <c r="X917" s="106"/>
      <c r="Y917" s="106"/>
      <c r="Z917" s="106"/>
      <c r="AA917" s="106"/>
      <c r="AB917" s="106"/>
    </row>
    <row r="918" spans="1:28" s="17" customFormat="1" ht="36.950000000000003" customHeight="1" x14ac:dyDescent="0.25">
      <c r="A918" s="107"/>
      <c r="B918" s="107"/>
      <c r="C918" s="55" t="s">
        <v>734</v>
      </c>
      <c r="D918" s="37">
        <f t="shared" si="370"/>
        <v>0</v>
      </c>
      <c r="E918" s="37"/>
      <c r="F918" s="41">
        <v>0</v>
      </c>
      <c r="G918" s="37"/>
      <c r="H918" s="37"/>
      <c r="I918" s="87">
        <f t="shared" si="371"/>
        <v>50069.7</v>
      </c>
      <c r="J918" s="37"/>
      <c r="K918" s="41">
        <v>50069.7</v>
      </c>
      <c r="L918" s="37"/>
      <c r="M918" s="140"/>
      <c r="N918" s="37">
        <f t="shared" si="372"/>
        <v>36700.370000000003</v>
      </c>
      <c r="O918" s="37"/>
      <c r="P918" s="41">
        <v>36700.370000000003</v>
      </c>
      <c r="Q918" s="37"/>
      <c r="R918" s="37"/>
      <c r="S918" s="87">
        <f t="shared" si="362"/>
        <v>73.298561804844056</v>
      </c>
      <c r="T918" s="37" t="str">
        <f t="shared" si="363"/>
        <v xml:space="preserve"> </v>
      </c>
      <c r="U918" s="37">
        <f t="shared" si="364"/>
        <v>73.298561804844056</v>
      </c>
      <c r="V918" s="37" t="str">
        <f t="shared" si="365"/>
        <v xml:space="preserve"> </v>
      </c>
      <c r="W918" s="37" t="str">
        <f t="shared" si="366"/>
        <v xml:space="preserve"> </v>
      </c>
      <c r="X918" s="106"/>
      <c r="Y918" s="106"/>
      <c r="Z918" s="106"/>
      <c r="AA918" s="106"/>
      <c r="AB918" s="106"/>
    </row>
    <row r="919" spans="1:28" s="16" customFormat="1" ht="36.950000000000003" customHeight="1" x14ac:dyDescent="0.3">
      <c r="A919" s="107"/>
      <c r="B919" s="107"/>
      <c r="C919" s="55" t="s">
        <v>735</v>
      </c>
      <c r="D919" s="37">
        <f t="shared" si="370"/>
        <v>0</v>
      </c>
      <c r="E919" s="37"/>
      <c r="F919" s="41">
        <v>0</v>
      </c>
      <c r="G919" s="37"/>
      <c r="H919" s="37"/>
      <c r="I919" s="87">
        <f t="shared" si="371"/>
        <v>140090.09999999998</v>
      </c>
      <c r="J919" s="37"/>
      <c r="K919" s="41">
        <v>140090.09999999998</v>
      </c>
      <c r="L919" s="37"/>
      <c r="M919" s="140"/>
      <c r="N919" s="37">
        <f t="shared" si="372"/>
        <v>136202.84</v>
      </c>
      <c r="O919" s="37"/>
      <c r="P919" s="41">
        <v>136202.84</v>
      </c>
      <c r="Q919" s="37"/>
      <c r="R919" s="37"/>
      <c r="S919" s="87">
        <f t="shared" si="362"/>
        <v>97.225171514618097</v>
      </c>
      <c r="T919" s="37" t="str">
        <f t="shared" si="363"/>
        <v xml:space="preserve"> </v>
      </c>
      <c r="U919" s="37">
        <f t="shared" si="364"/>
        <v>97.225171514618097</v>
      </c>
      <c r="V919" s="37" t="str">
        <f t="shared" si="365"/>
        <v xml:space="preserve"> </v>
      </c>
      <c r="W919" s="37" t="str">
        <f t="shared" si="366"/>
        <v xml:space="preserve"> </v>
      </c>
      <c r="X919" s="106"/>
      <c r="Y919" s="106"/>
      <c r="Z919" s="106"/>
      <c r="AA919" s="106"/>
      <c r="AB919" s="106"/>
    </row>
    <row r="920" spans="1:28" s="17" customFormat="1" ht="36.950000000000003" customHeight="1" x14ac:dyDescent="0.25">
      <c r="A920" s="107"/>
      <c r="B920" s="107"/>
      <c r="C920" s="55" t="s">
        <v>736</v>
      </c>
      <c r="D920" s="37">
        <f>SUM(E920:H920)</f>
        <v>0</v>
      </c>
      <c r="E920" s="37"/>
      <c r="F920" s="41">
        <v>0</v>
      </c>
      <c r="G920" s="37"/>
      <c r="H920" s="37"/>
      <c r="I920" s="87">
        <f>SUM(J920:M920)</f>
        <v>33947.300000000003</v>
      </c>
      <c r="J920" s="37"/>
      <c r="K920" s="41">
        <v>33947.300000000003</v>
      </c>
      <c r="L920" s="37"/>
      <c r="M920" s="140"/>
      <c r="N920" s="37">
        <f>SUM(O920:R920)</f>
        <v>10744.94</v>
      </c>
      <c r="O920" s="37"/>
      <c r="P920" s="41">
        <v>10744.94</v>
      </c>
      <c r="Q920" s="37"/>
      <c r="R920" s="37"/>
      <c r="S920" s="87">
        <f t="shared" si="362"/>
        <v>31.651825034686116</v>
      </c>
      <c r="T920" s="37" t="str">
        <f t="shared" si="363"/>
        <v xml:space="preserve"> </v>
      </c>
      <c r="U920" s="37">
        <f t="shared" si="364"/>
        <v>31.651825034686116</v>
      </c>
      <c r="V920" s="37" t="str">
        <f t="shared" si="365"/>
        <v xml:space="preserve"> </v>
      </c>
      <c r="W920" s="37" t="str">
        <f t="shared" si="366"/>
        <v xml:space="preserve"> </v>
      </c>
      <c r="X920" s="106"/>
      <c r="Y920" s="106"/>
      <c r="Z920" s="106"/>
      <c r="AA920" s="106"/>
      <c r="AB920" s="106"/>
    </row>
    <row r="921" spans="1:28" s="17" customFormat="1" ht="36.950000000000003" customHeight="1" x14ac:dyDescent="0.25">
      <c r="A921" s="107"/>
      <c r="B921" s="107"/>
      <c r="C921" s="55" t="s">
        <v>737</v>
      </c>
      <c r="D921" s="37">
        <f>SUM(E921:H921)</f>
        <v>0</v>
      </c>
      <c r="E921" s="37"/>
      <c r="F921" s="41">
        <v>0</v>
      </c>
      <c r="G921" s="37"/>
      <c r="H921" s="37"/>
      <c r="I921" s="87">
        <f>SUM(J921:M921)</f>
        <v>18007.099999999999</v>
      </c>
      <c r="J921" s="37"/>
      <c r="K921" s="41">
        <v>18007.099999999999</v>
      </c>
      <c r="L921" s="37"/>
      <c r="M921" s="140"/>
      <c r="N921" s="37">
        <f>SUM(O921:R921)</f>
        <v>14363.65</v>
      </c>
      <c r="O921" s="37"/>
      <c r="P921" s="41">
        <v>14363.65</v>
      </c>
      <c r="Q921" s="37"/>
      <c r="R921" s="37"/>
      <c r="S921" s="87">
        <f t="shared" si="362"/>
        <v>79.766592066462678</v>
      </c>
      <c r="T921" s="37" t="str">
        <f t="shared" si="363"/>
        <v xml:space="preserve"> </v>
      </c>
      <c r="U921" s="37">
        <f t="shared" si="364"/>
        <v>79.766592066462678</v>
      </c>
      <c r="V921" s="37" t="str">
        <f t="shared" si="365"/>
        <v xml:space="preserve"> </v>
      </c>
      <c r="W921" s="37" t="str">
        <f t="shared" si="366"/>
        <v xml:space="preserve"> </v>
      </c>
      <c r="X921" s="106"/>
      <c r="Y921" s="106"/>
      <c r="Z921" s="106"/>
      <c r="AA921" s="106"/>
      <c r="AB921" s="106"/>
    </row>
    <row r="922" spans="1:28" s="16" customFormat="1" ht="36.950000000000003" customHeight="1" x14ac:dyDescent="0.3">
      <c r="A922" s="107"/>
      <c r="B922" s="107"/>
      <c r="C922" s="55" t="s">
        <v>738</v>
      </c>
      <c r="D922" s="37">
        <f>SUM(E922:H922)</f>
        <v>0</v>
      </c>
      <c r="E922" s="37"/>
      <c r="F922" s="41">
        <v>0</v>
      </c>
      <c r="G922" s="37"/>
      <c r="H922" s="37"/>
      <c r="I922" s="87">
        <f>SUM(J922:M922)</f>
        <v>7193.5</v>
      </c>
      <c r="J922" s="37"/>
      <c r="K922" s="41">
        <v>7193.5</v>
      </c>
      <c r="L922" s="37"/>
      <c r="M922" s="140"/>
      <c r="N922" s="37">
        <f>SUM(O922:R922)</f>
        <v>4194.55</v>
      </c>
      <c r="O922" s="37"/>
      <c r="P922" s="41">
        <v>4194.55</v>
      </c>
      <c r="Q922" s="37"/>
      <c r="R922" s="37"/>
      <c r="S922" s="87">
        <f t="shared" si="362"/>
        <v>58.310280113991794</v>
      </c>
      <c r="T922" s="37" t="str">
        <f t="shared" si="363"/>
        <v xml:space="preserve"> </v>
      </c>
      <c r="U922" s="37">
        <f t="shared" si="364"/>
        <v>58.310280113991794</v>
      </c>
      <c r="V922" s="37" t="str">
        <f t="shared" si="365"/>
        <v xml:space="preserve"> </v>
      </c>
      <c r="W922" s="37" t="str">
        <f t="shared" si="366"/>
        <v xml:space="preserve"> </v>
      </c>
      <c r="X922" s="106"/>
      <c r="Y922" s="106"/>
      <c r="Z922" s="106"/>
      <c r="AA922" s="106"/>
      <c r="AB922" s="106"/>
    </row>
    <row r="923" spans="1:28" s="16" customFormat="1" ht="36.950000000000003" customHeight="1" x14ac:dyDescent="0.3">
      <c r="A923" s="107"/>
      <c r="B923" s="107"/>
      <c r="C923" s="55" t="s">
        <v>739</v>
      </c>
      <c r="D923" s="37">
        <f>SUM(E923:H923)</f>
        <v>0</v>
      </c>
      <c r="E923" s="37"/>
      <c r="F923" s="41">
        <v>0</v>
      </c>
      <c r="G923" s="37"/>
      <c r="H923" s="37"/>
      <c r="I923" s="87">
        <f>SUM(J923:M923)</f>
        <v>98930.6</v>
      </c>
      <c r="J923" s="37"/>
      <c r="K923" s="41">
        <v>98930.6</v>
      </c>
      <c r="L923" s="37"/>
      <c r="M923" s="140"/>
      <c r="N923" s="37">
        <f>SUM(O923:R923)</f>
        <v>94094.92</v>
      </c>
      <c r="O923" s="37"/>
      <c r="P923" s="41">
        <v>94094.92</v>
      </c>
      <c r="Q923" s="37"/>
      <c r="R923" s="37"/>
      <c r="S923" s="87">
        <f t="shared" si="362"/>
        <v>95.112048243920484</v>
      </c>
      <c r="T923" s="37" t="str">
        <f t="shared" si="363"/>
        <v xml:space="preserve"> </v>
      </c>
      <c r="U923" s="37">
        <f t="shared" si="364"/>
        <v>95.112048243920484</v>
      </c>
      <c r="V923" s="37" t="str">
        <f t="shared" si="365"/>
        <v xml:space="preserve"> </v>
      </c>
      <c r="W923" s="37" t="str">
        <f t="shared" si="366"/>
        <v xml:space="preserve"> </v>
      </c>
      <c r="X923" s="106"/>
      <c r="Y923" s="106"/>
      <c r="Z923" s="106"/>
      <c r="AA923" s="106"/>
      <c r="AB923" s="106"/>
    </row>
    <row r="924" spans="1:28" s="16" customFormat="1" ht="36.950000000000003" customHeight="1" x14ac:dyDescent="0.3">
      <c r="A924" s="107"/>
      <c r="B924" s="107"/>
      <c r="C924" s="55" t="s">
        <v>740</v>
      </c>
      <c r="D924" s="37">
        <f t="shared" si="370"/>
        <v>0</v>
      </c>
      <c r="E924" s="37"/>
      <c r="F924" s="41">
        <v>0</v>
      </c>
      <c r="G924" s="37"/>
      <c r="H924" s="37"/>
      <c r="I924" s="87">
        <f t="shared" si="371"/>
        <v>4978</v>
      </c>
      <c r="J924" s="37"/>
      <c r="K924" s="41">
        <v>4978</v>
      </c>
      <c r="L924" s="37"/>
      <c r="M924" s="140"/>
      <c r="N924" s="37">
        <f t="shared" si="372"/>
        <v>4434</v>
      </c>
      <c r="O924" s="37"/>
      <c r="P924" s="41">
        <v>4434</v>
      </c>
      <c r="Q924" s="37"/>
      <c r="R924" s="37"/>
      <c r="S924" s="87">
        <f t="shared" si="362"/>
        <v>89.071916432302132</v>
      </c>
      <c r="T924" s="37" t="str">
        <f t="shared" si="363"/>
        <v xml:space="preserve"> </v>
      </c>
      <c r="U924" s="37">
        <f t="shared" si="364"/>
        <v>89.071916432302132</v>
      </c>
      <c r="V924" s="37" t="str">
        <f t="shared" si="365"/>
        <v xml:space="preserve"> </v>
      </c>
      <c r="W924" s="37" t="str">
        <f t="shared" si="366"/>
        <v xml:space="preserve"> </v>
      </c>
      <c r="X924" s="106"/>
      <c r="Y924" s="106"/>
      <c r="Z924" s="106"/>
      <c r="AA924" s="106"/>
      <c r="AB924" s="106"/>
    </row>
    <row r="925" spans="1:28" s="17" customFormat="1" ht="36.950000000000003" customHeight="1" x14ac:dyDescent="0.25">
      <c r="A925" s="107"/>
      <c r="B925" s="107"/>
      <c r="C925" s="55" t="s">
        <v>741</v>
      </c>
      <c r="D925" s="37">
        <f t="shared" si="370"/>
        <v>0</v>
      </c>
      <c r="E925" s="37"/>
      <c r="F925" s="41">
        <v>0</v>
      </c>
      <c r="G925" s="37"/>
      <c r="H925" s="37"/>
      <c r="I925" s="87">
        <f t="shared" si="371"/>
        <v>11209.8</v>
      </c>
      <c r="J925" s="37"/>
      <c r="K925" s="41">
        <v>11209.8</v>
      </c>
      <c r="L925" s="37"/>
      <c r="M925" s="140"/>
      <c r="N925" s="37">
        <f t="shared" si="372"/>
        <v>6847.75</v>
      </c>
      <c r="O925" s="37"/>
      <c r="P925" s="41">
        <v>6847.75</v>
      </c>
      <c r="Q925" s="37"/>
      <c r="R925" s="37"/>
      <c r="S925" s="87">
        <f t="shared" si="362"/>
        <v>61.087173722992382</v>
      </c>
      <c r="T925" s="37" t="str">
        <f t="shared" si="363"/>
        <v xml:space="preserve"> </v>
      </c>
      <c r="U925" s="37">
        <f t="shared" si="364"/>
        <v>61.087173722992382</v>
      </c>
      <c r="V925" s="37" t="str">
        <f t="shared" si="365"/>
        <v xml:space="preserve"> </v>
      </c>
      <c r="W925" s="37" t="str">
        <f t="shared" si="366"/>
        <v xml:space="preserve"> </v>
      </c>
      <c r="X925" s="106"/>
      <c r="Y925" s="106"/>
      <c r="Z925" s="106"/>
      <c r="AA925" s="106"/>
      <c r="AB925" s="106"/>
    </row>
    <row r="926" spans="1:28" s="16" customFormat="1" ht="36.950000000000003" customHeight="1" x14ac:dyDescent="0.3">
      <c r="A926" s="107"/>
      <c r="B926" s="107"/>
      <c r="C926" s="55" t="s">
        <v>742</v>
      </c>
      <c r="D926" s="37">
        <f t="shared" si="370"/>
        <v>0</v>
      </c>
      <c r="E926" s="37"/>
      <c r="F926" s="41">
        <v>0</v>
      </c>
      <c r="G926" s="37"/>
      <c r="H926" s="37"/>
      <c r="I926" s="87">
        <f t="shared" si="371"/>
        <v>36153.300000000003</v>
      </c>
      <c r="J926" s="37"/>
      <c r="K926" s="41">
        <v>36153.300000000003</v>
      </c>
      <c r="L926" s="37"/>
      <c r="M926" s="140"/>
      <c r="N926" s="37">
        <f t="shared" si="372"/>
        <v>34815.589999999997</v>
      </c>
      <c r="O926" s="37"/>
      <c r="P926" s="41">
        <v>34815.589999999997</v>
      </c>
      <c r="Q926" s="37"/>
      <c r="R926" s="37"/>
      <c r="S926" s="87">
        <f t="shared" si="362"/>
        <v>96.299895168629121</v>
      </c>
      <c r="T926" s="37" t="str">
        <f t="shared" si="363"/>
        <v xml:space="preserve"> </v>
      </c>
      <c r="U926" s="37">
        <f t="shared" si="364"/>
        <v>96.299895168629121</v>
      </c>
      <c r="V926" s="37" t="str">
        <f t="shared" si="365"/>
        <v xml:space="preserve"> </v>
      </c>
      <c r="W926" s="37" t="str">
        <f t="shared" si="366"/>
        <v xml:space="preserve"> </v>
      </c>
      <c r="X926" s="106"/>
      <c r="Y926" s="106"/>
      <c r="Z926" s="106"/>
      <c r="AA926" s="106"/>
      <c r="AB926" s="106"/>
    </row>
    <row r="927" spans="1:28" s="17" customFormat="1" ht="36.950000000000003" customHeight="1" x14ac:dyDescent="0.25">
      <c r="A927" s="107"/>
      <c r="B927" s="107"/>
      <c r="C927" s="55" t="s">
        <v>743</v>
      </c>
      <c r="D927" s="37">
        <f t="shared" si="370"/>
        <v>0</v>
      </c>
      <c r="E927" s="37"/>
      <c r="F927" s="41">
        <v>0</v>
      </c>
      <c r="G927" s="37"/>
      <c r="H927" s="37"/>
      <c r="I927" s="87">
        <f t="shared" si="371"/>
        <v>60238.8</v>
      </c>
      <c r="J927" s="37"/>
      <c r="K927" s="41">
        <v>60238.8</v>
      </c>
      <c r="L927" s="37"/>
      <c r="M927" s="140"/>
      <c r="N927" s="37">
        <f t="shared" si="372"/>
        <v>52109.07</v>
      </c>
      <c r="O927" s="37"/>
      <c r="P927" s="41">
        <v>52109.07</v>
      </c>
      <c r="Q927" s="37"/>
      <c r="R927" s="37"/>
      <c r="S927" s="87">
        <f t="shared" si="362"/>
        <v>86.504163429550388</v>
      </c>
      <c r="T927" s="37" t="str">
        <f t="shared" si="363"/>
        <v xml:space="preserve"> </v>
      </c>
      <c r="U927" s="37">
        <f t="shared" si="364"/>
        <v>86.504163429550388</v>
      </c>
      <c r="V927" s="37" t="str">
        <f t="shared" si="365"/>
        <v xml:space="preserve"> </v>
      </c>
      <c r="W927" s="37" t="str">
        <f t="shared" si="366"/>
        <v xml:space="preserve"> </v>
      </c>
      <c r="X927" s="106"/>
      <c r="Y927" s="106"/>
      <c r="Z927" s="106"/>
      <c r="AA927" s="106"/>
      <c r="AB927" s="106"/>
    </row>
    <row r="928" spans="1:28" s="25" customFormat="1" ht="25.5" customHeight="1" x14ac:dyDescent="0.3">
      <c r="A928" s="20"/>
      <c r="B928" s="20"/>
      <c r="C928" s="56" t="s">
        <v>186</v>
      </c>
      <c r="D928" s="45">
        <f t="shared" si="370"/>
        <v>0</v>
      </c>
      <c r="E928" s="45">
        <f>+E929</f>
        <v>0</v>
      </c>
      <c r="F928" s="45">
        <f>+F929</f>
        <v>0</v>
      </c>
      <c r="G928" s="45">
        <f>+G929</f>
        <v>0</v>
      </c>
      <c r="H928" s="45">
        <f>+H929</f>
        <v>0</v>
      </c>
      <c r="I928" s="86">
        <f t="shared" si="371"/>
        <v>122351.8</v>
      </c>
      <c r="J928" s="45">
        <f>+J929</f>
        <v>0</v>
      </c>
      <c r="K928" s="45">
        <f>+K929</f>
        <v>122351.8</v>
      </c>
      <c r="L928" s="45">
        <f>+L929</f>
        <v>0</v>
      </c>
      <c r="M928" s="139">
        <f>+M929</f>
        <v>0</v>
      </c>
      <c r="N928" s="45">
        <f t="shared" si="372"/>
        <v>120051.45</v>
      </c>
      <c r="O928" s="45">
        <f>+O929</f>
        <v>0</v>
      </c>
      <c r="P928" s="45">
        <f>+P929</f>
        <v>120051.45</v>
      </c>
      <c r="Q928" s="45">
        <f>+Q929</f>
        <v>0</v>
      </c>
      <c r="R928" s="45">
        <f>+R929</f>
        <v>0</v>
      </c>
      <c r="S928" s="86">
        <f t="shared" si="362"/>
        <v>98.119888714346658</v>
      </c>
      <c r="T928" s="45" t="str">
        <f t="shared" si="363"/>
        <v xml:space="preserve"> </v>
      </c>
      <c r="U928" s="45">
        <f t="shared" si="364"/>
        <v>98.119888714346658</v>
      </c>
      <c r="V928" s="45" t="str">
        <f t="shared" si="365"/>
        <v xml:space="preserve"> </v>
      </c>
      <c r="W928" s="45" t="str">
        <f t="shared" si="366"/>
        <v xml:space="preserve"> </v>
      </c>
      <c r="X928" s="106"/>
      <c r="Y928" s="106"/>
      <c r="Z928" s="106"/>
      <c r="AA928" s="106"/>
      <c r="AB928" s="106"/>
    </row>
    <row r="929" spans="1:28" s="17" customFormat="1" ht="36.950000000000003" customHeight="1" x14ac:dyDescent="0.25">
      <c r="A929" s="107"/>
      <c r="B929" s="107"/>
      <c r="C929" s="55" t="s">
        <v>744</v>
      </c>
      <c r="D929" s="37">
        <f t="shared" si="370"/>
        <v>0</v>
      </c>
      <c r="E929" s="37"/>
      <c r="F929" s="41">
        <v>0</v>
      </c>
      <c r="G929" s="37"/>
      <c r="H929" s="37"/>
      <c r="I929" s="87">
        <f t="shared" si="371"/>
        <v>122351.8</v>
      </c>
      <c r="J929" s="37"/>
      <c r="K929" s="41">
        <v>122351.8</v>
      </c>
      <c r="L929" s="37"/>
      <c r="M929" s="140"/>
      <c r="N929" s="37">
        <f t="shared" si="372"/>
        <v>120051.45</v>
      </c>
      <c r="O929" s="37"/>
      <c r="P929" s="41">
        <v>120051.45</v>
      </c>
      <c r="Q929" s="37"/>
      <c r="R929" s="37"/>
      <c r="S929" s="87">
        <f t="shared" si="362"/>
        <v>98.119888714346658</v>
      </c>
      <c r="T929" s="37" t="str">
        <f t="shared" si="363"/>
        <v xml:space="preserve"> </v>
      </c>
      <c r="U929" s="37">
        <f t="shared" si="364"/>
        <v>98.119888714346658</v>
      </c>
      <c r="V929" s="37" t="str">
        <f t="shared" si="365"/>
        <v xml:space="preserve"> </v>
      </c>
      <c r="W929" s="37" t="str">
        <f t="shared" si="366"/>
        <v xml:space="preserve"> </v>
      </c>
      <c r="X929" s="106"/>
      <c r="Y929" s="106"/>
      <c r="Z929" s="106"/>
      <c r="AA929" s="106"/>
      <c r="AB929" s="106"/>
    </row>
    <row r="930" spans="1:28" s="25" customFormat="1" ht="25.5" customHeight="1" x14ac:dyDescent="0.3">
      <c r="A930" s="20"/>
      <c r="B930" s="20"/>
      <c r="C930" s="56" t="s">
        <v>173</v>
      </c>
      <c r="D930" s="45">
        <f>SUM(E930:H930)</f>
        <v>0</v>
      </c>
      <c r="E930" s="45">
        <f>+E931</f>
        <v>0</v>
      </c>
      <c r="F930" s="45">
        <f>+F931</f>
        <v>0</v>
      </c>
      <c r="G930" s="45">
        <f>+G931</f>
        <v>0</v>
      </c>
      <c r="H930" s="45">
        <f>+H931</f>
        <v>0</v>
      </c>
      <c r="I930" s="86">
        <f>SUM(J930:M930)</f>
        <v>108718.2</v>
      </c>
      <c r="J930" s="45">
        <f>+J931</f>
        <v>0</v>
      </c>
      <c r="K930" s="45">
        <f>+K931</f>
        <v>108718.2</v>
      </c>
      <c r="L930" s="45">
        <f>+L931</f>
        <v>0</v>
      </c>
      <c r="M930" s="139">
        <f>+M931</f>
        <v>0</v>
      </c>
      <c r="N930" s="45">
        <f>SUM(O930:R930)</f>
        <v>107794.62</v>
      </c>
      <c r="O930" s="45">
        <f>+O931</f>
        <v>0</v>
      </c>
      <c r="P930" s="45">
        <f>+P931</f>
        <v>107794.62</v>
      </c>
      <c r="Q930" s="45">
        <f>+Q931</f>
        <v>0</v>
      </c>
      <c r="R930" s="45">
        <f>+R931</f>
        <v>0</v>
      </c>
      <c r="S930" s="86">
        <f t="shared" si="362"/>
        <v>99.1504826238845</v>
      </c>
      <c r="T930" s="45" t="str">
        <f t="shared" si="363"/>
        <v xml:space="preserve"> </v>
      </c>
      <c r="U930" s="45">
        <f t="shared" si="364"/>
        <v>99.1504826238845</v>
      </c>
      <c r="V930" s="45" t="str">
        <f t="shared" si="365"/>
        <v xml:space="preserve"> </v>
      </c>
      <c r="W930" s="45" t="str">
        <f t="shared" si="366"/>
        <v xml:space="preserve"> </v>
      </c>
      <c r="X930" s="106"/>
      <c r="Y930" s="106"/>
      <c r="Z930" s="106"/>
      <c r="AA930" s="106"/>
      <c r="AB930" s="106"/>
    </row>
    <row r="931" spans="1:28" s="16" customFormat="1" ht="36.950000000000003" customHeight="1" x14ac:dyDescent="0.3">
      <c r="A931" s="107"/>
      <c r="B931" s="107"/>
      <c r="C931" s="55" t="s">
        <v>745</v>
      </c>
      <c r="D931" s="37">
        <f>SUM(E931:H931)</f>
        <v>0</v>
      </c>
      <c r="E931" s="37"/>
      <c r="F931" s="41">
        <v>0</v>
      </c>
      <c r="G931" s="37"/>
      <c r="H931" s="37"/>
      <c r="I931" s="87">
        <f>SUM(J931:M931)</f>
        <v>108718.2</v>
      </c>
      <c r="J931" s="37"/>
      <c r="K931" s="41">
        <v>108718.2</v>
      </c>
      <c r="L931" s="37"/>
      <c r="M931" s="140"/>
      <c r="N931" s="37">
        <f>SUM(O931:R931)</f>
        <v>107794.62</v>
      </c>
      <c r="O931" s="37"/>
      <c r="P931" s="41">
        <v>107794.62</v>
      </c>
      <c r="Q931" s="37"/>
      <c r="R931" s="37"/>
      <c r="S931" s="87">
        <f t="shared" si="362"/>
        <v>99.1504826238845</v>
      </c>
      <c r="T931" s="37" t="str">
        <f t="shared" si="363"/>
        <v xml:space="preserve"> </v>
      </c>
      <c r="U931" s="37">
        <f t="shared" si="364"/>
        <v>99.1504826238845</v>
      </c>
      <c r="V931" s="37" t="str">
        <f t="shared" si="365"/>
        <v xml:space="preserve"> </v>
      </c>
      <c r="W931" s="37" t="str">
        <f t="shared" si="366"/>
        <v xml:space="preserve"> </v>
      </c>
      <c r="X931" s="106"/>
      <c r="Y931" s="106"/>
      <c r="Z931" s="106"/>
      <c r="AA931" s="106"/>
      <c r="AB931" s="106"/>
    </row>
    <row r="932" spans="1:28" s="25" customFormat="1" ht="25.5" customHeight="1" x14ac:dyDescent="0.3">
      <c r="A932" s="20"/>
      <c r="B932" s="20"/>
      <c r="C932" s="56" t="s">
        <v>175</v>
      </c>
      <c r="D932" s="45">
        <f>SUM(E932:H932)</f>
        <v>0</v>
      </c>
      <c r="E932" s="45">
        <f>+E933</f>
        <v>0</v>
      </c>
      <c r="F932" s="45">
        <f>+F933</f>
        <v>0</v>
      </c>
      <c r="G932" s="45">
        <f>+G933</f>
        <v>0</v>
      </c>
      <c r="H932" s="45">
        <f>+H933</f>
        <v>0</v>
      </c>
      <c r="I932" s="86">
        <f>SUM(J932:M932)</f>
        <v>1870</v>
      </c>
      <c r="J932" s="45">
        <f>+J933</f>
        <v>0</v>
      </c>
      <c r="K932" s="45">
        <f>+K933</f>
        <v>0</v>
      </c>
      <c r="L932" s="45">
        <f>+L933</f>
        <v>1870</v>
      </c>
      <c r="M932" s="139">
        <f>+M933</f>
        <v>0</v>
      </c>
      <c r="N932" s="45">
        <f>SUM(O932:R932)</f>
        <v>0</v>
      </c>
      <c r="O932" s="45">
        <f>+O933</f>
        <v>0</v>
      </c>
      <c r="P932" s="45">
        <f>+P933</f>
        <v>0</v>
      </c>
      <c r="Q932" s="45">
        <f>+Q933</f>
        <v>0</v>
      </c>
      <c r="R932" s="45">
        <f>+R933</f>
        <v>0</v>
      </c>
      <c r="S932" s="86">
        <f t="shared" si="362"/>
        <v>0</v>
      </c>
      <c r="T932" s="45" t="str">
        <f t="shared" si="363"/>
        <v xml:space="preserve"> </v>
      </c>
      <c r="U932" s="45" t="str">
        <f t="shared" si="364"/>
        <v xml:space="preserve"> </v>
      </c>
      <c r="V932" s="45">
        <f t="shared" si="365"/>
        <v>0</v>
      </c>
      <c r="W932" s="45" t="str">
        <f t="shared" si="366"/>
        <v xml:space="preserve"> </v>
      </c>
      <c r="X932" s="106"/>
      <c r="Y932" s="106"/>
      <c r="Z932" s="106"/>
      <c r="AA932" s="106"/>
      <c r="AB932" s="106"/>
    </row>
    <row r="933" spans="1:28" s="16" customFormat="1" ht="25.5" customHeight="1" x14ac:dyDescent="0.3">
      <c r="A933" s="107"/>
      <c r="B933" s="107"/>
      <c r="C933" s="55" t="s">
        <v>746</v>
      </c>
      <c r="D933" s="37">
        <f>SUM(E933:H933)</f>
        <v>0</v>
      </c>
      <c r="E933" s="37"/>
      <c r="F933" s="41"/>
      <c r="G933" s="37">
        <v>0</v>
      </c>
      <c r="H933" s="37"/>
      <c r="I933" s="87">
        <f>SUM(J933:M933)</f>
        <v>1870</v>
      </c>
      <c r="J933" s="37"/>
      <c r="K933" s="41"/>
      <c r="L933" s="37">
        <v>1870</v>
      </c>
      <c r="M933" s="140"/>
      <c r="N933" s="37">
        <f>SUM(O933:R933)</f>
        <v>0</v>
      </c>
      <c r="O933" s="37"/>
      <c r="P933" s="41"/>
      <c r="Q933" s="37">
        <v>0</v>
      </c>
      <c r="R933" s="37"/>
      <c r="S933" s="87">
        <f t="shared" si="362"/>
        <v>0</v>
      </c>
      <c r="T933" s="37" t="str">
        <f t="shared" si="363"/>
        <v xml:space="preserve"> </v>
      </c>
      <c r="U933" s="37" t="str">
        <f t="shared" si="364"/>
        <v xml:space="preserve"> </v>
      </c>
      <c r="V933" s="37">
        <f t="shared" si="365"/>
        <v>0</v>
      </c>
      <c r="W933" s="37" t="str">
        <f t="shared" si="366"/>
        <v xml:space="preserve"> </v>
      </c>
      <c r="X933" s="106"/>
      <c r="Y933" s="106"/>
      <c r="Z933" s="106"/>
      <c r="AA933" s="106"/>
      <c r="AB933" s="106"/>
    </row>
    <row r="934" spans="1:28" s="26" customFormat="1" ht="54.95" customHeight="1" x14ac:dyDescent="0.3">
      <c r="A934" s="1">
        <v>1236</v>
      </c>
      <c r="B934" s="1">
        <v>32003</v>
      </c>
      <c r="C934" s="53" t="s">
        <v>259</v>
      </c>
      <c r="D934" s="30">
        <f>SUM(E934:H934)</f>
        <v>35066773</v>
      </c>
      <c r="E934" s="30">
        <f>+E936+E937+E938+E948+E957+E966+E985+E995+E1006+E1016+E1025+E1042+E1045</f>
        <v>34603659.100000001</v>
      </c>
      <c r="F934" s="30">
        <f>+F936+F937+F938+F948+F957+F966+F985+F995+F1006+F1016+F1025+F1042+F1045</f>
        <v>0</v>
      </c>
      <c r="G934" s="30">
        <f>+G936+G937+G938+G948+G957+G966+G985+G995+G1006+G1016+G1025+G1042+G1045</f>
        <v>463113.9</v>
      </c>
      <c r="H934" s="30">
        <f>+H936+H937+H938+H948+H957+H966+H985+H995+H1006+H1016+H1025+H1042+H1045</f>
        <v>0</v>
      </c>
      <c r="I934" s="85">
        <f>SUM(J934:M934)</f>
        <v>42595406</v>
      </c>
      <c r="J934" s="30">
        <f>+J936+J937+J938+J948+J957+J966+J985+J995+J1006+J1016+J1025+J1042+J1045</f>
        <v>42404329.100000001</v>
      </c>
      <c r="K934" s="30">
        <f>+K936+K937+K938+K948+K957+K966+K985+K995+K1006+K1016+K1025+K1042+K1045</f>
        <v>0</v>
      </c>
      <c r="L934" s="30">
        <f>+L936+L937+L938+L948+L957+L966+L985+L995+L1006+L1016+L1025+L1042+L1045</f>
        <v>191076.9</v>
      </c>
      <c r="M934" s="129">
        <f>+M936+M937+M938+M948+M957+M966+M985+M995+M1006+M1016+M1025+M1042+M1045</f>
        <v>0</v>
      </c>
      <c r="N934" s="30">
        <f>SUM(O934:R934)</f>
        <v>39928747.259999998</v>
      </c>
      <c r="O934" s="30">
        <f>+O936+O937+O938+O948+O957+O966+O985+O995+O1006+O1016+O1025+O1042+O1045</f>
        <v>39807093.259999998</v>
      </c>
      <c r="P934" s="30">
        <f>+P936+P937+P938+P948+P957+P966+P985+P995+P1006+P1016+P1025+P1042+P1045</f>
        <v>0</v>
      </c>
      <c r="Q934" s="30">
        <f>+Q936+Q937+Q938+Q948+Q957+Q966+Q985+Q995+Q1006+Q1016+Q1025+Q1042+Q1045</f>
        <v>121654</v>
      </c>
      <c r="R934" s="30">
        <f>+R936+R937+R938+R948+R957+R966+R985+R995+R1006+R1016+R1025+R1042+R1045</f>
        <v>0</v>
      </c>
      <c r="S934" s="85">
        <f t="shared" si="362"/>
        <v>93.739562571606896</v>
      </c>
      <c r="T934" s="30">
        <f t="shared" si="363"/>
        <v>93.875069137693288</v>
      </c>
      <c r="U934" s="30" t="str">
        <f t="shared" si="364"/>
        <v xml:space="preserve"> </v>
      </c>
      <c r="V934" s="30">
        <f t="shared" si="365"/>
        <v>63.667560024262485</v>
      </c>
      <c r="W934" s="30" t="str">
        <f t="shared" si="366"/>
        <v xml:space="preserve"> </v>
      </c>
      <c r="X934" s="106"/>
      <c r="Y934" s="106"/>
      <c r="Z934" s="106"/>
      <c r="AA934" s="106"/>
      <c r="AB934" s="106"/>
    </row>
    <row r="935" spans="1:28" s="17" customFormat="1" ht="15" customHeight="1" x14ac:dyDescent="0.25">
      <c r="A935" s="3"/>
      <c r="B935" s="3"/>
      <c r="C935" s="52" t="s">
        <v>624</v>
      </c>
      <c r="D935" s="32"/>
      <c r="E935" s="32"/>
      <c r="F935" s="32"/>
      <c r="G935" s="32"/>
      <c r="H935" s="32"/>
      <c r="I935" s="84"/>
      <c r="J935" s="32"/>
      <c r="K935" s="32"/>
      <c r="L935" s="32"/>
      <c r="M935" s="128"/>
      <c r="N935" s="32"/>
      <c r="O935" s="32"/>
      <c r="P935" s="32"/>
      <c r="Q935" s="32"/>
      <c r="R935" s="32"/>
      <c r="S935" s="84"/>
      <c r="T935" s="32"/>
      <c r="U935" s="32"/>
      <c r="V935" s="32"/>
      <c r="W935" s="32"/>
      <c r="X935" s="106"/>
      <c r="Y935" s="106"/>
      <c r="Z935" s="106"/>
      <c r="AA935" s="106"/>
      <c r="AB935" s="106"/>
    </row>
    <row r="936" spans="1:28" s="17" customFormat="1" ht="36.950000000000003" customHeight="1" x14ac:dyDescent="0.25">
      <c r="A936" s="107"/>
      <c r="B936" s="107"/>
      <c r="C936" s="55" t="s">
        <v>259</v>
      </c>
      <c r="D936" s="37">
        <f t="shared" ref="D936:D948" si="373">SUM(E936:H936)</f>
        <v>0</v>
      </c>
      <c r="E936" s="37">
        <v>0</v>
      </c>
      <c r="F936" s="37">
        <v>0</v>
      </c>
      <c r="G936" s="37">
        <v>0</v>
      </c>
      <c r="H936" s="37">
        <v>0</v>
      </c>
      <c r="I936" s="87">
        <f t="shared" ref="I936:I956" si="374">SUM(J936:M936)</f>
        <v>18991.099999999999</v>
      </c>
      <c r="J936" s="37">
        <f>18990.5+0.6</f>
        <v>18991.099999999999</v>
      </c>
      <c r="K936" s="37">
        <v>0</v>
      </c>
      <c r="L936" s="37">
        <v>0</v>
      </c>
      <c r="M936" s="140">
        <v>0</v>
      </c>
      <c r="N936" s="37">
        <f t="shared" ref="N936:N956" si="375">SUM(O936:R936)</f>
        <v>0</v>
      </c>
      <c r="O936" s="37">
        <v>0</v>
      </c>
      <c r="P936" s="37">
        <v>0</v>
      </c>
      <c r="Q936" s="37">
        <v>0</v>
      </c>
      <c r="R936" s="37">
        <v>0</v>
      </c>
      <c r="S936" s="87">
        <f t="shared" ref="S936:S999" si="376">IF(I936=0," ",N936/I936*100)</f>
        <v>0</v>
      </c>
      <c r="T936" s="37">
        <f t="shared" ref="T936:T999" si="377">IF(J936=0," ",O936/J936*100)</f>
        <v>0</v>
      </c>
      <c r="U936" s="37" t="str">
        <f t="shared" ref="U936:U999" si="378">IF(K936=0," ",P936/K936*100)</f>
        <v xml:space="preserve"> </v>
      </c>
      <c r="V936" s="37" t="str">
        <f t="shared" ref="V936:V999" si="379">IF(L936=0," ",Q936/L936*100)</f>
        <v xml:space="preserve"> </v>
      </c>
      <c r="W936" s="37" t="str">
        <f t="shared" ref="W936:W999" si="380">IF(M936=0," ",R936/M936*100)</f>
        <v xml:space="preserve"> </v>
      </c>
      <c r="X936" s="106"/>
      <c r="Y936" s="106"/>
      <c r="Z936" s="106"/>
      <c r="AA936" s="106"/>
      <c r="AB936" s="106"/>
    </row>
    <row r="937" spans="1:28" s="24" customFormat="1" ht="110.25" customHeight="1" x14ac:dyDescent="0.25">
      <c r="A937" s="20"/>
      <c r="B937" s="20"/>
      <c r="C937" s="56" t="s">
        <v>422</v>
      </c>
      <c r="D937" s="45">
        <f>SUM(E937:H937)</f>
        <v>417895</v>
      </c>
      <c r="E937" s="45">
        <v>0</v>
      </c>
      <c r="F937" s="45">
        <v>0</v>
      </c>
      <c r="G937" s="45">
        <v>417895</v>
      </c>
      <c r="H937" s="45">
        <v>0</v>
      </c>
      <c r="I937" s="86">
        <f>SUM(J937:M937)</f>
        <v>0</v>
      </c>
      <c r="J937" s="45">
        <v>0</v>
      </c>
      <c r="K937" s="45">
        <v>0</v>
      </c>
      <c r="L937" s="45">
        <v>0</v>
      </c>
      <c r="M937" s="139">
        <v>0</v>
      </c>
      <c r="N937" s="45">
        <f>SUM(O937:R937)</f>
        <v>0</v>
      </c>
      <c r="O937" s="45">
        <v>0</v>
      </c>
      <c r="P937" s="45">
        <v>0</v>
      </c>
      <c r="Q937" s="45">
        <v>0</v>
      </c>
      <c r="R937" s="45">
        <v>0</v>
      </c>
      <c r="S937" s="86" t="str">
        <f t="shared" si="376"/>
        <v xml:space="preserve"> </v>
      </c>
      <c r="T937" s="45" t="str">
        <f t="shared" si="377"/>
        <v xml:space="preserve"> </v>
      </c>
      <c r="U937" s="45" t="str">
        <f t="shared" si="378"/>
        <v xml:space="preserve"> </v>
      </c>
      <c r="V937" s="45" t="str">
        <f t="shared" si="379"/>
        <v xml:space="preserve"> </v>
      </c>
      <c r="W937" s="45" t="str">
        <f t="shared" si="380"/>
        <v xml:space="preserve"> </v>
      </c>
      <c r="X937" s="106"/>
      <c r="Y937" s="106"/>
      <c r="Z937" s="106"/>
      <c r="AA937" s="106"/>
      <c r="AB937" s="106"/>
    </row>
    <row r="938" spans="1:28" s="24" customFormat="1" ht="16.5" customHeight="1" x14ac:dyDescent="0.25">
      <c r="A938" s="20"/>
      <c r="B938" s="20"/>
      <c r="C938" s="56" t="s">
        <v>166</v>
      </c>
      <c r="D938" s="45">
        <f t="shared" si="373"/>
        <v>305914.09999999998</v>
      </c>
      <c r="E938" s="45">
        <f>SUM(E939:E947)</f>
        <v>260695.19999999998</v>
      </c>
      <c r="F938" s="45">
        <f>SUM(F939:F947)</f>
        <v>0</v>
      </c>
      <c r="G938" s="45">
        <f>SUM(G939:G947)</f>
        <v>45218.9</v>
      </c>
      <c r="H938" s="45">
        <f>SUM(H939:H947)</f>
        <v>0</v>
      </c>
      <c r="I938" s="86">
        <f t="shared" si="374"/>
        <v>95168.9</v>
      </c>
      <c r="J938" s="45">
        <f>SUM(J939:J947)</f>
        <v>0</v>
      </c>
      <c r="K938" s="45">
        <f>SUM(K939:K947)</f>
        <v>0</v>
      </c>
      <c r="L938" s="45">
        <f>SUM(L939:L947)</f>
        <v>95168.9</v>
      </c>
      <c r="M938" s="139">
        <f>SUM(M939:M947)</f>
        <v>0</v>
      </c>
      <c r="N938" s="45">
        <f t="shared" si="375"/>
        <v>40938</v>
      </c>
      <c r="O938" s="45">
        <f>SUM(O939:O947)</f>
        <v>0</v>
      </c>
      <c r="P938" s="45">
        <f>SUM(P939:P947)</f>
        <v>0</v>
      </c>
      <c r="Q938" s="45">
        <f>SUM(Q939:Q947)</f>
        <v>40938</v>
      </c>
      <c r="R938" s="45">
        <f>SUM(R939:R947)</f>
        <v>0</v>
      </c>
      <c r="S938" s="86">
        <f t="shared" si="376"/>
        <v>43.016153386242777</v>
      </c>
      <c r="T938" s="45" t="str">
        <f t="shared" si="377"/>
        <v xml:space="preserve"> </v>
      </c>
      <c r="U938" s="45" t="str">
        <f t="shared" si="378"/>
        <v xml:space="preserve"> </v>
      </c>
      <c r="V938" s="45">
        <f t="shared" si="379"/>
        <v>43.016153386242777</v>
      </c>
      <c r="W938" s="45" t="str">
        <f t="shared" si="380"/>
        <v xml:space="preserve"> </v>
      </c>
      <c r="X938" s="106"/>
      <c r="Y938" s="106"/>
      <c r="Z938" s="106"/>
      <c r="AA938" s="106"/>
      <c r="AB938" s="106"/>
    </row>
    <row r="939" spans="1:28" s="17" customFormat="1" ht="21.75" customHeight="1" x14ac:dyDescent="0.25">
      <c r="A939" s="107"/>
      <c r="B939" s="107"/>
      <c r="C939" s="55" t="s">
        <v>260</v>
      </c>
      <c r="D939" s="37">
        <f t="shared" si="373"/>
        <v>260695.19999999998</v>
      </c>
      <c r="E939" s="37">
        <v>260695.19999999998</v>
      </c>
      <c r="F939" s="41"/>
      <c r="G939" s="37">
        <v>0</v>
      </c>
      <c r="H939" s="37"/>
      <c r="I939" s="87">
        <f t="shared" si="374"/>
        <v>5000</v>
      </c>
      <c r="J939" s="37">
        <v>0</v>
      </c>
      <c r="K939" s="41"/>
      <c r="L939" s="37">
        <v>5000</v>
      </c>
      <c r="M939" s="140"/>
      <c r="N939" s="37">
        <f t="shared" si="375"/>
        <v>4600</v>
      </c>
      <c r="O939" s="37">
        <v>0</v>
      </c>
      <c r="P939" s="41"/>
      <c r="Q939" s="37">
        <v>4600</v>
      </c>
      <c r="R939" s="37"/>
      <c r="S939" s="87">
        <f t="shared" si="376"/>
        <v>92</v>
      </c>
      <c r="T939" s="37" t="str">
        <f t="shared" si="377"/>
        <v xml:space="preserve"> </v>
      </c>
      <c r="U939" s="37" t="str">
        <f t="shared" si="378"/>
        <v xml:space="preserve"> </v>
      </c>
      <c r="V939" s="37">
        <f t="shared" si="379"/>
        <v>92</v>
      </c>
      <c r="W939" s="37" t="str">
        <f t="shared" si="380"/>
        <v xml:space="preserve"> </v>
      </c>
      <c r="X939" s="106"/>
      <c r="Y939" s="106"/>
      <c r="Z939" s="106"/>
      <c r="AA939" s="106"/>
      <c r="AB939" s="106"/>
    </row>
    <row r="940" spans="1:28" s="17" customFormat="1" ht="19.5" customHeight="1" x14ac:dyDescent="0.25">
      <c r="A940" s="107"/>
      <c r="B940" s="107"/>
      <c r="C940" s="55" t="s">
        <v>261</v>
      </c>
      <c r="D940" s="37">
        <f t="shared" si="373"/>
        <v>45218.9</v>
      </c>
      <c r="E940" s="37"/>
      <c r="F940" s="41"/>
      <c r="G940" s="37">
        <v>45218.9</v>
      </c>
      <c r="H940" s="37"/>
      <c r="I940" s="87">
        <f t="shared" si="374"/>
        <v>45218.9</v>
      </c>
      <c r="J940" s="37"/>
      <c r="K940" s="41"/>
      <c r="L940" s="37">
        <v>45218.9</v>
      </c>
      <c r="M940" s="140"/>
      <c r="N940" s="37">
        <f t="shared" si="375"/>
        <v>0</v>
      </c>
      <c r="O940" s="37"/>
      <c r="P940" s="41"/>
      <c r="Q940" s="37">
        <v>0</v>
      </c>
      <c r="R940" s="37"/>
      <c r="S940" s="87">
        <f t="shared" si="376"/>
        <v>0</v>
      </c>
      <c r="T940" s="37" t="str">
        <f t="shared" si="377"/>
        <v xml:space="preserve"> </v>
      </c>
      <c r="U940" s="37" t="str">
        <f t="shared" si="378"/>
        <v xml:space="preserve"> </v>
      </c>
      <c r="V940" s="37">
        <f t="shared" si="379"/>
        <v>0</v>
      </c>
      <c r="W940" s="37" t="str">
        <f t="shared" si="380"/>
        <v xml:space="preserve"> </v>
      </c>
      <c r="X940" s="106"/>
      <c r="Y940" s="106"/>
      <c r="Z940" s="106"/>
      <c r="AA940" s="106"/>
      <c r="AB940" s="106"/>
    </row>
    <row r="941" spans="1:28" s="17" customFormat="1" ht="21" customHeight="1" x14ac:dyDescent="0.25">
      <c r="A941" s="107"/>
      <c r="B941" s="107"/>
      <c r="C941" s="55" t="s">
        <v>426</v>
      </c>
      <c r="D941" s="37">
        <f>SUM(E941:H941)</f>
        <v>0</v>
      </c>
      <c r="E941" s="37"/>
      <c r="F941" s="41"/>
      <c r="G941" s="37">
        <v>0</v>
      </c>
      <c r="H941" s="37"/>
      <c r="I941" s="87">
        <f>SUM(J941:M941)</f>
        <v>11100</v>
      </c>
      <c r="J941" s="37"/>
      <c r="K941" s="41"/>
      <c r="L941" s="37">
        <v>11100</v>
      </c>
      <c r="M941" s="140"/>
      <c r="N941" s="37">
        <f>SUM(O941:R941)</f>
        <v>7200</v>
      </c>
      <c r="O941" s="37"/>
      <c r="P941" s="41"/>
      <c r="Q941" s="37">
        <v>7200</v>
      </c>
      <c r="R941" s="37"/>
      <c r="S941" s="87">
        <f t="shared" si="376"/>
        <v>64.86486486486487</v>
      </c>
      <c r="T941" s="37" t="str">
        <f t="shared" si="377"/>
        <v xml:space="preserve"> </v>
      </c>
      <c r="U941" s="37" t="str">
        <f t="shared" si="378"/>
        <v xml:space="preserve"> </v>
      </c>
      <c r="V941" s="37">
        <f t="shared" si="379"/>
        <v>64.86486486486487</v>
      </c>
      <c r="W941" s="37" t="str">
        <f t="shared" si="380"/>
        <v xml:space="preserve"> </v>
      </c>
      <c r="X941" s="106"/>
      <c r="Y941" s="106"/>
      <c r="Z941" s="106"/>
      <c r="AA941" s="106"/>
      <c r="AB941" s="106"/>
    </row>
    <row r="942" spans="1:28" s="17" customFormat="1" ht="21" customHeight="1" x14ac:dyDescent="0.25">
      <c r="A942" s="107"/>
      <c r="B942" s="107"/>
      <c r="C942" s="55" t="s">
        <v>694</v>
      </c>
      <c r="D942" s="37">
        <f t="shared" si="373"/>
        <v>0</v>
      </c>
      <c r="E942" s="37"/>
      <c r="F942" s="41"/>
      <c r="G942" s="37">
        <v>0</v>
      </c>
      <c r="H942" s="37"/>
      <c r="I942" s="87">
        <f t="shared" si="374"/>
        <v>5300</v>
      </c>
      <c r="J942" s="37"/>
      <c r="K942" s="41"/>
      <c r="L942" s="37">
        <v>5300</v>
      </c>
      <c r="M942" s="140"/>
      <c r="N942" s="37">
        <f t="shared" si="375"/>
        <v>5300</v>
      </c>
      <c r="O942" s="37"/>
      <c r="P942" s="41"/>
      <c r="Q942" s="37">
        <v>5300</v>
      </c>
      <c r="R942" s="37"/>
      <c r="S942" s="87">
        <f t="shared" si="376"/>
        <v>100</v>
      </c>
      <c r="T942" s="37" t="str">
        <f t="shared" si="377"/>
        <v xml:space="preserve"> </v>
      </c>
      <c r="U942" s="37" t="str">
        <f t="shared" si="378"/>
        <v xml:space="preserve"> </v>
      </c>
      <c r="V942" s="37">
        <f t="shared" si="379"/>
        <v>100</v>
      </c>
      <c r="W942" s="37" t="str">
        <f t="shared" si="380"/>
        <v xml:space="preserve"> </v>
      </c>
      <c r="X942" s="106"/>
      <c r="Y942" s="106"/>
      <c r="Z942" s="106"/>
      <c r="AA942" s="106"/>
      <c r="AB942" s="106"/>
    </row>
    <row r="943" spans="1:28" s="17" customFormat="1" ht="40.5" customHeight="1" x14ac:dyDescent="0.25">
      <c r="A943" s="107"/>
      <c r="B943" s="107"/>
      <c r="C943" s="55" t="s">
        <v>747</v>
      </c>
      <c r="D943" s="37">
        <f t="shared" si="373"/>
        <v>0</v>
      </c>
      <c r="E943" s="37"/>
      <c r="F943" s="41"/>
      <c r="G943" s="37">
        <v>0</v>
      </c>
      <c r="H943" s="37"/>
      <c r="I943" s="87">
        <f t="shared" si="374"/>
        <v>4160</v>
      </c>
      <c r="J943" s="37"/>
      <c r="K943" s="41"/>
      <c r="L943" s="37">
        <v>4160</v>
      </c>
      <c r="M943" s="140"/>
      <c r="N943" s="37">
        <f t="shared" si="375"/>
        <v>4160</v>
      </c>
      <c r="O943" s="37"/>
      <c r="P943" s="41"/>
      <c r="Q943" s="37">
        <v>4160</v>
      </c>
      <c r="R943" s="37"/>
      <c r="S943" s="87">
        <f t="shared" si="376"/>
        <v>100</v>
      </c>
      <c r="T943" s="37" t="str">
        <f t="shared" si="377"/>
        <v xml:space="preserve"> </v>
      </c>
      <c r="U943" s="37" t="str">
        <f t="shared" si="378"/>
        <v xml:space="preserve"> </v>
      </c>
      <c r="V943" s="37">
        <f t="shared" si="379"/>
        <v>100</v>
      </c>
      <c r="W943" s="37" t="str">
        <f t="shared" si="380"/>
        <v xml:space="preserve"> </v>
      </c>
      <c r="X943" s="106"/>
      <c r="Y943" s="106"/>
      <c r="Z943" s="106"/>
      <c r="AA943" s="106"/>
      <c r="AB943" s="106"/>
    </row>
    <row r="944" spans="1:28" s="17" customFormat="1" ht="36.950000000000003" customHeight="1" x14ac:dyDescent="0.25">
      <c r="A944" s="107"/>
      <c r="B944" s="107"/>
      <c r="C944" s="55" t="s">
        <v>687</v>
      </c>
      <c r="D944" s="37">
        <f t="shared" si="373"/>
        <v>0</v>
      </c>
      <c r="E944" s="37"/>
      <c r="F944" s="41"/>
      <c r="G944" s="37">
        <v>0</v>
      </c>
      <c r="H944" s="37"/>
      <c r="I944" s="87">
        <f t="shared" si="374"/>
        <v>6800</v>
      </c>
      <c r="J944" s="37"/>
      <c r="K944" s="41"/>
      <c r="L944" s="37">
        <v>6800</v>
      </c>
      <c r="M944" s="140"/>
      <c r="N944" s="37">
        <f t="shared" si="375"/>
        <v>6800</v>
      </c>
      <c r="O944" s="37"/>
      <c r="P944" s="41"/>
      <c r="Q944" s="37">
        <v>6800</v>
      </c>
      <c r="R944" s="37"/>
      <c r="S944" s="87">
        <f t="shared" si="376"/>
        <v>100</v>
      </c>
      <c r="T944" s="37" t="str">
        <f t="shared" si="377"/>
        <v xml:space="preserve"> </v>
      </c>
      <c r="U944" s="37" t="str">
        <f t="shared" si="378"/>
        <v xml:space="preserve"> </v>
      </c>
      <c r="V944" s="37">
        <f t="shared" si="379"/>
        <v>100</v>
      </c>
      <c r="W944" s="37" t="str">
        <f t="shared" si="380"/>
        <v xml:space="preserve"> </v>
      </c>
      <c r="X944" s="106"/>
      <c r="Y944" s="106"/>
      <c r="Z944" s="106"/>
      <c r="AA944" s="106"/>
      <c r="AB944" s="106"/>
    </row>
    <row r="945" spans="1:28" s="17" customFormat="1" ht="36.950000000000003" customHeight="1" x14ac:dyDescent="0.25">
      <c r="A945" s="107"/>
      <c r="B945" s="107"/>
      <c r="C945" s="55" t="s">
        <v>748</v>
      </c>
      <c r="D945" s="37">
        <f t="shared" si="373"/>
        <v>0</v>
      </c>
      <c r="E945" s="37"/>
      <c r="F945" s="41"/>
      <c r="G945" s="37">
        <v>0</v>
      </c>
      <c r="H945" s="37"/>
      <c r="I945" s="87">
        <f t="shared" si="374"/>
        <v>6900</v>
      </c>
      <c r="J945" s="37"/>
      <c r="K945" s="41"/>
      <c r="L945" s="37">
        <v>6900</v>
      </c>
      <c r="M945" s="140"/>
      <c r="N945" s="37">
        <f t="shared" si="375"/>
        <v>6900</v>
      </c>
      <c r="O945" s="37"/>
      <c r="P945" s="41"/>
      <c r="Q945" s="37">
        <v>6900</v>
      </c>
      <c r="R945" s="37"/>
      <c r="S945" s="87">
        <f t="shared" si="376"/>
        <v>100</v>
      </c>
      <c r="T945" s="37" t="str">
        <f t="shared" si="377"/>
        <v xml:space="preserve"> </v>
      </c>
      <c r="U945" s="37" t="str">
        <f t="shared" si="378"/>
        <v xml:space="preserve"> </v>
      </c>
      <c r="V945" s="37">
        <f t="shared" si="379"/>
        <v>100</v>
      </c>
      <c r="W945" s="37" t="str">
        <f t="shared" si="380"/>
        <v xml:space="preserve"> </v>
      </c>
      <c r="X945" s="106"/>
      <c r="Y945" s="106"/>
      <c r="Z945" s="106"/>
      <c r="AA945" s="106"/>
      <c r="AB945" s="106"/>
    </row>
    <row r="946" spans="1:28" s="17" customFormat="1" ht="36.950000000000003" customHeight="1" x14ac:dyDescent="0.25">
      <c r="A946" s="107"/>
      <c r="B946" s="107"/>
      <c r="C946" s="55" t="s">
        <v>691</v>
      </c>
      <c r="D946" s="37">
        <f t="shared" si="373"/>
        <v>0</v>
      </c>
      <c r="E946" s="37"/>
      <c r="F946" s="41"/>
      <c r="G946" s="37">
        <v>0</v>
      </c>
      <c r="H946" s="37"/>
      <c r="I946" s="87">
        <f t="shared" si="374"/>
        <v>4800</v>
      </c>
      <c r="J946" s="37"/>
      <c r="K946" s="41"/>
      <c r="L946" s="37">
        <v>4800</v>
      </c>
      <c r="M946" s="140"/>
      <c r="N946" s="37">
        <f t="shared" si="375"/>
        <v>4800</v>
      </c>
      <c r="O946" s="37"/>
      <c r="P946" s="41"/>
      <c r="Q946" s="37">
        <v>4800</v>
      </c>
      <c r="R946" s="37"/>
      <c r="S946" s="87">
        <f t="shared" si="376"/>
        <v>100</v>
      </c>
      <c r="T946" s="37" t="str">
        <f t="shared" si="377"/>
        <v xml:space="preserve"> </v>
      </c>
      <c r="U946" s="37" t="str">
        <f t="shared" si="378"/>
        <v xml:space="preserve"> </v>
      </c>
      <c r="V946" s="37">
        <f t="shared" si="379"/>
        <v>100</v>
      </c>
      <c r="W946" s="37" t="str">
        <f t="shared" si="380"/>
        <v xml:space="preserve"> </v>
      </c>
      <c r="X946" s="106"/>
      <c r="Y946" s="106"/>
      <c r="Z946" s="106"/>
      <c r="AA946" s="106"/>
      <c r="AB946" s="106"/>
    </row>
    <row r="947" spans="1:28" s="17" customFormat="1" ht="36.950000000000003" customHeight="1" x14ac:dyDescent="0.25">
      <c r="A947" s="107"/>
      <c r="B947" s="107"/>
      <c r="C947" s="55" t="s">
        <v>692</v>
      </c>
      <c r="D947" s="37">
        <f t="shared" si="373"/>
        <v>0</v>
      </c>
      <c r="E947" s="37"/>
      <c r="F947" s="41"/>
      <c r="G947" s="37">
        <v>0</v>
      </c>
      <c r="H947" s="37"/>
      <c r="I947" s="87">
        <f t="shared" si="374"/>
        <v>5890</v>
      </c>
      <c r="J947" s="37"/>
      <c r="K947" s="41"/>
      <c r="L947" s="37">
        <v>5890</v>
      </c>
      <c r="M947" s="140"/>
      <c r="N947" s="37">
        <f t="shared" si="375"/>
        <v>1178</v>
      </c>
      <c r="O947" s="37"/>
      <c r="P947" s="41"/>
      <c r="Q947" s="37">
        <v>1178</v>
      </c>
      <c r="R947" s="37"/>
      <c r="S947" s="87">
        <f t="shared" si="376"/>
        <v>20</v>
      </c>
      <c r="T947" s="37" t="str">
        <f t="shared" si="377"/>
        <v xml:space="preserve"> </v>
      </c>
      <c r="U947" s="37" t="str">
        <f t="shared" si="378"/>
        <v xml:space="preserve"> </v>
      </c>
      <c r="V947" s="37">
        <f t="shared" si="379"/>
        <v>20</v>
      </c>
      <c r="W947" s="37" t="str">
        <f t="shared" si="380"/>
        <v xml:space="preserve"> </v>
      </c>
      <c r="X947" s="106"/>
      <c r="Y947" s="106"/>
      <c r="Z947" s="106"/>
      <c r="AA947" s="106"/>
      <c r="AB947" s="106"/>
    </row>
    <row r="948" spans="1:28" s="24" customFormat="1" ht="26.25" customHeight="1" x14ac:dyDescent="0.25">
      <c r="A948" s="20"/>
      <c r="B948" s="20"/>
      <c r="C948" s="56" t="s">
        <v>186</v>
      </c>
      <c r="D948" s="45">
        <f t="shared" si="373"/>
        <v>3081680.9999999995</v>
      </c>
      <c r="E948" s="45">
        <f>SUM(E949:E956)</f>
        <v>3081680.9999999995</v>
      </c>
      <c r="F948" s="45">
        <f>SUM(F949:F956)</f>
        <v>0</v>
      </c>
      <c r="G948" s="45">
        <f>SUM(G949:G956)</f>
        <v>0</v>
      </c>
      <c r="H948" s="45">
        <f>SUM(H949:H956)</f>
        <v>0</v>
      </c>
      <c r="I948" s="86">
        <f t="shared" si="374"/>
        <v>6558875.3000000007</v>
      </c>
      <c r="J948" s="45">
        <f>SUM(J949:J956)</f>
        <v>6558875.3000000007</v>
      </c>
      <c r="K948" s="45">
        <f>SUM(K949:K956)</f>
        <v>0</v>
      </c>
      <c r="L948" s="45">
        <f>SUM(L949:L956)</f>
        <v>0</v>
      </c>
      <c r="M948" s="139">
        <f>SUM(M949:M956)</f>
        <v>0</v>
      </c>
      <c r="N948" s="45">
        <f t="shared" si="375"/>
        <v>6320064.7300000004</v>
      </c>
      <c r="O948" s="45">
        <f>SUM(O949:O956)</f>
        <v>6320064.7300000004</v>
      </c>
      <c r="P948" s="45">
        <f>SUM(P949:P956)</f>
        <v>0</v>
      </c>
      <c r="Q948" s="45">
        <f>SUM(Q949:Q956)</f>
        <v>0</v>
      </c>
      <c r="R948" s="45">
        <f>SUM(R949:R956)</f>
        <v>0</v>
      </c>
      <c r="S948" s="86">
        <f t="shared" si="376"/>
        <v>96.358970721702846</v>
      </c>
      <c r="T948" s="45">
        <f t="shared" si="377"/>
        <v>96.358970721702846</v>
      </c>
      <c r="U948" s="45" t="str">
        <f t="shared" si="378"/>
        <v xml:space="preserve"> </v>
      </c>
      <c r="V948" s="45" t="str">
        <f t="shared" si="379"/>
        <v xml:space="preserve"> </v>
      </c>
      <c r="W948" s="45" t="str">
        <f t="shared" si="380"/>
        <v xml:space="preserve"> </v>
      </c>
      <c r="X948" s="106"/>
      <c r="Y948" s="106"/>
      <c r="Z948" s="106"/>
      <c r="AA948" s="106"/>
      <c r="AB948" s="106"/>
    </row>
    <row r="949" spans="1:28" s="17" customFormat="1" ht="36.950000000000003" customHeight="1" x14ac:dyDescent="0.25">
      <c r="A949" s="107"/>
      <c r="B949" s="107"/>
      <c r="C949" s="55" t="s">
        <v>262</v>
      </c>
      <c r="D949" s="37">
        <f t="shared" ref="D949:D956" si="381">SUM(E949:H949)</f>
        <v>527634.10000000009</v>
      </c>
      <c r="E949" s="37">
        <v>527634.10000000009</v>
      </c>
      <c r="F949" s="41"/>
      <c r="G949" s="37"/>
      <c r="H949" s="37"/>
      <c r="I949" s="87">
        <f t="shared" si="374"/>
        <v>777634.10000000009</v>
      </c>
      <c r="J949" s="37">
        <v>777634.10000000009</v>
      </c>
      <c r="K949" s="41"/>
      <c r="L949" s="37"/>
      <c r="M949" s="140"/>
      <c r="N949" s="37">
        <f t="shared" si="375"/>
        <v>774787.13</v>
      </c>
      <c r="O949" s="37">
        <v>774787.13</v>
      </c>
      <c r="P949" s="41"/>
      <c r="Q949" s="37"/>
      <c r="R949" s="37"/>
      <c r="S949" s="87">
        <f t="shared" si="376"/>
        <v>99.633893369645179</v>
      </c>
      <c r="T949" s="37">
        <f t="shared" si="377"/>
        <v>99.633893369645179</v>
      </c>
      <c r="U949" s="37" t="str">
        <f t="shared" si="378"/>
        <v xml:space="preserve"> </v>
      </c>
      <c r="V949" s="37" t="str">
        <f t="shared" si="379"/>
        <v xml:space="preserve"> </v>
      </c>
      <c r="W949" s="37" t="str">
        <f t="shared" si="380"/>
        <v xml:space="preserve"> </v>
      </c>
      <c r="X949" s="106"/>
      <c r="Y949" s="106"/>
      <c r="Z949" s="106"/>
      <c r="AA949" s="106"/>
      <c r="AB949" s="106"/>
    </row>
    <row r="950" spans="1:28" s="17" customFormat="1" ht="53.25" customHeight="1" x14ac:dyDescent="0.25">
      <c r="A950" s="107"/>
      <c r="B950" s="107"/>
      <c r="C950" s="55" t="s">
        <v>263</v>
      </c>
      <c r="D950" s="37">
        <f t="shared" si="381"/>
        <v>493271.6</v>
      </c>
      <c r="E950" s="37">
        <v>493271.6</v>
      </c>
      <c r="F950" s="41"/>
      <c r="G950" s="37"/>
      <c r="H950" s="37"/>
      <c r="I950" s="87">
        <f t="shared" si="374"/>
        <v>1003130.9</v>
      </c>
      <c r="J950" s="37">
        <v>1003130.9</v>
      </c>
      <c r="K950" s="41"/>
      <c r="L950" s="37"/>
      <c r="M950" s="140"/>
      <c r="N950" s="37">
        <f t="shared" si="375"/>
        <v>889148.64</v>
      </c>
      <c r="O950" s="37">
        <v>889148.64</v>
      </c>
      <c r="P950" s="41"/>
      <c r="Q950" s="37"/>
      <c r="R950" s="37"/>
      <c r="S950" s="87">
        <f t="shared" si="376"/>
        <v>88.637349323004599</v>
      </c>
      <c r="T950" s="37">
        <f t="shared" si="377"/>
        <v>88.637349323004599</v>
      </c>
      <c r="U950" s="37" t="str">
        <f t="shared" si="378"/>
        <v xml:space="preserve"> </v>
      </c>
      <c r="V950" s="37" t="str">
        <f t="shared" si="379"/>
        <v xml:space="preserve"> </v>
      </c>
      <c r="W950" s="37" t="str">
        <f t="shared" si="380"/>
        <v xml:space="preserve"> </v>
      </c>
      <c r="X950" s="106"/>
      <c r="Y950" s="106"/>
      <c r="Z950" s="106"/>
      <c r="AA950" s="106"/>
      <c r="AB950" s="106"/>
    </row>
    <row r="951" spans="1:28" s="17" customFormat="1" ht="54" customHeight="1" x14ac:dyDescent="0.25">
      <c r="A951" s="107"/>
      <c r="B951" s="107"/>
      <c r="C951" s="55" t="s">
        <v>264</v>
      </c>
      <c r="D951" s="37">
        <f t="shared" si="381"/>
        <v>493271.6</v>
      </c>
      <c r="E951" s="37">
        <v>493271.6</v>
      </c>
      <c r="F951" s="41"/>
      <c r="G951" s="37"/>
      <c r="H951" s="37"/>
      <c r="I951" s="87">
        <f t="shared" si="374"/>
        <v>1057275</v>
      </c>
      <c r="J951" s="37">
        <v>1057275</v>
      </c>
      <c r="K951" s="41"/>
      <c r="L951" s="37"/>
      <c r="M951" s="140"/>
      <c r="N951" s="37">
        <f t="shared" si="375"/>
        <v>1045707.01</v>
      </c>
      <c r="O951" s="37">
        <v>1045707.01</v>
      </c>
      <c r="P951" s="41"/>
      <c r="Q951" s="37"/>
      <c r="R951" s="37"/>
      <c r="S951" s="87">
        <f t="shared" si="376"/>
        <v>98.905867442245395</v>
      </c>
      <c r="T951" s="37">
        <f t="shared" si="377"/>
        <v>98.905867442245395</v>
      </c>
      <c r="U951" s="37" t="str">
        <f t="shared" si="378"/>
        <v xml:space="preserve"> </v>
      </c>
      <c r="V951" s="37" t="str">
        <f t="shared" si="379"/>
        <v xml:space="preserve"> </v>
      </c>
      <c r="W951" s="37" t="str">
        <f t="shared" si="380"/>
        <v xml:space="preserve"> </v>
      </c>
      <c r="X951" s="106"/>
      <c r="Y951" s="106"/>
      <c r="Z951" s="106"/>
      <c r="AA951" s="106"/>
      <c r="AB951" s="106"/>
    </row>
    <row r="952" spans="1:28" s="17" customFormat="1" ht="24.75" customHeight="1" x14ac:dyDescent="0.25">
      <c r="A952" s="107"/>
      <c r="B952" s="107"/>
      <c r="C952" s="55" t="s">
        <v>265</v>
      </c>
      <c r="D952" s="37">
        <f t="shared" si="381"/>
        <v>493271.6</v>
      </c>
      <c r="E952" s="37">
        <v>493271.6</v>
      </c>
      <c r="F952" s="41"/>
      <c r="G952" s="37"/>
      <c r="H952" s="37"/>
      <c r="I952" s="87">
        <f t="shared" si="374"/>
        <v>943271.6</v>
      </c>
      <c r="J952" s="37">
        <v>943271.6</v>
      </c>
      <c r="K952" s="41"/>
      <c r="L952" s="37"/>
      <c r="M952" s="140"/>
      <c r="N952" s="37">
        <f t="shared" si="375"/>
        <v>848880.26999999979</v>
      </c>
      <c r="O952" s="37">
        <v>848880.26999999979</v>
      </c>
      <c r="P952" s="41"/>
      <c r="Q952" s="37"/>
      <c r="R952" s="37"/>
      <c r="S952" s="87">
        <f t="shared" si="376"/>
        <v>89.993197081307201</v>
      </c>
      <c r="T952" s="37">
        <f t="shared" si="377"/>
        <v>89.993197081307201</v>
      </c>
      <c r="U952" s="37" t="str">
        <f t="shared" si="378"/>
        <v xml:space="preserve"> </v>
      </c>
      <c r="V952" s="37" t="str">
        <f t="shared" si="379"/>
        <v xml:space="preserve"> </v>
      </c>
      <c r="W952" s="37" t="str">
        <f t="shared" si="380"/>
        <v xml:space="preserve"> </v>
      </c>
      <c r="X952" s="106"/>
      <c r="Y952" s="106"/>
      <c r="Z952" s="106"/>
      <c r="AA952" s="106"/>
      <c r="AB952" s="106"/>
    </row>
    <row r="953" spans="1:28" s="17" customFormat="1" ht="28.5" customHeight="1" x14ac:dyDescent="0.25">
      <c r="A953" s="107"/>
      <c r="B953" s="107"/>
      <c r="C953" s="55" t="s">
        <v>266</v>
      </c>
      <c r="D953" s="37">
        <f t="shared" si="381"/>
        <v>554665</v>
      </c>
      <c r="E953" s="37">
        <v>554665</v>
      </c>
      <c r="F953" s="41"/>
      <c r="G953" s="37"/>
      <c r="H953" s="37"/>
      <c r="I953" s="87">
        <f t="shared" si="374"/>
        <v>1245065.9000000001</v>
      </c>
      <c r="J953" s="37">
        <v>1245065.9000000001</v>
      </c>
      <c r="K953" s="41"/>
      <c r="L953" s="37"/>
      <c r="M953" s="140"/>
      <c r="N953" s="37">
        <f t="shared" si="375"/>
        <v>1239904.19</v>
      </c>
      <c r="O953" s="37">
        <v>1239904.19</v>
      </c>
      <c r="P953" s="41"/>
      <c r="Q953" s="37"/>
      <c r="R953" s="37"/>
      <c r="S953" s="87">
        <f t="shared" si="376"/>
        <v>99.585426763354434</v>
      </c>
      <c r="T953" s="37">
        <f t="shared" si="377"/>
        <v>99.585426763354434</v>
      </c>
      <c r="U953" s="37" t="str">
        <f t="shared" si="378"/>
        <v xml:space="preserve"> </v>
      </c>
      <c r="V953" s="37" t="str">
        <f t="shared" si="379"/>
        <v xml:space="preserve"> </v>
      </c>
      <c r="W953" s="37" t="str">
        <f t="shared" si="380"/>
        <v xml:space="preserve"> </v>
      </c>
      <c r="X953" s="106"/>
      <c r="Y953" s="106"/>
      <c r="Z953" s="106"/>
      <c r="AA953" s="106"/>
      <c r="AB953" s="106"/>
    </row>
    <row r="954" spans="1:28" s="17" customFormat="1" ht="36.950000000000003" customHeight="1" x14ac:dyDescent="0.25">
      <c r="A954" s="107"/>
      <c r="B954" s="107"/>
      <c r="C954" s="55" t="s">
        <v>267</v>
      </c>
      <c r="D954" s="37">
        <f t="shared" si="381"/>
        <v>432629.3</v>
      </c>
      <c r="E954" s="37">
        <v>432629.3</v>
      </c>
      <c r="F954" s="41"/>
      <c r="G954" s="37"/>
      <c r="H954" s="37"/>
      <c r="I954" s="87">
        <f t="shared" si="374"/>
        <v>1142832.7</v>
      </c>
      <c r="J954" s="37">
        <v>1142832.7</v>
      </c>
      <c r="K954" s="41"/>
      <c r="L954" s="37"/>
      <c r="M954" s="140"/>
      <c r="N954" s="37">
        <f t="shared" si="375"/>
        <v>1138980.6499999999</v>
      </c>
      <c r="O954" s="37">
        <v>1138980.6499999999</v>
      </c>
      <c r="P954" s="41"/>
      <c r="Q954" s="37"/>
      <c r="R954" s="37"/>
      <c r="S954" s="87">
        <f t="shared" si="376"/>
        <v>99.662938416095372</v>
      </c>
      <c r="T954" s="37">
        <f t="shared" si="377"/>
        <v>99.662938416095372</v>
      </c>
      <c r="U954" s="37" t="str">
        <f t="shared" si="378"/>
        <v xml:space="preserve"> </v>
      </c>
      <c r="V954" s="37" t="str">
        <f t="shared" si="379"/>
        <v xml:space="preserve"> </v>
      </c>
      <c r="W954" s="37" t="str">
        <f t="shared" si="380"/>
        <v xml:space="preserve"> </v>
      </c>
      <c r="X954" s="106"/>
      <c r="Y954" s="106"/>
      <c r="Z954" s="106"/>
      <c r="AA954" s="106"/>
      <c r="AB954" s="106"/>
    </row>
    <row r="955" spans="1:28" s="17" customFormat="1" ht="25.5" customHeight="1" x14ac:dyDescent="0.25">
      <c r="A955" s="107"/>
      <c r="B955" s="107"/>
      <c r="C955" s="55" t="s">
        <v>749</v>
      </c>
      <c r="D955" s="37">
        <f t="shared" si="381"/>
        <v>0</v>
      </c>
      <c r="E955" s="37">
        <v>0</v>
      </c>
      <c r="F955" s="41"/>
      <c r="G955" s="37"/>
      <c r="H955" s="37"/>
      <c r="I955" s="87">
        <f t="shared" si="374"/>
        <v>266333.2</v>
      </c>
      <c r="J955" s="37">
        <v>266333.2</v>
      </c>
      <c r="K955" s="41"/>
      <c r="L955" s="37"/>
      <c r="M955" s="140"/>
      <c r="N955" s="37">
        <f t="shared" si="375"/>
        <v>259674.04</v>
      </c>
      <c r="O955" s="37">
        <v>259674.04</v>
      </c>
      <c r="P955" s="41"/>
      <c r="Q955" s="37"/>
      <c r="R955" s="37"/>
      <c r="S955" s="87">
        <f t="shared" si="376"/>
        <v>97.499688360294542</v>
      </c>
      <c r="T955" s="37">
        <f t="shared" si="377"/>
        <v>97.499688360294542</v>
      </c>
      <c r="U955" s="37" t="str">
        <f t="shared" si="378"/>
        <v xml:space="preserve"> </v>
      </c>
      <c r="V955" s="37" t="str">
        <f t="shared" si="379"/>
        <v xml:space="preserve"> </v>
      </c>
      <c r="W955" s="37" t="str">
        <f t="shared" si="380"/>
        <v xml:space="preserve"> </v>
      </c>
      <c r="X955" s="106"/>
      <c r="Y955" s="106"/>
      <c r="Z955" s="106"/>
      <c r="AA955" s="106"/>
      <c r="AB955" s="106"/>
    </row>
    <row r="956" spans="1:28" s="17" customFormat="1" ht="23.25" customHeight="1" x14ac:dyDescent="0.25">
      <c r="A956" s="107"/>
      <c r="B956" s="107"/>
      <c r="C956" s="55" t="s">
        <v>750</v>
      </c>
      <c r="D956" s="37">
        <f t="shared" si="381"/>
        <v>86937.799999999988</v>
      </c>
      <c r="E956" s="37">
        <v>86937.799999999988</v>
      </c>
      <c r="F956" s="41"/>
      <c r="G956" s="37"/>
      <c r="H956" s="37"/>
      <c r="I956" s="87">
        <f t="shared" si="374"/>
        <v>123331.9</v>
      </c>
      <c r="J956" s="37">
        <v>123331.9</v>
      </c>
      <c r="K956" s="41"/>
      <c r="L956" s="37"/>
      <c r="M956" s="140"/>
      <c r="N956" s="37">
        <f t="shared" si="375"/>
        <v>122982.8</v>
      </c>
      <c r="O956" s="37">
        <v>122982.8</v>
      </c>
      <c r="P956" s="41"/>
      <c r="Q956" s="37"/>
      <c r="R956" s="37"/>
      <c r="S956" s="87">
        <f t="shared" si="376"/>
        <v>99.716942656360601</v>
      </c>
      <c r="T956" s="37">
        <f t="shared" si="377"/>
        <v>99.716942656360601</v>
      </c>
      <c r="U956" s="37" t="str">
        <f t="shared" si="378"/>
        <v xml:space="preserve"> </v>
      </c>
      <c r="V956" s="37" t="str">
        <f t="shared" si="379"/>
        <v xml:space="preserve"> </v>
      </c>
      <c r="W956" s="37" t="str">
        <f t="shared" si="380"/>
        <v xml:space="preserve"> </v>
      </c>
      <c r="X956" s="106"/>
      <c r="Y956" s="106"/>
      <c r="Z956" s="106"/>
      <c r="AA956" s="106"/>
      <c r="AB956" s="106"/>
    </row>
    <row r="957" spans="1:28" s="25" customFormat="1" ht="36.950000000000003" customHeight="1" x14ac:dyDescent="0.3">
      <c r="A957" s="20"/>
      <c r="B957" s="20"/>
      <c r="C957" s="56" t="s">
        <v>169</v>
      </c>
      <c r="D957" s="45">
        <f>SUM(E957:H957)</f>
        <v>2536484</v>
      </c>
      <c r="E957" s="45">
        <f>SUM(E958:E965)</f>
        <v>2536484</v>
      </c>
      <c r="F957" s="45">
        <f>SUM(F958:F965)</f>
        <v>0</v>
      </c>
      <c r="G957" s="45">
        <f>SUM(G958:G965)</f>
        <v>0</v>
      </c>
      <c r="H957" s="45">
        <f>SUM(H958:H965)</f>
        <v>0</v>
      </c>
      <c r="I957" s="86">
        <f>SUM(J957:M957)</f>
        <v>4222430.8</v>
      </c>
      <c r="J957" s="45">
        <f>SUM(J958:J965)</f>
        <v>4213830.8</v>
      </c>
      <c r="K957" s="45">
        <f>SUM(K958:K965)</f>
        <v>0</v>
      </c>
      <c r="L957" s="45">
        <f>SUM(L958:L965)</f>
        <v>8600</v>
      </c>
      <c r="M957" s="139">
        <f>SUM(M958:M965)</f>
        <v>0</v>
      </c>
      <c r="N957" s="45">
        <f>SUM(O957:R957)</f>
        <v>3972821.89</v>
      </c>
      <c r="O957" s="45">
        <f>SUM(O958:O965)</f>
        <v>3964221.89</v>
      </c>
      <c r="P957" s="45">
        <f>SUM(P958:P965)</f>
        <v>0</v>
      </c>
      <c r="Q957" s="45">
        <f>SUM(Q958:Q965)</f>
        <v>8600</v>
      </c>
      <c r="R957" s="45">
        <f>SUM(R958:R965)</f>
        <v>0</v>
      </c>
      <c r="S957" s="86">
        <f t="shared" si="376"/>
        <v>94.088502054314318</v>
      </c>
      <c r="T957" s="45">
        <f t="shared" si="377"/>
        <v>94.076437288369547</v>
      </c>
      <c r="U957" s="45" t="str">
        <f t="shared" si="378"/>
        <v xml:space="preserve"> </v>
      </c>
      <c r="V957" s="45">
        <f t="shared" si="379"/>
        <v>100</v>
      </c>
      <c r="W957" s="45" t="str">
        <f t="shared" si="380"/>
        <v xml:space="preserve"> </v>
      </c>
      <c r="X957" s="106"/>
      <c r="Y957" s="106"/>
      <c r="Z957" s="106"/>
      <c r="AA957" s="106"/>
      <c r="AB957" s="106"/>
    </row>
    <row r="958" spans="1:28" s="16" customFormat="1" ht="24.95" customHeight="1" x14ac:dyDescent="0.3">
      <c r="A958" s="107"/>
      <c r="B958" s="107"/>
      <c r="C958" s="55" t="s">
        <v>268</v>
      </c>
      <c r="D958" s="37">
        <f t="shared" ref="D958:D964" si="382">SUM(E958:H958)</f>
        <v>446346.69999999995</v>
      </c>
      <c r="E958" s="37">
        <v>446346.69999999995</v>
      </c>
      <c r="F958" s="41"/>
      <c r="G958" s="37"/>
      <c r="H958" s="37"/>
      <c r="I958" s="87">
        <f t="shared" ref="I958:I964" si="383">SUM(J958:M958)</f>
        <v>505914.69999999995</v>
      </c>
      <c r="J958" s="37">
        <v>505914.69999999995</v>
      </c>
      <c r="K958" s="41"/>
      <c r="L958" s="37"/>
      <c r="M958" s="140"/>
      <c r="N958" s="37">
        <f t="shared" ref="N958:N964" si="384">SUM(O958:R958)</f>
        <v>489322.46000000008</v>
      </c>
      <c r="O958" s="37">
        <v>489322.46000000008</v>
      </c>
      <c r="P958" s="41"/>
      <c r="Q958" s="37"/>
      <c r="R958" s="37"/>
      <c r="S958" s="87">
        <f t="shared" si="376"/>
        <v>96.720348311681818</v>
      </c>
      <c r="T958" s="37">
        <f t="shared" si="377"/>
        <v>96.720348311681818</v>
      </c>
      <c r="U958" s="37" t="str">
        <f t="shared" si="378"/>
        <v xml:space="preserve"> </v>
      </c>
      <c r="V958" s="37" t="str">
        <f t="shared" si="379"/>
        <v xml:space="preserve"> </v>
      </c>
      <c r="W958" s="37" t="str">
        <f t="shared" si="380"/>
        <v xml:space="preserve"> </v>
      </c>
      <c r="X958" s="106"/>
      <c r="Y958" s="106"/>
      <c r="Z958" s="106"/>
      <c r="AA958" s="106"/>
      <c r="AB958" s="106"/>
    </row>
    <row r="959" spans="1:28" s="17" customFormat="1" ht="24.95" customHeight="1" x14ac:dyDescent="0.25">
      <c r="A959" s="107"/>
      <c r="B959" s="107"/>
      <c r="C959" s="55" t="s">
        <v>269</v>
      </c>
      <c r="D959" s="37">
        <f t="shared" si="382"/>
        <v>506512.60000000003</v>
      </c>
      <c r="E959" s="37">
        <v>506512.60000000003</v>
      </c>
      <c r="F959" s="41"/>
      <c r="G959" s="37"/>
      <c r="H959" s="37"/>
      <c r="I959" s="87">
        <f t="shared" si="383"/>
        <v>809412.59999999986</v>
      </c>
      <c r="J959" s="37">
        <v>809412.59999999986</v>
      </c>
      <c r="K959" s="41"/>
      <c r="L959" s="37"/>
      <c r="M959" s="140"/>
      <c r="N959" s="37">
        <f t="shared" si="384"/>
        <v>697053.39</v>
      </c>
      <c r="O959" s="37">
        <v>697053.39</v>
      </c>
      <c r="P959" s="41"/>
      <c r="Q959" s="37"/>
      <c r="R959" s="37"/>
      <c r="S959" s="87">
        <f t="shared" si="376"/>
        <v>86.118425880694232</v>
      </c>
      <c r="T959" s="37">
        <f t="shared" si="377"/>
        <v>86.118425880694232</v>
      </c>
      <c r="U959" s="37" t="str">
        <f t="shared" si="378"/>
        <v xml:space="preserve"> </v>
      </c>
      <c r="V959" s="37" t="str">
        <f t="shared" si="379"/>
        <v xml:space="preserve"> </v>
      </c>
      <c r="W959" s="37" t="str">
        <f t="shared" si="380"/>
        <v xml:space="preserve"> </v>
      </c>
      <c r="X959" s="106"/>
      <c r="Y959" s="106"/>
      <c r="Z959" s="106"/>
      <c r="AA959" s="106"/>
      <c r="AB959" s="106"/>
    </row>
    <row r="960" spans="1:28" s="16" customFormat="1" ht="24.95" customHeight="1" x14ac:dyDescent="0.3">
      <c r="A960" s="107"/>
      <c r="B960" s="107"/>
      <c r="C960" s="55" t="s">
        <v>270</v>
      </c>
      <c r="D960" s="37">
        <f t="shared" si="382"/>
        <v>436438.1</v>
      </c>
      <c r="E960" s="37">
        <v>436438.1</v>
      </c>
      <c r="F960" s="41"/>
      <c r="G960" s="37"/>
      <c r="H960" s="37"/>
      <c r="I960" s="87">
        <f t="shared" si="383"/>
        <v>429008.4</v>
      </c>
      <c r="J960" s="37">
        <v>429008.4</v>
      </c>
      <c r="K960" s="41"/>
      <c r="L960" s="37"/>
      <c r="M960" s="140"/>
      <c r="N960" s="37">
        <f t="shared" si="384"/>
        <v>412109.76</v>
      </c>
      <c r="O960" s="37">
        <v>412109.76</v>
      </c>
      <c r="P960" s="41"/>
      <c r="Q960" s="37"/>
      <c r="R960" s="37"/>
      <c r="S960" s="87">
        <f t="shared" si="376"/>
        <v>96.061000204191799</v>
      </c>
      <c r="T960" s="37">
        <f t="shared" si="377"/>
        <v>96.061000204191799</v>
      </c>
      <c r="U960" s="37" t="str">
        <f t="shared" si="378"/>
        <v xml:space="preserve"> </v>
      </c>
      <c r="V960" s="37" t="str">
        <f t="shared" si="379"/>
        <v xml:space="preserve"> </v>
      </c>
      <c r="W960" s="37" t="str">
        <f t="shared" si="380"/>
        <v xml:space="preserve"> </v>
      </c>
      <c r="X960" s="106"/>
      <c r="Y960" s="106"/>
      <c r="Z960" s="106"/>
      <c r="AA960" s="106"/>
      <c r="AB960" s="106"/>
    </row>
    <row r="961" spans="1:28" s="16" customFormat="1" ht="24.95" customHeight="1" x14ac:dyDescent="0.3">
      <c r="A961" s="107"/>
      <c r="B961" s="107"/>
      <c r="C961" s="55" t="s">
        <v>271</v>
      </c>
      <c r="D961" s="37">
        <f t="shared" si="382"/>
        <v>429256.1</v>
      </c>
      <c r="E961" s="37">
        <v>429256.1</v>
      </c>
      <c r="F961" s="41"/>
      <c r="G961" s="37"/>
      <c r="H961" s="37"/>
      <c r="I961" s="87">
        <f t="shared" si="383"/>
        <v>1052585.7000000002</v>
      </c>
      <c r="J961" s="37">
        <v>1052585.7000000002</v>
      </c>
      <c r="K961" s="41"/>
      <c r="L961" s="37"/>
      <c r="M961" s="140"/>
      <c r="N961" s="37">
        <f t="shared" si="384"/>
        <v>1052585.3400000001</v>
      </c>
      <c r="O961" s="37">
        <v>1052585.3400000001</v>
      </c>
      <c r="P961" s="41"/>
      <c r="Q961" s="37"/>
      <c r="R961" s="37"/>
      <c r="S961" s="87">
        <f t="shared" si="376"/>
        <v>99.999965798509322</v>
      </c>
      <c r="T961" s="37">
        <f t="shared" si="377"/>
        <v>99.999965798509322</v>
      </c>
      <c r="U961" s="37" t="str">
        <f t="shared" si="378"/>
        <v xml:space="preserve"> </v>
      </c>
      <c r="V961" s="37" t="str">
        <f t="shared" si="379"/>
        <v xml:space="preserve"> </v>
      </c>
      <c r="W961" s="37" t="str">
        <f t="shared" si="380"/>
        <v xml:space="preserve"> </v>
      </c>
      <c r="X961" s="106"/>
      <c r="Y961" s="106"/>
      <c r="Z961" s="106"/>
      <c r="AA961" s="106"/>
      <c r="AB961" s="106"/>
    </row>
    <row r="962" spans="1:28" s="16" customFormat="1" ht="24.95" customHeight="1" x14ac:dyDescent="0.3">
      <c r="A962" s="107"/>
      <c r="B962" s="107"/>
      <c r="C962" s="55" t="s">
        <v>272</v>
      </c>
      <c r="D962" s="37">
        <f t="shared" si="382"/>
        <v>429256.1</v>
      </c>
      <c r="E962" s="37">
        <v>429256.1</v>
      </c>
      <c r="F962" s="41"/>
      <c r="G962" s="37"/>
      <c r="H962" s="37"/>
      <c r="I962" s="87">
        <f t="shared" si="383"/>
        <v>1086804.4000000001</v>
      </c>
      <c r="J962" s="37">
        <v>1086804.4000000001</v>
      </c>
      <c r="K962" s="41"/>
      <c r="L962" s="37"/>
      <c r="M962" s="140"/>
      <c r="N962" s="37">
        <f t="shared" si="384"/>
        <v>1086804.0900000001</v>
      </c>
      <c r="O962" s="37">
        <v>1086804.0900000001</v>
      </c>
      <c r="P962" s="41"/>
      <c r="Q962" s="37"/>
      <c r="R962" s="37"/>
      <c r="S962" s="87">
        <f t="shared" si="376"/>
        <v>99.999971476008014</v>
      </c>
      <c r="T962" s="37">
        <f t="shared" si="377"/>
        <v>99.999971476008014</v>
      </c>
      <c r="U962" s="37" t="str">
        <f t="shared" si="378"/>
        <v xml:space="preserve"> </v>
      </c>
      <c r="V962" s="37" t="str">
        <f t="shared" si="379"/>
        <v xml:space="preserve"> </v>
      </c>
      <c r="W962" s="37" t="str">
        <f t="shared" si="380"/>
        <v xml:space="preserve"> </v>
      </c>
      <c r="X962" s="106"/>
      <c r="Y962" s="106"/>
      <c r="Z962" s="106"/>
      <c r="AA962" s="106"/>
      <c r="AB962" s="106"/>
    </row>
    <row r="963" spans="1:28" s="16" customFormat="1" ht="24.95" customHeight="1" x14ac:dyDescent="0.3">
      <c r="A963" s="107"/>
      <c r="B963" s="107"/>
      <c r="C963" s="55" t="s">
        <v>273</v>
      </c>
      <c r="D963" s="37">
        <f t="shared" si="382"/>
        <v>288674.40000000002</v>
      </c>
      <c r="E963" s="37">
        <v>288674.40000000002</v>
      </c>
      <c r="F963" s="41"/>
      <c r="G963" s="37">
        <v>0</v>
      </c>
      <c r="H963" s="37"/>
      <c r="I963" s="87">
        <f t="shared" si="383"/>
        <v>330956.7</v>
      </c>
      <c r="J963" s="37">
        <v>329356.7</v>
      </c>
      <c r="K963" s="41"/>
      <c r="L963" s="37">
        <v>1600</v>
      </c>
      <c r="M963" s="140"/>
      <c r="N963" s="37">
        <f t="shared" si="384"/>
        <v>227198.6</v>
      </c>
      <c r="O963" s="37">
        <v>225598.6</v>
      </c>
      <c r="P963" s="41"/>
      <c r="Q963" s="37">
        <v>1600</v>
      </c>
      <c r="R963" s="37"/>
      <c r="S963" s="87">
        <f t="shared" si="376"/>
        <v>68.649040795971189</v>
      </c>
      <c r="T963" s="37">
        <f t="shared" si="377"/>
        <v>68.496739249573494</v>
      </c>
      <c r="U963" s="37" t="str">
        <f t="shared" si="378"/>
        <v xml:space="preserve"> </v>
      </c>
      <c r="V963" s="37">
        <f t="shared" si="379"/>
        <v>100</v>
      </c>
      <c r="W963" s="37" t="str">
        <f t="shared" si="380"/>
        <v xml:space="preserve"> </v>
      </c>
      <c r="X963" s="106"/>
      <c r="Y963" s="106"/>
      <c r="Z963" s="106"/>
      <c r="AA963" s="106"/>
      <c r="AB963" s="106"/>
    </row>
    <row r="964" spans="1:28" s="17" customFormat="1" ht="24.95" customHeight="1" x14ac:dyDescent="0.25">
      <c r="A964" s="107"/>
      <c r="B964" s="107"/>
      <c r="C964" s="55" t="s">
        <v>751</v>
      </c>
      <c r="D964" s="37">
        <f t="shared" si="382"/>
        <v>0</v>
      </c>
      <c r="E964" s="37"/>
      <c r="F964" s="41"/>
      <c r="G964" s="37">
        <v>0</v>
      </c>
      <c r="H964" s="37"/>
      <c r="I964" s="87">
        <f t="shared" si="383"/>
        <v>7000</v>
      </c>
      <c r="J964" s="37"/>
      <c r="K964" s="41"/>
      <c r="L964" s="37">
        <v>7000</v>
      </c>
      <c r="M964" s="140"/>
      <c r="N964" s="37">
        <f t="shared" si="384"/>
        <v>7000</v>
      </c>
      <c r="O964" s="37"/>
      <c r="P964" s="41"/>
      <c r="Q964" s="37">
        <v>7000</v>
      </c>
      <c r="R964" s="37"/>
      <c r="S964" s="87">
        <f t="shared" si="376"/>
        <v>100</v>
      </c>
      <c r="T964" s="37" t="str">
        <f t="shared" si="377"/>
        <v xml:space="preserve"> </v>
      </c>
      <c r="U964" s="37" t="str">
        <f t="shared" si="378"/>
        <v xml:space="preserve"> </v>
      </c>
      <c r="V964" s="37">
        <f t="shared" si="379"/>
        <v>100</v>
      </c>
      <c r="W964" s="37" t="str">
        <f t="shared" si="380"/>
        <v xml:space="preserve"> </v>
      </c>
      <c r="X964" s="106"/>
      <c r="Y964" s="106"/>
      <c r="Z964" s="106"/>
      <c r="AA964" s="106"/>
      <c r="AB964" s="106"/>
    </row>
    <row r="965" spans="1:28" s="17" customFormat="1" ht="24.95" customHeight="1" x14ac:dyDescent="0.25">
      <c r="A965" s="107"/>
      <c r="B965" s="107"/>
      <c r="C965" s="55" t="s">
        <v>752</v>
      </c>
      <c r="D965" s="37">
        <f>SUM(E965:H965)</f>
        <v>0</v>
      </c>
      <c r="E965" s="37">
        <v>0</v>
      </c>
      <c r="F965" s="41"/>
      <c r="G965" s="37"/>
      <c r="H965" s="37"/>
      <c r="I965" s="87">
        <f>SUM(J965:M965)</f>
        <v>748.3</v>
      </c>
      <c r="J965" s="37">
        <v>748.3</v>
      </c>
      <c r="K965" s="41"/>
      <c r="L965" s="37"/>
      <c r="M965" s="140"/>
      <c r="N965" s="37">
        <f>SUM(O965:R965)</f>
        <v>748.25</v>
      </c>
      <c r="O965" s="37">
        <v>748.25</v>
      </c>
      <c r="P965" s="41"/>
      <c r="Q965" s="37"/>
      <c r="R965" s="37"/>
      <c r="S965" s="87">
        <f t="shared" si="376"/>
        <v>99.993318187892569</v>
      </c>
      <c r="T965" s="37">
        <f t="shared" si="377"/>
        <v>99.993318187892569</v>
      </c>
      <c r="U965" s="37" t="str">
        <f t="shared" si="378"/>
        <v xml:space="preserve"> </v>
      </c>
      <c r="V965" s="37" t="str">
        <f t="shared" si="379"/>
        <v xml:space="preserve"> </v>
      </c>
      <c r="W965" s="37" t="str">
        <f t="shared" si="380"/>
        <v xml:space="preserve"> </v>
      </c>
      <c r="X965" s="106"/>
      <c r="Y965" s="106"/>
      <c r="Z965" s="106"/>
      <c r="AA965" s="106"/>
      <c r="AB965" s="106"/>
    </row>
    <row r="966" spans="1:28" s="24" customFormat="1" ht="24.95" customHeight="1" x14ac:dyDescent="0.25">
      <c r="A966" s="20"/>
      <c r="B966" s="20"/>
      <c r="C966" s="56" t="s">
        <v>171</v>
      </c>
      <c r="D966" s="45">
        <f>SUM(E966:H966)</f>
        <v>3813371.3</v>
      </c>
      <c r="E966" s="45">
        <f>SUM(E967:E984)</f>
        <v>3813371.3</v>
      </c>
      <c r="F966" s="45">
        <f>SUM(F967:F984)</f>
        <v>0</v>
      </c>
      <c r="G966" s="45">
        <f>SUM(G967:G984)</f>
        <v>0</v>
      </c>
      <c r="H966" s="45">
        <f>SUM(H967:H984)</f>
        <v>0</v>
      </c>
      <c r="I966" s="86">
        <f>SUM(J966:M966)</f>
        <v>6748770.2999999998</v>
      </c>
      <c r="J966" s="45">
        <f>SUM(J967:J984)</f>
        <v>6691466.2999999998</v>
      </c>
      <c r="K966" s="45">
        <f>SUM(K967:K984)</f>
        <v>0</v>
      </c>
      <c r="L966" s="45">
        <f>SUM(L967:L984)</f>
        <v>57304</v>
      </c>
      <c r="M966" s="139">
        <f>SUM(M967:M984)</f>
        <v>0</v>
      </c>
      <c r="N966" s="45">
        <f>SUM(O966:R966)</f>
        <v>6448206.4199999999</v>
      </c>
      <c r="O966" s="45">
        <f>SUM(O967:O984)</f>
        <v>6399902.4199999999</v>
      </c>
      <c r="P966" s="45">
        <f>SUM(P967:P984)</f>
        <v>0</v>
      </c>
      <c r="Q966" s="45">
        <f>SUM(Q967:Q984)</f>
        <v>48304</v>
      </c>
      <c r="R966" s="45">
        <f>SUM(R967:R984)</f>
        <v>0</v>
      </c>
      <c r="S966" s="86">
        <f t="shared" si="376"/>
        <v>95.546390429083061</v>
      </c>
      <c r="T966" s="45">
        <f t="shared" si="377"/>
        <v>95.64275052838569</v>
      </c>
      <c r="U966" s="45" t="str">
        <f t="shared" si="378"/>
        <v xml:space="preserve"> </v>
      </c>
      <c r="V966" s="45">
        <f t="shared" si="379"/>
        <v>84.294290101912608</v>
      </c>
      <c r="W966" s="45" t="str">
        <f t="shared" si="380"/>
        <v xml:space="preserve"> </v>
      </c>
      <c r="X966" s="106"/>
      <c r="Y966" s="106"/>
      <c r="Z966" s="106"/>
      <c r="AA966" s="106"/>
      <c r="AB966" s="106"/>
    </row>
    <row r="967" spans="1:28" s="17" customFormat="1" ht="42.75" customHeight="1" x14ac:dyDescent="0.25">
      <c r="A967" s="107"/>
      <c r="B967" s="107"/>
      <c r="C967" s="55" t="s">
        <v>274</v>
      </c>
      <c r="D967" s="37">
        <f t="shared" ref="D967:D984" si="385">SUM(E967:H967)</f>
        <v>459849.3</v>
      </c>
      <c r="E967" s="37">
        <v>459849.3</v>
      </c>
      <c r="F967" s="41"/>
      <c r="G967" s="37"/>
      <c r="H967" s="37"/>
      <c r="I967" s="87">
        <f t="shared" ref="I967:I984" si="386">SUM(J967:M967)</f>
        <v>772095.20000000007</v>
      </c>
      <c r="J967" s="37">
        <v>772095.20000000007</v>
      </c>
      <c r="K967" s="41"/>
      <c r="L967" s="37"/>
      <c r="M967" s="140"/>
      <c r="N967" s="37">
        <f t="shared" ref="N967:N984" si="387">SUM(O967:R967)</f>
        <v>622756.5</v>
      </c>
      <c r="O967" s="37">
        <v>622756.5</v>
      </c>
      <c r="P967" s="41"/>
      <c r="Q967" s="37"/>
      <c r="R967" s="37"/>
      <c r="S967" s="87">
        <f t="shared" si="376"/>
        <v>80.657993988306103</v>
      </c>
      <c r="T967" s="37">
        <f t="shared" si="377"/>
        <v>80.657993988306103</v>
      </c>
      <c r="U967" s="37" t="str">
        <f t="shared" si="378"/>
        <v xml:space="preserve"> </v>
      </c>
      <c r="V967" s="37" t="str">
        <f t="shared" si="379"/>
        <v xml:space="preserve"> </v>
      </c>
      <c r="W967" s="37" t="str">
        <f t="shared" si="380"/>
        <v xml:space="preserve"> </v>
      </c>
      <c r="X967" s="106"/>
      <c r="Y967" s="106"/>
      <c r="Z967" s="106"/>
      <c r="AA967" s="106"/>
      <c r="AB967" s="106"/>
    </row>
    <row r="968" spans="1:28" s="17" customFormat="1" ht="36.950000000000003" customHeight="1" x14ac:dyDescent="0.25">
      <c r="A968" s="107"/>
      <c r="B968" s="107"/>
      <c r="C968" s="55" t="s">
        <v>275</v>
      </c>
      <c r="D968" s="37">
        <f t="shared" si="385"/>
        <v>488632.7</v>
      </c>
      <c r="E968" s="37">
        <v>488632.7</v>
      </c>
      <c r="F968" s="41"/>
      <c r="G968" s="37"/>
      <c r="H968" s="37"/>
      <c r="I968" s="87">
        <f t="shared" si="386"/>
        <v>987924.7</v>
      </c>
      <c r="J968" s="37">
        <v>987924.7</v>
      </c>
      <c r="K968" s="41"/>
      <c r="L968" s="37"/>
      <c r="M968" s="140"/>
      <c r="N968" s="37">
        <f t="shared" si="387"/>
        <v>987924.7</v>
      </c>
      <c r="O968" s="37">
        <v>987924.7</v>
      </c>
      <c r="P968" s="41"/>
      <c r="Q968" s="37"/>
      <c r="R968" s="37"/>
      <c r="S968" s="87">
        <f t="shared" si="376"/>
        <v>100</v>
      </c>
      <c r="T968" s="37">
        <f t="shared" si="377"/>
        <v>100</v>
      </c>
      <c r="U968" s="37" t="str">
        <f t="shared" si="378"/>
        <v xml:space="preserve"> </v>
      </c>
      <c r="V968" s="37" t="str">
        <f t="shared" si="379"/>
        <v xml:space="preserve"> </v>
      </c>
      <c r="W968" s="37" t="str">
        <f t="shared" si="380"/>
        <v xml:space="preserve"> </v>
      </c>
      <c r="X968" s="106"/>
      <c r="Y968" s="106"/>
      <c r="Z968" s="106"/>
      <c r="AA968" s="106"/>
      <c r="AB968" s="106"/>
    </row>
    <row r="969" spans="1:28" s="17" customFormat="1" ht="22.5" customHeight="1" x14ac:dyDescent="0.25">
      <c r="A969" s="107"/>
      <c r="B969" s="107"/>
      <c r="C969" s="55" t="s">
        <v>276</v>
      </c>
      <c r="D969" s="37">
        <f t="shared" si="385"/>
        <v>493207.1</v>
      </c>
      <c r="E969" s="37">
        <v>493207.1</v>
      </c>
      <c r="F969" s="41"/>
      <c r="G969" s="37"/>
      <c r="H969" s="37"/>
      <c r="I969" s="87">
        <f t="shared" si="386"/>
        <v>806290.9</v>
      </c>
      <c r="J969" s="37">
        <v>806290.9</v>
      </c>
      <c r="K969" s="41"/>
      <c r="L969" s="37"/>
      <c r="M969" s="140"/>
      <c r="N969" s="37">
        <f t="shared" si="387"/>
        <v>797363.5</v>
      </c>
      <c r="O969" s="37">
        <v>797363.5</v>
      </c>
      <c r="P969" s="41"/>
      <c r="Q969" s="37"/>
      <c r="R969" s="37"/>
      <c r="S969" s="87">
        <f t="shared" si="376"/>
        <v>98.892781749118086</v>
      </c>
      <c r="T969" s="37">
        <f t="shared" si="377"/>
        <v>98.892781749118086</v>
      </c>
      <c r="U969" s="37" t="str">
        <f t="shared" si="378"/>
        <v xml:space="preserve"> </v>
      </c>
      <c r="V969" s="37" t="str">
        <f t="shared" si="379"/>
        <v xml:space="preserve"> </v>
      </c>
      <c r="W969" s="37" t="str">
        <f t="shared" si="380"/>
        <v xml:space="preserve"> </v>
      </c>
      <c r="X969" s="106"/>
      <c r="Y969" s="106"/>
      <c r="Z969" s="106"/>
      <c r="AA969" s="106"/>
      <c r="AB969" s="106"/>
    </row>
    <row r="970" spans="1:28" s="17" customFormat="1" ht="22.5" customHeight="1" x14ac:dyDescent="0.25">
      <c r="A970" s="107"/>
      <c r="B970" s="107"/>
      <c r="C970" s="55" t="s">
        <v>277</v>
      </c>
      <c r="D970" s="37">
        <f t="shared" si="385"/>
        <v>493485.2</v>
      </c>
      <c r="E970" s="37">
        <v>493485.2</v>
      </c>
      <c r="F970" s="41"/>
      <c r="G970" s="37"/>
      <c r="H970" s="37"/>
      <c r="I970" s="87">
        <f t="shared" si="386"/>
        <v>1752963.5</v>
      </c>
      <c r="J970" s="37">
        <v>1752963.5</v>
      </c>
      <c r="K970" s="41"/>
      <c r="L970" s="37"/>
      <c r="M970" s="140"/>
      <c r="N970" s="37">
        <f t="shared" si="387"/>
        <v>1751289.4</v>
      </c>
      <c r="O970" s="37">
        <v>1751289.4</v>
      </c>
      <c r="P970" s="41"/>
      <c r="Q970" s="37"/>
      <c r="R970" s="37"/>
      <c r="S970" s="87">
        <f t="shared" si="376"/>
        <v>99.904498867204012</v>
      </c>
      <c r="T970" s="37">
        <f t="shared" si="377"/>
        <v>99.904498867204012</v>
      </c>
      <c r="U970" s="37" t="str">
        <f t="shared" si="378"/>
        <v xml:space="preserve"> </v>
      </c>
      <c r="V970" s="37" t="str">
        <f t="shared" si="379"/>
        <v xml:space="preserve"> </v>
      </c>
      <c r="W970" s="37" t="str">
        <f t="shared" si="380"/>
        <v xml:space="preserve"> </v>
      </c>
      <c r="X970" s="106"/>
      <c r="Y970" s="106"/>
      <c r="Z970" s="106"/>
      <c r="AA970" s="106"/>
      <c r="AB970" s="106"/>
    </row>
    <row r="971" spans="1:28" s="17" customFormat="1" ht="22.5" customHeight="1" x14ac:dyDescent="0.25">
      <c r="A971" s="107"/>
      <c r="B971" s="107"/>
      <c r="C971" s="55" t="s">
        <v>278</v>
      </c>
      <c r="D971" s="37">
        <f t="shared" si="385"/>
        <v>552299.30000000005</v>
      </c>
      <c r="E971" s="37">
        <v>552299.30000000005</v>
      </c>
      <c r="F971" s="41"/>
      <c r="G971" s="37"/>
      <c r="H971" s="37"/>
      <c r="I971" s="87">
        <f t="shared" si="386"/>
        <v>962413.60000000009</v>
      </c>
      <c r="J971" s="37">
        <v>962413.60000000009</v>
      </c>
      <c r="K971" s="41"/>
      <c r="L971" s="37"/>
      <c r="M971" s="140"/>
      <c r="N971" s="37">
        <f t="shared" si="387"/>
        <v>875681.75</v>
      </c>
      <c r="O971" s="37">
        <v>875681.75</v>
      </c>
      <c r="P971" s="41"/>
      <c r="Q971" s="37"/>
      <c r="R971" s="37"/>
      <c r="S971" s="87">
        <f t="shared" si="376"/>
        <v>90.988089736055258</v>
      </c>
      <c r="T971" s="37">
        <f t="shared" si="377"/>
        <v>90.988089736055258</v>
      </c>
      <c r="U971" s="37" t="str">
        <f t="shared" si="378"/>
        <v xml:space="preserve"> </v>
      </c>
      <c r="V971" s="37" t="str">
        <f t="shared" si="379"/>
        <v xml:space="preserve"> </v>
      </c>
      <c r="W971" s="37" t="str">
        <f t="shared" si="380"/>
        <v xml:space="preserve"> </v>
      </c>
      <c r="X971" s="106"/>
      <c r="Y971" s="106"/>
      <c r="Z971" s="106"/>
      <c r="AA971" s="106"/>
      <c r="AB971" s="106"/>
    </row>
    <row r="972" spans="1:28" s="17" customFormat="1" ht="36.950000000000003" customHeight="1" x14ac:dyDescent="0.25">
      <c r="A972" s="107"/>
      <c r="B972" s="107"/>
      <c r="C972" s="55" t="s">
        <v>279</v>
      </c>
      <c r="D972" s="37">
        <f t="shared" si="385"/>
        <v>440024.3</v>
      </c>
      <c r="E972" s="37">
        <v>440024.3</v>
      </c>
      <c r="F972" s="41"/>
      <c r="G972" s="37"/>
      <c r="H972" s="37"/>
      <c r="I972" s="87">
        <f t="shared" si="386"/>
        <v>620024.29999999993</v>
      </c>
      <c r="J972" s="37">
        <v>620024.29999999993</v>
      </c>
      <c r="K972" s="41"/>
      <c r="L972" s="37"/>
      <c r="M972" s="140"/>
      <c r="N972" s="37">
        <f t="shared" si="387"/>
        <v>582925.74</v>
      </c>
      <c r="O972" s="37">
        <v>582925.74</v>
      </c>
      <c r="P972" s="41"/>
      <c r="Q972" s="37"/>
      <c r="R972" s="37"/>
      <c r="S972" s="87">
        <f t="shared" si="376"/>
        <v>94.01659580116457</v>
      </c>
      <c r="T972" s="37">
        <f t="shared" si="377"/>
        <v>94.01659580116457</v>
      </c>
      <c r="U972" s="37" t="str">
        <f t="shared" si="378"/>
        <v xml:space="preserve"> </v>
      </c>
      <c r="V972" s="37" t="str">
        <f t="shared" si="379"/>
        <v xml:space="preserve"> </v>
      </c>
      <c r="W972" s="37" t="str">
        <f t="shared" si="380"/>
        <v xml:space="preserve"> </v>
      </c>
      <c r="X972" s="106"/>
      <c r="Y972" s="106"/>
      <c r="Z972" s="106"/>
      <c r="AA972" s="106"/>
      <c r="AB972" s="106"/>
    </row>
    <row r="973" spans="1:28" s="17" customFormat="1" ht="36.950000000000003" customHeight="1" x14ac:dyDescent="0.25">
      <c r="A973" s="107"/>
      <c r="B973" s="107"/>
      <c r="C973" s="55" t="s">
        <v>280</v>
      </c>
      <c r="D973" s="37">
        <f t="shared" si="385"/>
        <v>464252.6</v>
      </c>
      <c r="E973" s="37">
        <v>464252.6</v>
      </c>
      <c r="F973" s="41"/>
      <c r="G973" s="37"/>
      <c r="H973" s="37"/>
      <c r="I973" s="87">
        <f t="shared" si="386"/>
        <v>679270.8</v>
      </c>
      <c r="J973" s="37">
        <v>679270.8</v>
      </c>
      <c r="K973" s="41"/>
      <c r="L973" s="37"/>
      <c r="M973" s="140"/>
      <c r="N973" s="37">
        <f t="shared" si="387"/>
        <v>674968.67999999993</v>
      </c>
      <c r="O973" s="37">
        <v>674968.67999999993</v>
      </c>
      <c r="P973" s="41"/>
      <c r="Q973" s="37"/>
      <c r="R973" s="37"/>
      <c r="S973" s="87">
        <f t="shared" si="376"/>
        <v>99.366656125951508</v>
      </c>
      <c r="T973" s="37">
        <f t="shared" si="377"/>
        <v>99.366656125951508</v>
      </c>
      <c r="U973" s="37" t="str">
        <f t="shared" si="378"/>
        <v xml:space="preserve"> </v>
      </c>
      <c r="V973" s="37" t="str">
        <f t="shared" si="379"/>
        <v xml:space="preserve"> </v>
      </c>
      <c r="W973" s="37" t="str">
        <f t="shared" si="380"/>
        <v xml:space="preserve"> </v>
      </c>
      <c r="X973" s="106"/>
      <c r="Y973" s="106"/>
      <c r="Z973" s="106"/>
      <c r="AA973" s="106"/>
      <c r="AB973" s="106"/>
    </row>
    <row r="974" spans="1:28" s="17" customFormat="1" ht="36.950000000000003" customHeight="1" x14ac:dyDescent="0.25">
      <c r="A974" s="107"/>
      <c r="B974" s="107"/>
      <c r="C974" s="55" t="s">
        <v>281</v>
      </c>
      <c r="D974" s="37">
        <f>SUM(E974:H974)</f>
        <v>421620.8</v>
      </c>
      <c r="E974" s="37">
        <v>421620.8</v>
      </c>
      <c r="F974" s="41"/>
      <c r="G974" s="37"/>
      <c r="H974" s="37"/>
      <c r="I974" s="87">
        <f>SUM(J974:M974)</f>
        <v>110483.3</v>
      </c>
      <c r="J974" s="37">
        <v>110483.3</v>
      </c>
      <c r="K974" s="41"/>
      <c r="L974" s="37"/>
      <c r="M974" s="140"/>
      <c r="N974" s="37">
        <f>SUM(O974:R974)</f>
        <v>106992.15</v>
      </c>
      <c r="O974" s="37">
        <v>106992.15</v>
      </c>
      <c r="P974" s="41"/>
      <c r="Q974" s="37"/>
      <c r="R974" s="37"/>
      <c r="S974" s="87">
        <f t="shared" si="376"/>
        <v>96.840110677360286</v>
      </c>
      <c r="T974" s="37">
        <f t="shared" si="377"/>
        <v>96.840110677360286</v>
      </c>
      <c r="U974" s="37" t="str">
        <f t="shared" si="378"/>
        <v xml:space="preserve"> </v>
      </c>
      <c r="V974" s="37" t="str">
        <f t="shared" si="379"/>
        <v xml:space="preserve"> </v>
      </c>
      <c r="W974" s="37" t="str">
        <f t="shared" si="380"/>
        <v xml:space="preserve"> </v>
      </c>
      <c r="X974" s="106"/>
      <c r="Y974" s="106"/>
      <c r="Z974" s="106"/>
      <c r="AA974" s="106"/>
      <c r="AB974" s="106"/>
    </row>
    <row r="975" spans="1:28" s="17" customFormat="1" ht="36.950000000000003" customHeight="1" x14ac:dyDescent="0.25">
      <c r="A975" s="107"/>
      <c r="B975" s="107"/>
      <c r="C975" s="55" t="s">
        <v>753</v>
      </c>
      <c r="D975" s="37">
        <f t="shared" si="385"/>
        <v>0</v>
      </c>
      <c r="E975" s="37"/>
      <c r="F975" s="41"/>
      <c r="G975" s="37">
        <v>0</v>
      </c>
      <c r="H975" s="37"/>
      <c r="I975" s="87">
        <f t="shared" si="386"/>
        <v>7000</v>
      </c>
      <c r="J975" s="37"/>
      <c r="K975" s="41"/>
      <c r="L975" s="37">
        <v>7000</v>
      </c>
      <c r="M975" s="140"/>
      <c r="N975" s="37">
        <f t="shared" si="387"/>
        <v>7000</v>
      </c>
      <c r="O975" s="37"/>
      <c r="P975" s="41"/>
      <c r="Q975" s="37">
        <v>7000</v>
      </c>
      <c r="R975" s="37"/>
      <c r="S975" s="87">
        <f t="shared" si="376"/>
        <v>100</v>
      </c>
      <c r="T975" s="37" t="str">
        <f t="shared" si="377"/>
        <v xml:space="preserve"> </v>
      </c>
      <c r="U975" s="37" t="str">
        <f t="shared" si="378"/>
        <v xml:space="preserve"> </v>
      </c>
      <c r="V975" s="37">
        <f t="shared" si="379"/>
        <v>100</v>
      </c>
      <c r="W975" s="37" t="str">
        <f t="shared" si="380"/>
        <v xml:space="preserve"> </v>
      </c>
      <c r="X975" s="106"/>
      <c r="Y975" s="106"/>
      <c r="Z975" s="106"/>
      <c r="AA975" s="106"/>
      <c r="AB975" s="106"/>
    </row>
    <row r="976" spans="1:28" s="17" customFormat="1" ht="23.25" customHeight="1" x14ac:dyDescent="0.25">
      <c r="A976" s="107"/>
      <c r="B976" s="107"/>
      <c r="C976" s="55" t="s">
        <v>754</v>
      </c>
      <c r="D976" s="37">
        <f t="shared" si="385"/>
        <v>0</v>
      </c>
      <c r="E976" s="37"/>
      <c r="F976" s="41"/>
      <c r="G976" s="37">
        <v>0</v>
      </c>
      <c r="H976" s="37"/>
      <c r="I976" s="87">
        <f t="shared" si="386"/>
        <v>7680</v>
      </c>
      <c r="J976" s="37"/>
      <c r="K976" s="41"/>
      <c r="L976" s="37">
        <v>7680</v>
      </c>
      <c r="M976" s="140"/>
      <c r="N976" s="37">
        <f t="shared" si="387"/>
        <v>7680</v>
      </c>
      <c r="O976" s="37"/>
      <c r="P976" s="41"/>
      <c r="Q976" s="37">
        <v>7680</v>
      </c>
      <c r="R976" s="37"/>
      <c r="S976" s="87">
        <f t="shared" si="376"/>
        <v>100</v>
      </c>
      <c r="T976" s="37" t="str">
        <f t="shared" si="377"/>
        <v xml:space="preserve"> </v>
      </c>
      <c r="U976" s="37" t="str">
        <f t="shared" si="378"/>
        <v xml:space="preserve"> </v>
      </c>
      <c r="V976" s="37">
        <f t="shared" si="379"/>
        <v>100</v>
      </c>
      <c r="W976" s="37" t="str">
        <f t="shared" si="380"/>
        <v xml:space="preserve"> </v>
      </c>
      <c r="X976" s="106"/>
      <c r="Y976" s="106"/>
      <c r="Z976" s="106"/>
      <c r="AA976" s="106"/>
      <c r="AB976" s="106"/>
    </row>
    <row r="977" spans="1:28" s="17" customFormat="1" ht="23.25" customHeight="1" x14ac:dyDescent="0.25">
      <c r="A977" s="107"/>
      <c r="B977" s="107"/>
      <c r="C977" s="55" t="s">
        <v>755</v>
      </c>
      <c r="D977" s="37">
        <f t="shared" si="385"/>
        <v>0</v>
      </c>
      <c r="E977" s="37"/>
      <c r="F977" s="41"/>
      <c r="G977" s="37">
        <v>0</v>
      </c>
      <c r="H977" s="37"/>
      <c r="I977" s="87">
        <f t="shared" si="386"/>
        <v>6780</v>
      </c>
      <c r="J977" s="37"/>
      <c r="K977" s="41"/>
      <c r="L977" s="37">
        <v>6780</v>
      </c>
      <c r="M977" s="140"/>
      <c r="N977" s="37">
        <f t="shared" si="387"/>
        <v>6780</v>
      </c>
      <c r="O977" s="37"/>
      <c r="P977" s="41"/>
      <c r="Q977" s="37">
        <v>6780</v>
      </c>
      <c r="R977" s="37"/>
      <c r="S977" s="87">
        <f t="shared" si="376"/>
        <v>100</v>
      </c>
      <c r="T977" s="37" t="str">
        <f t="shared" si="377"/>
        <v xml:space="preserve"> </v>
      </c>
      <c r="U977" s="37" t="str">
        <f t="shared" si="378"/>
        <v xml:space="preserve"> </v>
      </c>
      <c r="V977" s="37">
        <f t="shared" si="379"/>
        <v>100</v>
      </c>
      <c r="W977" s="37" t="str">
        <f t="shared" si="380"/>
        <v xml:space="preserve"> </v>
      </c>
      <c r="X977" s="106"/>
      <c r="Y977" s="106"/>
      <c r="Z977" s="106"/>
      <c r="AA977" s="106"/>
      <c r="AB977" s="106"/>
    </row>
    <row r="978" spans="1:28" s="17" customFormat="1" ht="23.25" customHeight="1" x14ac:dyDescent="0.25">
      <c r="A978" s="107"/>
      <c r="B978" s="107"/>
      <c r="C978" s="55" t="s">
        <v>756</v>
      </c>
      <c r="D978" s="37">
        <f t="shared" si="385"/>
        <v>0</v>
      </c>
      <c r="E978" s="37"/>
      <c r="F978" s="41"/>
      <c r="G978" s="37">
        <v>0</v>
      </c>
      <c r="H978" s="37"/>
      <c r="I978" s="87">
        <f t="shared" si="386"/>
        <v>4800</v>
      </c>
      <c r="J978" s="37"/>
      <c r="K978" s="41"/>
      <c r="L978" s="37">
        <v>4800</v>
      </c>
      <c r="M978" s="140"/>
      <c r="N978" s="37">
        <f t="shared" si="387"/>
        <v>4800</v>
      </c>
      <c r="O978" s="37"/>
      <c r="P978" s="41"/>
      <c r="Q978" s="37">
        <v>4800</v>
      </c>
      <c r="R978" s="37"/>
      <c r="S978" s="87">
        <f t="shared" si="376"/>
        <v>100</v>
      </c>
      <c r="T978" s="37" t="str">
        <f t="shared" si="377"/>
        <v xml:space="preserve"> </v>
      </c>
      <c r="U978" s="37" t="str">
        <f t="shared" si="378"/>
        <v xml:space="preserve"> </v>
      </c>
      <c r="V978" s="37">
        <f t="shared" si="379"/>
        <v>100</v>
      </c>
      <c r="W978" s="37" t="str">
        <f t="shared" si="380"/>
        <v xml:space="preserve"> </v>
      </c>
      <c r="X978" s="106"/>
      <c r="Y978" s="106"/>
      <c r="Z978" s="106"/>
      <c r="AA978" s="106"/>
      <c r="AB978" s="106"/>
    </row>
    <row r="979" spans="1:28" s="17" customFormat="1" ht="36.950000000000003" customHeight="1" x14ac:dyDescent="0.25">
      <c r="A979" s="107"/>
      <c r="B979" s="107"/>
      <c r="C979" s="55" t="s">
        <v>757</v>
      </c>
      <c r="D979" s="37">
        <f t="shared" si="385"/>
        <v>0</v>
      </c>
      <c r="E979" s="37"/>
      <c r="F979" s="41"/>
      <c r="G979" s="37">
        <v>0</v>
      </c>
      <c r="H979" s="37"/>
      <c r="I979" s="87">
        <f t="shared" si="386"/>
        <v>7584</v>
      </c>
      <c r="J979" s="37"/>
      <c r="K979" s="41"/>
      <c r="L979" s="37">
        <v>7584</v>
      </c>
      <c r="M979" s="140"/>
      <c r="N979" s="37">
        <f t="shared" si="387"/>
        <v>7584</v>
      </c>
      <c r="O979" s="37"/>
      <c r="P979" s="41"/>
      <c r="Q979" s="37">
        <v>7584</v>
      </c>
      <c r="R979" s="37"/>
      <c r="S979" s="87">
        <f t="shared" si="376"/>
        <v>100</v>
      </c>
      <c r="T979" s="37" t="str">
        <f t="shared" si="377"/>
        <v xml:space="preserve"> </v>
      </c>
      <c r="U979" s="37" t="str">
        <f t="shared" si="378"/>
        <v xml:space="preserve"> </v>
      </c>
      <c r="V979" s="37">
        <f t="shared" si="379"/>
        <v>100</v>
      </c>
      <c r="W979" s="37" t="str">
        <f t="shared" si="380"/>
        <v xml:space="preserve"> </v>
      </c>
      <c r="X979" s="106"/>
      <c r="Y979" s="106"/>
      <c r="Z979" s="106"/>
      <c r="AA979" s="106"/>
      <c r="AB979" s="106"/>
    </row>
    <row r="980" spans="1:28" s="17" customFormat="1" ht="36.950000000000003" customHeight="1" x14ac:dyDescent="0.25">
      <c r="A980" s="107"/>
      <c r="B980" s="107"/>
      <c r="C980" s="55" t="s">
        <v>758</v>
      </c>
      <c r="D980" s="37">
        <f t="shared" si="385"/>
        <v>0</v>
      </c>
      <c r="E980" s="37"/>
      <c r="F980" s="41"/>
      <c r="G980" s="37">
        <v>0</v>
      </c>
      <c r="H980" s="37"/>
      <c r="I980" s="87">
        <f t="shared" si="386"/>
        <v>4500</v>
      </c>
      <c r="J980" s="37"/>
      <c r="K980" s="41"/>
      <c r="L980" s="37">
        <v>4500</v>
      </c>
      <c r="M980" s="140"/>
      <c r="N980" s="37">
        <f t="shared" si="387"/>
        <v>4500</v>
      </c>
      <c r="O980" s="37"/>
      <c r="P980" s="41"/>
      <c r="Q980" s="37">
        <v>4500</v>
      </c>
      <c r="R980" s="37"/>
      <c r="S980" s="87">
        <f t="shared" si="376"/>
        <v>100</v>
      </c>
      <c r="T980" s="37" t="str">
        <f t="shared" si="377"/>
        <v xml:space="preserve"> </v>
      </c>
      <c r="U980" s="37" t="str">
        <f t="shared" si="378"/>
        <v xml:space="preserve"> </v>
      </c>
      <c r="V980" s="37">
        <f t="shared" si="379"/>
        <v>100</v>
      </c>
      <c r="W980" s="37" t="str">
        <f t="shared" si="380"/>
        <v xml:space="preserve"> </v>
      </c>
      <c r="X980" s="106"/>
      <c r="Y980" s="106"/>
      <c r="Z980" s="106"/>
      <c r="AA980" s="106"/>
      <c r="AB980" s="106"/>
    </row>
    <row r="981" spans="1:28" s="17" customFormat="1" ht="23.25" customHeight="1" x14ac:dyDescent="0.25">
      <c r="A981" s="107"/>
      <c r="B981" s="107"/>
      <c r="C981" s="55" t="s">
        <v>759</v>
      </c>
      <c r="D981" s="37">
        <f t="shared" si="385"/>
        <v>0</v>
      </c>
      <c r="E981" s="37"/>
      <c r="F981" s="41"/>
      <c r="G981" s="37">
        <v>0</v>
      </c>
      <c r="H981" s="37"/>
      <c r="I981" s="87">
        <f t="shared" si="386"/>
        <v>5160</v>
      </c>
      <c r="J981" s="37"/>
      <c r="K981" s="41"/>
      <c r="L981" s="37">
        <v>5160</v>
      </c>
      <c r="M981" s="140"/>
      <c r="N981" s="37">
        <f t="shared" si="387"/>
        <v>5160</v>
      </c>
      <c r="O981" s="37"/>
      <c r="P981" s="41"/>
      <c r="Q981" s="37">
        <v>5160</v>
      </c>
      <c r="R981" s="37"/>
      <c r="S981" s="87">
        <f t="shared" si="376"/>
        <v>100</v>
      </c>
      <c r="T981" s="37" t="str">
        <f t="shared" si="377"/>
        <v xml:space="preserve"> </v>
      </c>
      <c r="U981" s="37" t="str">
        <f t="shared" si="378"/>
        <v xml:space="preserve"> </v>
      </c>
      <c r="V981" s="37">
        <f t="shared" si="379"/>
        <v>100</v>
      </c>
      <c r="W981" s="37" t="str">
        <f t="shared" si="380"/>
        <v xml:space="preserve"> </v>
      </c>
      <c r="X981" s="106"/>
      <c r="Y981" s="106"/>
      <c r="Z981" s="106"/>
      <c r="AA981" s="106"/>
      <c r="AB981" s="106"/>
    </row>
    <row r="982" spans="1:28" s="17" customFormat="1" ht="23.25" customHeight="1" x14ac:dyDescent="0.25">
      <c r="A982" s="107"/>
      <c r="B982" s="107"/>
      <c r="C982" s="55" t="s">
        <v>689</v>
      </c>
      <c r="D982" s="37">
        <f t="shared" si="385"/>
        <v>0</v>
      </c>
      <c r="E982" s="37"/>
      <c r="F982" s="41"/>
      <c r="G982" s="37">
        <v>0</v>
      </c>
      <c r="H982" s="37"/>
      <c r="I982" s="87">
        <f t="shared" si="386"/>
        <v>4800</v>
      </c>
      <c r="J982" s="37"/>
      <c r="K982" s="41"/>
      <c r="L982" s="37">
        <v>4800</v>
      </c>
      <c r="M982" s="140"/>
      <c r="N982" s="37">
        <f t="shared" si="387"/>
        <v>4800</v>
      </c>
      <c r="O982" s="37"/>
      <c r="P982" s="41"/>
      <c r="Q982" s="37">
        <v>4800</v>
      </c>
      <c r="R982" s="37"/>
      <c r="S982" s="87">
        <f t="shared" si="376"/>
        <v>100</v>
      </c>
      <c r="T982" s="37" t="str">
        <f t="shared" si="377"/>
        <v xml:space="preserve"> </v>
      </c>
      <c r="U982" s="37" t="str">
        <f t="shared" si="378"/>
        <v xml:space="preserve"> </v>
      </c>
      <c r="V982" s="37">
        <f t="shared" si="379"/>
        <v>100</v>
      </c>
      <c r="W982" s="37" t="str">
        <f t="shared" si="380"/>
        <v xml:space="preserve"> </v>
      </c>
      <c r="X982" s="106"/>
      <c r="Y982" s="106"/>
      <c r="Z982" s="106"/>
      <c r="AA982" s="106"/>
      <c r="AB982" s="106"/>
    </row>
    <row r="983" spans="1:28" s="17" customFormat="1" ht="36.950000000000003" customHeight="1" x14ac:dyDescent="0.25">
      <c r="A983" s="107"/>
      <c r="B983" s="107"/>
      <c r="C983" s="55" t="s">
        <v>760</v>
      </c>
      <c r="D983" s="37">
        <f t="shared" si="385"/>
        <v>0</v>
      </c>
      <c r="E983" s="37"/>
      <c r="F983" s="41"/>
      <c r="G983" s="37">
        <v>0</v>
      </c>
      <c r="H983" s="37"/>
      <c r="I983" s="87">
        <f t="shared" si="386"/>
        <v>5000</v>
      </c>
      <c r="J983" s="37"/>
      <c r="K983" s="41"/>
      <c r="L983" s="37">
        <v>5000</v>
      </c>
      <c r="M983" s="140"/>
      <c r="N983" s="37">
        <f t="shared" si="387"/>
        <v>0</v>
      </c>
      <c r="O983" s="37"/>
      <c r="P983" s="41"/>
      <c r="Q983" s="37">
        <v>0</v>
      </c>
      <c r="R983" s="37"/>
      <c r="S983" s="87">
        <f t="shared" si="376"/>
        <v>0</v>
      </c>
      <c r="T983" s="37" t="str">
        <f t="shared" si="377"/>
        <v xml:space="preserve"> </v>
      </c>
      <c r="U983" s="37" t="str">
        <f t="shared" si="378"/>
        <v xml:space="preserve"> </v>
      </c>
      <c r="V983" s="37">
        <f t="shared" si="379"/>
        <v>0</v>
      </c>
      <c r="W983" s="37" t="str">
        <f t="shared" si="380"/>
        <v xml:space="preserve"> </v>
      </c>
      <c r="X983" s="106"/>
      <c r="Y983" s="106"/>
      <c r="Z983" s="106"/>
      <c r="AA983" s="106"/>
      <c r="AB983" s="106"/>
    </row>
    <row r="984" spans="1:28" s="17" customFormat="1" ht="22.5" customHeight="1" x14ac:dyDescent="0.25">
      <c r="A984" s="107"/>
      <c r="B984" s="107"/>
      <c r="C984" s="55" t="s">
        <v>761</v>
      </c>
      <c r="D984" s="37">
        <f t="shared" si="385"/>
        <v>0</v>
      </c>
      <c r="E984" s="37"/>
      <c r="F984" s="41"/>
      <c r="G984" s="37">
        <v>0</v>
      </c>
      <c r="H984" s="37"/>
      <c r="I984" s="87">
        <f t="shared" si="386"/>
        <v>4000</v>
      </c>
      <c r="J984" s="37"/>
      <c r="K984" s="41"/>
      <c r="L984" s="37">
        <v>4000</v>
      </c>
      <c r="M984" s="140"/>
      <c r="N984" s="37">
        <f t="shared" si="387"/>
        <v>0</v>
      </c>
      <c r="O984" s="37"/>
      <c r="P984" s="41"/>
      <c r="Q984" s="37">
        <v>0</v>
      </c>
      <c r="R984" s="37"/>
      <c r="S984" s="87">
        <f t="shared" si="376"/>
        <v>0</v>
      </c>
      <c r="T984" s="37" t="str">
        <f t="shared" si="377"/>
        <v xml:space="preserve"> </v>
      </c>
      <c r="U984" s="37" t="str">
        <f t="shared" si="378"/>
        <v xml:space="preserve"> </v>
      </c>
      <c r="V984" s="37">
        <f t="shared" si="379"/>
        <v>0</v>
      </c>
      <c r="W984" s="37" t="str">
        <f t="shared" si="380"/>
        <v xml:space="preserve"> </v>
      </c>
      <c r="X984" s="106"/>
      <c r="Y984" s="106"/>
      <c r="Z984" s="106"/>
      <c r="AA984" s="106"/>
      <c r="AB984" s="106"/>
    </row>
    <row r="985" spans="1:28" s="24" customFormat="1" ht="36.950000000000003" customHeight="1" x14ac:dyDescent="0.25">
      <c r="A985" s="20"/>
      <c r="B985" s="20"/>
      <c r="C985" s="56" t="s">
        <v>173</v>
      </c>
      <c r="D985" s="45">
        <f>SUM(E985:H985)</f>
        <v>1785819.5000000002</v>
      </c>
      <c r="E985" s="45">
        <f>SUM(E986:E994)</f>
        <v>1785819.5000000002</v>
      </c>
      <c r="F985" s="45">
        <f>SUM(F986:F994)</f>
        <v>0</v>
      </c>
      <c r="G985" s="45">
        <f>SUM(G986:G994)</f>
        <v>0</v>
      </c>
      <c r="H985" s="45">
        <f>SUM(H986:H994)</f>
        <v>0</v>
      </c>
      <c r="I985" s="86">
        <f>SUM(J985:M985)</f>
        <v>1651103.8</v>
      </c>
      <c r="J985" s="45">
        <f>SUM(J986:J994)</f>
        <v>1641683.8</v>
      </c>
      <c r="K985" s="45">
        <f>SUM(K986:K994)</f>
        <v>0</v>
      </c>
      <c r="L985" s="45">
        <f>SUM(L986:L994)</f>
        <v>9420</v>
      </c>
      <c r="M985" s="139">
        <f>SUM(M986:M994)</f>
        <v>0</v>
      </c>
      <c r="N985" s="45">
        <f>SUM(O985:R985)</f>
        <v>1499985.27</v>
      </c>
      <c r="O985" s="45">
        <f>SUM(O986:O994)</f>
        <v>1490565.27</v>
      </c>
      <c r="P985" s="45">
        <f>SUM(P986:P994)</f>
        <v>0</v>
      </c>
      <c r="Q985" s="45">
        <f>SUM(Q986:Q994)</f>
        <v>9420</v>
      </c>
      <c r="R985" s="45">
        <f>SUM(R986:R994)</f>
        <v>0</v>
      </c>
      <c r="S985" s="86">
        <f t="shared" si="376"/>
        <v>90.847424008109002</v>
      </c>
      <c r="T985" s="45">
        <f t="shared" si="377"/>
        <v>90.794906424732943</v>
      </c>
      <c r="U985" s="45" t="str">
        <f t="shared" si="378"/>
        <v xml:space="preserve"> </v>
      </c>
      <c r="V985" s="45">
        <f t="shared" si="379"/>
        <v>100</v>
      </c>
      <c r="W985" s="45" t="str">
        <f t="shared" si="380"/>
        <v xml:space="preserve"> </v>
      </c>
      <c r="X985" s="106"/>
      <c r="Y985" s="106"/>
      <c r="Z985" s="106"/>
      <c r="AA985" s="106"/>
      <c r="AB985" s="106"/>
    </row>
    <row r="986" spans="1:28" s="17" customFormat="1" ht="36.950000000000003" customHeight="1" x14ac:dyDescent="0.25">
      <c r="A986" s="107"/>
      <c r="B986" s="107"/>
      <c r="C986" s="55" t="s">
        <v>282</v>
      </c>
      <c r="D986" s="37">
        <f t="shared" ref="D986:D994" si="388">SUM(E986:H986)</f>
        <v>356786.30000000005</v>
      </c>
      <c r="E986" s="37">
        <v>356786.30000000005</v>
      </c>
      <c r="F986" s="41"/>
      <c r="G986" s="37"/>
      <c r="H986" s="37"/>
      <c r="I986" s="87">
        <f t="shared" ref="I986:I994" si="389">SUM(J986:M986)</f>
        <v>356786.30000000005</v>
      </c>
      <c r="J986" s="37">
        <v>356786.30000000005</v>
      </c>
      <c r="K986" s="41"/>
      <c r="L986" s="37"/>
      <c r="M986" s="140"/>
      <c r="N986" s="37">
        <f t="shared" ref="N986:N994" si="390">SUM(O986:R986)</f>
        <v>248125.11</v>
      </c>
      <c r="O986" s="37">
        <v>248125.11</v>
      </c>
      <c r="P986" s="41"/>
      <c r="Q986" s="37"/>
      <c r="R986" s="37"/>
      <c r="S986" s="87">
        <f t="shared" si="376"/>
        <v>69.544461208291892</v>
      </c>
      <c r="T986" s="37">
        <f t="shared" si="377"/>
        <v>69.544461208291892</v>
      </c>
      <c r="U986" s="37" t="str">
        <f t="shared" si="378"/>
        <v xml:space="preserve"> </v>
      </c>
      <c r="V986" s="37" t="str">
        <f t="shared" si="379"/>
        <v xml:space="preserve"> </v>
      </c>
      <c r="W986" s="37" t="str">
        <f t="shared" si="380"/>
        <v xml:space="preserve"> </v>
      </c>
      <c r="X986" s="106"/>
      <c r="Y986" s="106"/>
      <c r="Z986" s="106"/>
      <c r="AA986" s="106"/>
      <c r="AB986" s="106"/>
    </row>
    <row r="987" spans="1:28" s="17" customFormat="1" ht="36.950000000000003" customHeight="1" x14ac:dyDescent="0.25">
      <c r="A987" s="107"/>
      <c r="B987" s="107"/>
      <c r="C987" s="55" t="s">
        <v>283</v>
      </c>
      <c r="D987" s="37">
        <f t="shared" si="388"/>
        <v>317274.8</v>
      </c>
      <c r="E987" s="37">
        <v>317274.8</v>
      </c>
      <c r="F987" s="41"/>
      <c r="G987" s="37"/>
      <c r="H987" s="37"/>
      <c r="I987" s="87">
        <f t="shared" si="389"/>
        <v>0</v>
      </c>
      <c r="J987" s="37">
        <v>0</v>
      </c>
      <c r="K987" s="41"/>
      <c r="L987" s="37"/>
      <c r="M987" s="140"/>
      <c r="N987" s="37">
        <f t="shared" si="390"/>
        <v>0</v>
      </c>
      <c r="O987" s="37">
        <v>0</v>
      </c>
      <c r="P987" s="41"/>
      <c r="Q987" s="37"/>
      <c r="R987" s="37"/>
      <c r="S987" s="87" t="str">
        <f t="shared" si="376"/>
        <v xml:space="preserve"> </v>
      </c>
      <c r="T987" s="37" t="str">
        <f t="shared" si="377"/>
        <v xml:space="preserve"> </v>
      </c>
      <c r="U987" s="37" t="str">
        <f t="shared" si="378"/>
        <v xml:space="preserve"> </v>
      </c>
      <c r="V987" s="37" t="str">
        <f t="shared" si="379"/>
        <v xml:space="preserve"> </v>
      </c>
      <c r="W987" s="37" t="str">
        <f t="shared" si="380"/>
        <v xml:space="preserve"> </v>
      </c>
      <c r="X987" s="106"/>
      <c r="Y987" s="106"/>
      <c r="Z987" s="106"/>
      <c r="AA987" s="106"/>
      <c r="AB987" s="106"/>
    </row>
    <row r="988" spans="1:28" s="17" customFormat="1" ht="36.950000000000003" customHeight="1" x14ac:dyDescent="0.25">
      <c r="A988" s="107"/>
      <c r="B988" s="107"/>
      <c r="C988" s="55" t="s">
        <v>284</v>
      </c>
      <c r="D988" s="37">
        <f t="shared" si="388"/>
        <v>518341.5</v>
      </c>
      <c r="E988" s="37">
        <v>518341.5</v>
      </c>
      <c r="F988" s="41"/>
      <c r="G988" s="37"/>
      <c r="H988" s="37"/>
      <c r="I988" s="87">
        <f t="shared" si="389"/>
        <v>418602.7</v>
      </c>
      <c r="J988" s="37">
        <v>418602.7</v>
      </c>
      <c r="K988" s="41"/>
      <c r="L988" s="37"/>
      <c r="M988" s="140"/>
      <c r="N988" s="37">
        <f t="shared" si="390"/>
        <v>403920.89</v>
      </c>
      <c r="O988" s="37">
        <v>403920.89</v>
      </c>
      <c r="P988" s="41"/>
      <c r="Q988" s="37"/>
      <c r="R988" s="37"/>
      <c r="S988" s="87">
        <f t="shared" si="376"/>
        <v>96.492662374131839</v>
      </c>
      <c r="T988" s="37">
        <f t="shared" si="377"/>
        <v>96.492662374131839</v>
      </c>
      <c r="U988" s="37" t="str">
        <f t="shared" si="378"/>
        <v xml:space="preserve"> </v>
      </c>
      <c r="V988" s="37" t="str">
        <f t="shared" si="379"/>
        <v xml:space="preserve"> </v>
      </c>
      <c r="W988" s="37" t="str">
        <f t="shared" si="380"/>
        <v xml:space="preserve"> </v>
      </c>
      <c r="X988" s="106"/>
      <c r="Y988" s="106"/>
      <c r="Z988" s="106"/>
      <c r="AA988" s="106"/>
      <c r="AB988" s="106"/>
    </row>
    <row r="989" spans="1:28" s="17" customFormat="1" ht="27" customHeight="1" x14ac:dyDescent="0.25">
      <c r="A989" s="107"/>
      <c r="B989" s="107"/>
      <c r="C989" s="55" t="s">
        <v>285</v>
      </c>
      <c r="D989" s="37">
        <f t="shared" si="388"/>
        <v>485268.30000000005</v>
      </c>
      <c r="E989" s="37">
        <v>485268.30000000005</v>
      </c>
      <c r="F989" s="41"/>
      <c r="G989" s="37"/>
      <c r="H989" s="37"/>
      <c r="I989" s="87">
        <f t="shared" si="389"/>
        <v>553305.59999999998</v>
      </c>
      <c r="J989" s="37">
        <v>553305.59999999998</v>
      </c>
      <c r="K989" s="41"/>
      <c r="L989" s="37"/>
      <c r="M989" s="140"/>
      <c r="N989" s="37">
        <f t="shared" si="390"/>
        <v>550940.07999999996</v>
      </c>
      <c r="O989" s="37">
        <v>550940.07999999996</v>
      </c>
      <c r="P989" s="41"/>
      <c r="Q989" s="37"/>
      <c r="R989" s="37"/>
      <c r="S989" s="87">
        <f t="shared" si="376"/>
        <v>99.572474957781012</v>
      </c>
      <c r="T989" s="37">
        <f t="shared" si="377"/>
        <v>99.572474957781012</v>
      </c>
      <c r="U989" s="37" t="str">
        <f t="shared" si="378"/>
        <v xml:space="preserve"> </v>
      </c>
      <c r="V989" s="37" t="str">
        <f t="shared" si="379"/>
        <v xml:space="preserve"> </v>
      </c>
      <c r="W989" s="37" t="str">
        <f t="shared" si="380"/>
        <v xml:space="preserve"> </v>
      </c>
      <c r="X989" s="106"/>
      <c r="Y989" s="106"/>
      <c r="Z989" s="106"/>
      <c r="AA989" s="106"/>
      <c r="AB989" s="106"/>
    </row>
    <row r="990" spans="1:28" s="17" customFormat="1" ht="36.950000000000003" customHeight="1" x14ac:dyDescent="0.25">
      <c r="A990" s="107"/>
      <c r="B990" s="107"/>
      <c r="C990" s="55" t="s">
        <v>762</v>
      </c>
      <c r="D990" s="37">
        <f t="shared" si="388"/>
        <v>0</v>
      </c>
      <c r="E990" s="37">
        <v>0</v>
      </c>
      <c r="F990" s="41"/>
      <c r="G990" s="37"/>
      <c r="H990" s="37"/>
      <c r="I990" s="87">
        <f t="shared" si="389"/>
        <v>203443.19999999998</v>
      </c>
      <c r="J990" s="37">
        <v>203443.19999999998</v>
      </c>
      <c r="K990" s="41"/>
      <c r="L990" s="37"/>
      <c r="M990" s="140"/>
      <c r="N990" s="37">
        <f t="shared" si="390"/>
        <v>178964.91</v>
      </c>
      <c r="O990" s="37">
        <v>178964.91</v>
      </c>
      <c r="P990" s="41"/>
      <c r="Q990" s="37"/>
      <c r="R990" s="37"/>
      <c r="S990" s="87">
        <f t="shared" si="376"/>
        <v>87.967997947338631</v>
      </c>
      <c r="T990" s="37">
        <f t="shared" si="377"/>
        <v>87.967997947338631</v>
      </c>
      <c r="U990" s="37" t="str">
        <f t="shared" si="378"/>
        <v xml:space="preserve"> </v>
      </c>
      <c r="V990" s="37" t="str">
        <f t="shared" si="379"/>
        <v xml:space="preserve"> </v>
      </c>
      <c r="W990" s="37" t="str">
        <f t="shared" si="380"/>
        <v xml:space="preserve"> </v>
      </c>
      <c r="X990" s="106"/>
      <c r="Y990" s="106"/>
      <c r="Z990" s="106"/>
      <c r="AA990" s="106"/>
      <c r="AB990" s="106"/>
    </row>
    <row r="991" spans="1:28" s="17" customFormat="1" ht="27" customHeight="1" x14ac:dyDescent="0.25">
      <c r="A991" s="107"/>
      <c r="B991" s="107"/>
      <c r="C991" s="55" t="s">
        <v>423</v>
      </c>
      <c r="D991" s="37">
        <f t="shared" si="388"/>
        <v>108148.6</v>
      </c>
      <c r="E991" s="37">
        <v>108148.6</v>
      </c>
      <c r="F991" s="41"/>
      <c r="G991" s="37"/>
      <c r="H991" s="37"/>
      <c r="I991" s="87">
        <f t="shared" si="389"/>
        <v>108148.6</v>
      </c>
      <c r="J991" s="37">
        <v>108148.6</v>
      </c>
      <c r="K991" s="41"/>
      <c r="L991" s="37"/>
      <c r="M991" s="140"/>
      <c r="N991" s="37">
        <f t="shared" si="390"/>
        <v>107217.01</v>
      </c>
      <c r="O991" s="37">
        <v>107217.01</v>
      </c>
      <c r="P991" s="41"/>
      <c r="Q991" s="37"/>
      <c r="R991" s="37"/>
      <c r="S991" s="87">
        <f t="shared" si="376"/>
        <v>99.138601886663338</v>
      </c>
      <c r="T991" s="37">
        <f t="shared" si="377"/>
        <v>99.138601886663338</v>
      </c>
      <c r="U991" s="37" t="str">
        <f t="shared" si="378"/>
        <v xml:space="preserve"> </v>
      </c>
      <c r="V991" s="37" t="str">
        <f t="shared" si="379"/>
        <v xml:space="preserve"> </v>
      </c>
      <c r="W991" s="37" t="str">
        <f t="shared" si="380"/>
        <v xml:space="preserve"> </v>
      </c>
      <c r="X991" s="106"/>
      <c r="Y991" s="106"/>
      <c r="Z991" s="106"/>
      <c r="AA991" s="106"/>
      <c r="AB991" s="106"/>
    </row>
    <row r="992" spans="1:28" s="17" customFormat="1" ht="27" customHeight="1" x14ac:dyDescent="0.25">
      <c r="A992" s="107"/>
      <c r="B992" s="107"/>
      <c r="C992" s="55" t="s">
        <v>763</v>
      </c>
      <c r="D992" s="37">
        <f t="shared" si="388"/>
        <v>0</v>
      </c>
      <c r="E992" s="37">
        <v>0</v>
      </c>
      <c r="F992" s="41"/>
      <c r="G992" s="37"/>
      <c r="H992" s="37"/>
      <c r="I992" s="87">
        <f t="shared" si="389"/>
        <v>1397.3999999999999</v>
      </c>
      <c r="J992" s="37">
        <v>1397.3999999999999</v>
      </c>
      <c r="K992" s="41"/>
      <c r="L992" s="37"/>
      <c r="M992" s="140"/>
      <c r="N992" s="37">
        <f t="shared" si="390"/>
        <v>1397.27</v>
      </c>
      <c r="O992" s="37">
        <v>1397.27</v>
      </c>
      <c r="P992" s="41"/>
      <c r="Q992" s="37"/>
      <c r="R992" s="37"/>
      <c r="S992" s="87">
        <f t="shared" si="376"/>
        <v>99.990697008730507</v>
      </c>
      <c r="T992" s="37">
        <f t="shared" si="377"/>
        <v>99.990697008730507</v>
      </c>
      <c r="U992" s="37" t="str">
        <f t="shared" si="378"/>
        <v xml:space="preserve"> </v>
      </c>
      <c r="V992" s="37" t="str">
        <f t="shared" si="379"/>
        <v xml:space="preserve"> </v>
      </c>
      <c r="W992" s="37" t="str">
        <f t="shared" si="380"/>
        <v xml:space="preserve"> </v>
      </c>
      <c r="X992" s="106"/>
      <c r="Y992" s="106"/>
      <c r="Z992" s="106"/>
      <c r="AA992" s="106"/>
      <c r="AB992" s="106"/>
    </row>
    <row r="993" spans="1:28" s="17" customFormat="1" ht="27" customHeight="1" x14ac:dyDescent="0.25">
      <c r="A993" s="107"/>
      <c r="B993" s="107"/>
      <c r="C993" s="55" t="s">
        <v>764</v>
      </c>
      <c r="D993" s="37">
        <f t="shared" si="388"/>
        <v>0</v>
      </c>
      <c r="E993" s="37"/>
      <c r="F993" s="41"/>
      <c r="G993" s="37">
        <v>0</v>
      </c>
      <c r="H993" s="37"/>
      <c r="I993" s="87">
        <f t="shared" si="389"/>
        <v>5640</v>
      </c>
      <c r="J993" s="37"/>
      <c r="K993" s="41"/>
      <c r="L993" s="37">
        <v>5640</v>
      </c>
      <c r="M993" s="140"/>
      <c r="N993" s="37">
        <f t="shared" si="390"/>
        <v>5640</v>
      </c>
      <c r="O993" s="37"/>
      <c r="P993" s="41"/>
      <c r="Q993" s="37">
        <v>5640</v>
      </c>
      <c r="R993" s="37"/>
      <c r="S993" s="87">
        <f t="shared" si="376"/>
        <v>100</v>
      </c>
      <c r="T993" s="37" t="str">
        <f t="shared" si="377"/>
        <v xml:space="preserve"> </v>
      </c>
      <c r="U993" s="37" t="str">
        <f t="shared" si="378"/>
        <v xml:space="preserve"> </v>
      </c>
      <c r="V993" s="37">
        <f t="shared" si="379"/>
        <v>100</v>
      </c>
      <c r="W993" s="37" t="str">
        <f t="shared" si="380"/>
        <v xml:space="preserve"> </v>
      </c>
      <c r="X993" s="106"/>
      <c r="Y993" s="106"/>
      <c r="Z993" s="106"/>
      <c r="AA993" s="106"/>
      <c r="AB993" s="106"/>
    </row>
    <row r="994" spans="1:28" s="17" customFormat="1" ht="36.950000000000003" customHeight="1" x14ac:dyDescent="0.25">
      <c r="A994" s="107"/>
      <c r="B994" s="107"/>
      <c r="C994" s="55" t="s">
        <v>698</v>
      </c>
      <c r="D994" s="37">
        <f t="shared" si="388"/>
        <v>0</v>
      </c>
      <c r="E994" s="37"/>
      <c r="F994" s="41"/>
      <c r="G994" s="37">
        <v>0</v>
      </c>
      <c r="H994" s="37"/>
      <c r="I994" s="87">
        <f t="shared" si="389"/>
        <v>3780</v>
      </c>
      <c r="J994" s="37"/>
      <c r="K994" s="41"/>
      <c r="L994" s="37">
        <v>3780</v>
      </c>
      <c r="M994" s="140"/>
      <c r="N994" s="37">
        <f t="shared" si="390"/>
        <v>3780</v>
      </c>
      <c r="O994" s="37"/>
      <c r="P994" s="41"/>
      <c r="Q994" s="37">
        <v>3780</v>
      </c>
      <c r="R994" s="37"/>
      <c r="S994" s="87">
        <f t="shared" si="376"/>
        <v>100</v>
      </c>
      <c r="T994" s="37" t="str">
        <f t="shared" si="377"/>
        <v xml:space="preserve"> </v>
      </c>
      <c r="U994" s="37" t="str">
        <f t="shared" si="378"/>
        <v xml:space="preserve"> </v>
      </c>
      <c r="V994" s="37">
        <f t="shared" si="379"/>
        <v>100</v>
      </c>
      <c r="W994" s="37" t="str">
        <f t="shared" si="380"/>
        <v xml:space="preserve"> </v>
      </c>
      <c r="X994" s="106"/>
      <c r="Y994" s="106"/>
      <c r="Z994" s="106"/>
      <c r="AA994" s="106"/>
      <c r="AB994" s="106"/>
    </row>
    <row r="995" spans="1:28" s="24" customFormat="1" ht="24" customHeight="1" x14ac:dyDescent="0.25">
      <c r="A995" s="20"/>
      <c r="B995" s="20"/>
      <c r="C995" s="56" t="s">
        <v>175</v>
      </c>
      <c r="D995" s="45">
        <f>SUM(E995:H995)</f>
        <v>4529916.4000000004</v>
      </c>
      <c r="E995" s="45">
        <f>SUM(E996:E1005)</f>
        <v>4529916.4000000004</v>
      </c>
      <c r="F995" s="45">
        <f>SUM(F996:F1005)</f>
        <v>0</v>
      </c>
      <c r="G995" s="45">
        <f>SUM(G996:G1005)</f>
        <v>0</v>
      </c>
      <c r="H995" s="45">
        <f>SUM(H996:H1005)</f>
        <v>0</v>
      </c>
      <c r="I995" s="86">
        <f>SUM(J995:M995)</f>
        <v>5642993</v>
      </c>
      <c r="J995" s="45">
        <f>SUM(J996:J1005)</f>
        <v>5635601</v>
      </c>
      <c r="K995" s="45">
        <f>SUM(K996:K1005)</f>
        <v>0</v>
      </c>
      <c r="L995" s="45">
        <f>SUM(L996:L1005)</f>
        <v>7392</v>
      </c>
      <c r="M995" s="139">
        <f>SUM(M996:M1005)</f>
        <v>0</v>
      </c>
      <c r="N995" s="45">
        <f>SUM(O995:R995)</f>
        <v>5334409.5600000005</v>
      </c>
      <c r="O995" s="45">
        <f>SUM(O996:O1005)</f>
        <v>5327017.5600000005</v>
      </c>
      <c r="P995" s="45">
        <f>SUM(P996:P1005)</f>
        <v>0</v>
      </c>
      <c r="Q995" s="45">
        <f>SUM(Q996:Q1005)</f>
        <v>7392</v>
      </c>
      <c r="R995" s="45">
        <f>SUM(R996:R1005)</f>
        <v>0</v>
      </c>
      <c r="S995" s="86">
        <f t="shared" si="376"/>
        <v>94.531564366640197</v>
      </c>
      <c r="T995" s="45">
        <f t="shared" si="377"/>
        <v>94.524391630990209</v>
      </c>
      <c r="U995" s="45" t="str">
        <f t="shared" si="378"/>
        <v xml:space="preserve"> </v>
      </c>
      <c r="V995" s="45">
        <f t="shared" si="379"/>
        <v>100</v>
      </c>
      <c r="W995" s="45" t="str">
        <f t="shared" si="380"/>
        <v xml:space="preserve"> </v>
      </c>
      <c r="X995" s="106"/>
      <c r="Y995" s="106"/>
      <c r="Z995" s="106"/>
      <c r="AA995" s="106"/>
      <c r="AB995" s="106"/>
    </row>
    <row r="996" spans="1:28" s="17" customFormat="1" ht="36.950000000000003" customHeight="1" x14ac:dyDescent="0.25">
      <c r="A996" s="107"/>
      <c r="B996" s="107"/>
      <c r="C996" s="55" t="s">
        <v>286</v>
      </c>
      <c r="D996" s="37">
        <f t="shared" ref="D996:D1004" si="391">SUM(E996:H996)</f>
        <v>399777.1</v>
      </c>
      <c r="E996" s="37">
        <v>399777.1</v>
      </c>
      <c r="F996" s="41"/>
      <c r="G996" s="37"/>
      <c r="H996" s="37"/>
      <c r="I996" s="87">
        <f t="shared" ref="I996:I1004" si="392">SUM(J996:M996)</f>
        <v>0</v>
      </c>
      <c r="J996" s="37">
        <v>0</v>
      </c>
      <c r="K996" s="41"/>
      <c r="L996" s="37"/>
      <c r="M996" s="140"/>
      <c r="N996" s="37">
        <f t="shared" ref="N996:N1004" si="393">SUM(O996:R996)</f>
        <v>0</v>
      </c>
      <c r="O996" s="37">
        <v>0</v>
      </c>
      <c r="P996" s="41"/>
      <c r="Q996" s="37"/>
      <c r="R996" s="37"/>
      <c r="S996" s="87" t="str">
        <f t="shared" si="376"/>
        <v xml:space="preserve"> </v>
      </c>
      <c r="T996" s="37" t="str">
        <f t="shared" si="377"/>
        <v xml:space="preserve"> </v>
      </c>
      <c r="U996" s="37" t="str">
        <f t="shared" si="378"/>
        <v xml:space="preserve"> </v>
      </c>
      <c r="V996" s="37" t="str">
        <f t="shared" si="379"/>
        <v xml:space="preserve"> </v>
      </c>
      <c r="W996" s="37" t="str">
        <f t="shared" si="380"/>
        <v xml:space="preserve"> </v>
      </c>
      <c r="X996" s="106"/>
      <c r="Y996" s="106"/>
      <c r="Z996" s="106"/>
      <c r="AA996" s="106"/>
      <c r="AB996" s="106"/>
    </row>
    <row r="997" spans="1:28" s="27" customFormat="1" ht="36.950000000000003" customHeight="1" x14ac:dyDescent="0.25">
      <c r="A997" s="107"/>
      <c r="B997" s="107"/>
      <c r="C997" s="55" t="s">
        <v>765</v>
      </c>
      <c r="D997" s="37">
        <f t="shared" si="391"/>
        <v>541134.69999999995</v>
      </c>
      <c r="E997" s="37">
        <v>541134.69999999995</v>
      </c>
      <c r="F997" s="41"/>
      <c r="G997" s="37"/>
      <c r="H997" s="37"/>
      <c r="I997" s="87">
        <f t="shared" si="392"/>
        <v>519824.89999999997</v>
      </c>
      <c r="J997" s="37">
        <v>519824.89999999997</v>
      </c>
      <c r="K997" s="41"/>
      <c r="L997" s="37"/>
      <c r="M997" s="140"/>
      <c r="N997" s="37">
        <f t="shared" si="393"/>
        <v>453148.63000000006</v>
      </c>
      <c r="O997" s="37">
        <v>453148.63000000006</v>
      </c>
      <c r="P997" s="41"/>
      <c r="Q997" s="37"/>
      <c r="R997" s="37"/>
      <c r="S997" s="87">
        <f t="shared" si="376"/>
        <v>87.1733212472123</v>
      </c>
      <c r="T997" s="37">
        <f t="shared" si="377"/>
        <v>87.1733212472123</v>
      </c>
      <c r="U997" s="37" t="str">
        <f t="shared" si="378"/>
        <v xml:space="preserve"> </v>
      </c>
      <c r="V997" s="37" t="str">
        <f t="shared" si="379"/>
        <v xml:space="preserve"> </v>
      </c>
      <c r="W997" s="37" t="str">
        <f t="shared" si="380"/>
        <v xml:space="preserve"> </v>
      </c>
      <c r="X997" s="106"/>
      <c r="Y997" s="106"/>
      <c r="Z997" s="106"/>
      <c r="AA997" s="106"/>
      <c r="AB997" s="106"/>
    </row>
    <row r="998" spans="1:28" s="27" customFormat="1" ht="27" customHeight="1" x14ac:dyDescent="0.25">
      <c r="A998" s="107"/>
      <c r="B998" s="107"/>
      <c r="C998" s="55" t="s">
        <v>287</v>
      </c>
      <c r="D998" s="37">
        <f t="shared" si="391"/>
        <v>502749.2</v>
      </c>
      <c r="E998" s="37">
        <v>502749.2</v>
      </c>
      <c r="F998" s="41"/>
      <c r="G998" s="37"/>
      <c r="H998" s="37"/>
      <c r="I998" s="87">
        <f t="shared" si="392"/>
        <v>755590.79999999993</v>
      </c>
      <c r="J998" s="37">
        <v>755590.79999999993</v>
      </c>
      <c r="K998" s="41"/>
      <c r="L998" s="37"/>
      <c r="M998" s="140"/>
      <c r="N998" s="37">
        <f t="shared" si="393"/>
        <v>705834.28</v>
      </c>
      <c r="O998" s="37">
        <v>705834.28</v>
      </c>
      <c r="P998" s="41"/>
      <c r="Q998" s="37"/>
      <c r="R998" s="37"/>
      <c r="S998" s="87">
        <f t="shared" si="376"/>
        <v>93.414885411521695</v>
      </c>
      <c r="T998" s="37">
        <f t="shared" si="377"/>
        <v>93.414885411521695</v>
      </c>
      <c r="U998" s="37" t="str">
        <f t="shared" si="378"/>
        <v xml:space="preserve"> </v>
      </c>
      <c r="V998" s="37" t="str">
        <f t="shared" si="379"/>
        <v xml:space="preserve"> </v>
      </c>
      <c r="W998" s="37" t="str">
        <f t="shared" si="380"/>
        <v xml:space="preserve"> </v>
      </c>
      <c r="X998" s="106"/>
      <c r="Y998" s="106"/>
      <c r="Z998" s="106"/>
      <c r="AA998" s="106"/>
      <c r="AB998" s="106"/>
    </row>
    <row r="999" spans="1:28" s="27" customFormat="1" ht="54" customHeight="1" x14ac:dyDescent="0.25">
      <c r="A999" s="107"/>
      <c r="B999" s="107"/>
      <c r="C999" s="55" t="s">
        <v>288</v>
      </c>
      <c r="D999" s="37">
        <f>SUM(E999:H999)</f>
        <v>537171.19999999995</v>
      </c>
      <c r="E999" s="37">
        <v>537171.19999999995</v>
      </c>
      <c r="F999" s="41"/>
      <c r="G999" s="37"/>
      <c r="H999" s="37"/>
      <c r="I999" s="87">
        <f>SUM(J999:M999)</f>
        <v>387288.5</v>
      </c>
      <c r="J999" s="37">
        <v>387288.5</v>
      </c>
      <c r="K999" s="41"/>
      <c r="L999" s="37"/>
      <c r="M999" s="140"/>
      <c r="N999" s="37">
        <f>SUM(O999:R999)</f>
        <v>381460.36</v>
      </c>
      <c r="O999" s="37">
        <v>381460.36</v>
      </c>
      <c r="P999" s="41"/>
      <c r="Q999" s="37"/>
      <c r="R999" s="37"/>
      <c r="S999" s="87">
        <f t="shared" si="376"/>
        <v>98.495142510040949</v>
      </c>
      <c r="T999" s="37">
        <f t="shared" si="377"/>
        <v>98.495142510040949</v>
      </c>
      <c r="U999" s="37" t="str">
        <f t="shared" si="378"/>
        <v xml:space="preserve"> </v>
      </c>
      <c r="V999" s="37" t="str">
        <f t="shared" si="379"/>
        <v xml:space="preserve"> </v>
      </c>
      <c r="W999" s="37" t="str">
        <f t="shared" si="380"/>
        <v xml:space="preserve"> </v>
      </c>
      <c r="X999" s="106"/>
      <c r="Y999" s="106"/>
      <c r="Z999" s="106"/>
      <c r="AA999" s="106"/>
      <c r="AB999" s="106"/>
    </row>
    <row r="1000" spans="1:28" s="27" customFormat="1" ht="24.95" customHeight="1" x14ac:dyDescent="0.25">
      <c r="A1000" s="107"/>
      <c r="B1000" s="107"/>
      <c r="C1000" s="55" t="s">
        <v>289</v>
      </c>
      <c r="D1000" s="37">
        <f t="shared" si="391"/>
        <v>423391.4</v>
      </c>
      <c r="E1000" s="37">
        <v>423391.4</v>
      </c>
      <c r="F1000" s="41"/>
      <c r="G1000" s="37"/>
      <c r="H1000" s="37"/>
      <c r="I1000" s="87">
        <f t="shared" si="392"/>
        <v>845129.3</v>
      </c>
      <c r="J1000" s="37">
        <v>845129.3</v>
      </c>
      <c r="K1000" s="41"/>
      <c r="L1000" s="37"/>
      <c r="M1000" s="140"/>
      <c r="N1000" s="37">
        <f t="shared" si="393"/>
        <v>844403.55</v>
      </c>
      <c r="O1000" s="37">
        <v>844403.55</v>
      </c>
      <c r="P1000" s="41"/>
      <c r="Q1000" s="37"/>
      <c r="R1000" s="37"/>
      <c r="S1000" s="87">
        <f t="shared" ref="S1000:S1063" si="394">IF(I1000=0," ",N1000/I1000*100)</f>
        <v>99.914125566348261</v>
      </c>
      <c r="T1000" s="37">
        <f t="shared" ref="T1000:T1063" si="395">IF(J1000=0," ",O1000/J1000*100)</f>
        <v>99.914125566348261</v>
      </c>
      <c r="U1000" s="37" t="str">
        <f t="shared" ref="U1000:U1063" si="396">IF(K1000=0," ",P1000/K1000*100)</f>
        <v xml:space="preserve"> </v>
      </c>
      <c r="V1000" s="37" t="str">
        <f t="shared" ref="V1000:V1063" si="397">IF(L1000=0," ",Q1000/L1000*100)</f>
        <v xml:space="preserve"> </v>
      </c>
      <c r="W1000" s="37" t="str">
        <f t="shared" ref="W1000:W1063" si="398">IF(M1000=0," ",R1000/M1000*100)</f>
        <v xml:space="preserve"> </v>
      </c>
      <c r="X1000" s="106"/>
      <c r="Y1000" s="106"/>
      <c r="Z1000" s="106"/>
      <c r="AA1000" s="106"/>
      <c r="AB1000" s="106"/>
    </row>
    <row r="1001" spans="1:28" s="27" customFormat="1" ht="24.95" customHeight="1" x14ac:dyDescent="0.25">
      <c r="A1001" s="107"/>
      <c r="B1001" s="107"/>
      <c r="C1001" s="55" t="s">
        <v>290</v>
      </c>
      <c r="D1001" s="37">
        <f t="shared" si="391"/>
        <v>513965.60000000003</v>
      </c>
      <c r="E1001" s="37">
        <v>513965.60000000003</v>
      </c>
      <c r="F1001" s="41"/>
      <c r="G1001" s="37"/>
      <c r="H1001" s="37"/>
      <c r="I1001" s="87">
        <f t="shared" si="392"/>
        <v>816082.29999999993</v>
      </c>
      <c r="J1001" s="37">
        <v>816082.29999999993</v>
      </c>
      <c r="K1001" s="41"/>
      <c r="L1001" s="37"/>
      <c r="M1001" s="140"/>
      <c r="N1001" s="37">
        <f t="shared" si="393"/>
        <v>754965.45</v>
      </c>
      <c r="O1001" s="37">
        <v>754965.45</v>
      </c>
      <c r="P1001" s="41"/>
      <c r="Q1001" s="37"/>
      <c r="R1001" s="37"/>
      <c r="S1001" s="87">
        <f t="shared" si="394"/>
        <v>92.510945280886503</v>
      </c>
      <c r="T1001" s="37">
        <f t="shared" si="395"/>
        <v>92.510945280886503</v>
      </c>
      <c r="U1001" s="37" t="str">
        <f t="shared" si="396"/>
        <v xml:space="preserve"> </v>
      </c>
      <c r="V1001" s="37" t="str">
        <f t="shared" si="397"/>
        <v xml:space="preserve"> </v>
      </c>
      <c r="W1001" s="37" t="str">
        <f t="shared" si="398"/>
        <v xml:space="preserve"> </v>
      </c>
      <c r="X1001" s="106"/>
      <c r="Y1001" s="106"/>
      <c r="Z1001" s="106"/>
      <c r="AA1001" s="106"/>
      <c r="AB1001" s="106"/>
    </row>
    <row r="1002" spans="1:28" s="27" customFormat="1" ht="24.95" customHeight="1" x14ac:dyDescent="0.25">
      <c r="A1002" s="107"/>
      <c r="B1002" s="107"/>
      <c r="C1002" s="55" t="s">
        <v>291</v>
      </c>
      <c r="D1002" s="37">
        <f t="shared" si="391"/>
        <v>594000</v>
      </c>
      <c r="E1002" s="37">
        <v>594000</v>
      </c>
      <c r="F1002" s="41"/>
      <c r="G1002" s="37"/>
      <c r="H1002" s="37"/>
      <c r="I1002" s="87">
        <f t="shared" si="392"/>
        <v>621958</v>
      </c>
      <c r="J1002" s="37">
        <v>621958</v>
      </c>
      <c r="K1002" s="41"/>
      <c r="L1002" s="37"/>
      <c r="M1002" s="140"/>
      <c r="N1002" s="37">
        <f t="shared" si="393"/>
        <v>569489.68000000005</v>
      </c>
      <c r="O1002" s="37">
        <v>569489.68000000005</v>
      </c>
      <c r="P1002" s="41"/>
      <c r="Q1002" s="37"/>
      <c r="R1002" s="37"/>
      <c r="S1002" s="87">
        <f t="shared" si="394"/>
        <v>91.56400914531207</v>
      </c>
      <c r="T1002" s="37">
        <f t="shared" si="395"/>
        <v>91.56400914531207</v>
      </c>
      <c r="U1002" s="37" t="str">
        <f t="shared" si="396"/>
        <v xml:space="preserve"> </v>
      </c>
      <c r="V1002" s="37" t="str">
        <f t="shared" si="397"/>
        <v xml:space="preserve"> </v>
      </c>
      <c r="W1002" s="37" t="str">
        <f t="shared" si="398"/>
        <v xml:space="preserve"> </v>
      </c>
      <c r="X1002" s="106"/>
      <c r="Y1002" s="106"/>
      <c r="Z1002" s="106"/>
      <c r="AA1002" s="106"/>
      <c r="AB1002" s="106"/>
    </row>
    <row r="1003" spans="1:28" s="27" customFormat="1" ht="24.95" customHeight="1" x14ac:dyDescent="0.25">
      <c r="A1003" s="107"/>
      <c r="B1003" s="107"/>
      <c r="C1003" s="55" t="s">
        <v>292</v>
      </c>
      <c r="D1003" s="37">
        <f t="shared" si="391"/>
        <v>535554.69999999995</v>
      </c>
      <c r="E1003" s="37">
        <v>535554.69999999995</v>
      </c>
      <c r="F1003" s="41"/>
      <c r="G1003" s="37"/>
      <c r="H1003" s="37"/>
      <c r="I1003" s="87">
        <f t="shared" si="392"/>
        <v>827554.7</v>
      </c>
      <c r="J1003" s="37">
        <v>827554.7</v>
      </c>
      <c r="K1003" s="41"/>
      <c r="L1003" s="37"/>
      <c r="M1003" s="140"/>
      <c r="N1003" s="37">
        <f t="shared" si="393"/>
        <v>756354.84</v>
      </c>
      <c r="O1003" s="37">
        <v>756354.84</v>
      </c>
      <c r="P1003" s="41"/>
      <c r="Q1003" s="37"/>
      <c r="R1003" s="37"/>
      <c r="S1003" s="87">
        <f t="shared" si="394"/>
        <v>91.396356035437904</v>
      </c>
      <c r="T1003" s="37">
        <f t="shared" si="395"/>
        <v>91.396356035437904</v>
      </c>
      <c r="U1003" s="37" t="str">
        <f t="shared" si="396"/>
        <v xml:space="preserve"> </v>
      </c>
      <c r="V1003" s="37" t="str">
        <f t="shared" si="397"/>
        <v xml:space="preserve"> </v>
      </c>
      <c r="W1003" s="37" t="str">
        <f t="shared" si="398"/>
        <v xml:space="preserve"> </v>
      </c>
      <c r="X1003" s="106"/>
      <c r="Y1003" s="106"/>
      <c r="Z1003" s="106"/>
      <c r="AA1003" s="106"/>
      <c r="AB1003" s="106"/>
    </row>
    <row r="1004" spans="1:28" s="27" customFormat="1" ht="24.95" customHeight="1" x14ac:dyDescent="0.25">
      <c r="A1004" s="107"/>
      <c r="B1004" s="107"/>
      <c r="C1004" s="55" t="s">
        <v>293</v>
      </c>
      <c r="D1004" s="37">
        <f t="shared" si="391"/>
        <v>482172.5</v>
      </c>
      <c r="E1004" s="37">
        <v>482172.5</v>
      </c>
      <c r="F1004" s="41"/>
      <c r="G1004" s="37"/>
      <c r="H1004" s="37"/>
      <c r="I1004" s="87">
        <f t="shared" si="392"/>
        <v>862172.5</v>
      </c>
      <c r="J1004" s="37">
        <v>862172.5</v>
      </c>
      <c r="K1004" s="41"/>
      <c r="L1004" s="37"/>
      <c r="M1004" s="140"/>
      <c r="N1004" s="37">
        <f t="shared" si="393"/>
        <v>861360.77</v>
      </c>
      <c r="O1004" s="37">
        <v>861360.77</v>
      </c>
      <c r="P1004" s="41"/>
      <c r="Q1004" s="37"/>
      <c r="R1004" s="37"/>
      <c r="S1004" s="87">
        <f t="shared" si="394"/>
        <v>99.90585062733966</v>
      </c>
      <c r="T1004" s="37">
        <f t="shared" si="395"/>
        <v>99.90585062733966</v>
      </c>
      <c r="U1004" s="37" t="str">
        <f t="shared" si="396"/>
        <v xml:space="preserve"> </v>
      </c>
      <c r="V1004" s="37" t="str">
        <f t="shared" si="397"/>
        <v xml:space="preserve"> </v>
      </c>
      <c r="W1004" s="37" t="str">
        <f t="shared" si="398"/>
        <v xml:space="preserve"> </v>
      </c>
      <c r="X1004" s="106"/>
      <c r="Y1004" s="106"/>
      <c r="Z1004" s="106"/>
      <c r="AA1004" s="106"/>
      <c r="AB1004" s="106"/>
    </row>
    <row r="1005" spans="1:28" s="27" customFormat="1" ht="24.95" customHeight="1" x14ac:dyDescent="0.25">
      <c r="A1005" s="107"/>
      <c r="B1005" s="107"/>
      <c r="C1005" s="55" t="s">
        <v>766</v>
      </c>
      <c r="D1005" s="37">
        <f>SUM(E1005:H1005)</f>
        <v>0</v>
      </c>
      <c r="E1005" s="37"/>
      <c r="F1005" s="41"/>
      <c r="G1005" s="37">
        <v>0</v>
      </c>
      <c r="H1005" s="37"/>
      <c r="I1005" s="87">
        <f>SUM(J1005:M1005)</f>
        <v>7392</v>
      </c>
      <c r="J1005" s="37"/>
      <c r="K1005" s="41"/>
      <c r="L1005" s="37">
        <v>7392</v>
      </c>
      <c r="M1005" s="140"/>
      <c r="N1005" s="37">
        <f>SUM(O1005:R1005)</f>
        <v>7392</v>
      </c>
      <c r="O1005" s="37"/>
      <c r="P1005" s="41"/>
      <c r="Q1005" s="37">
        <v>7392</v>
      </c>
      <c r="R1005" s="37"/>
      <c r="S1005" s="87">
        <f t="shared" si="394"/>
        <v>100</v>
      </c>
      <c r="T1005" s="37" t="str">
        <f t="shared" si="395"/>
        <v xml:space="preserve"> </v>
      </c>
      <c r="U1005" s="37" t="str">
        <f t="shared" si="396"/>
        <v xml:space="preserve"> </v>
      </c>
      <c r="V1005" s="37">
        <f t="shared" si="397"/>
        <v>100</v>
      </c>
      <c r="W1005" s="37" t="str">
        <f t="shared" si="398"/>
        <v xml:space="preserve"> </v>
      </c>
      <c r="X1005" s="106"/>
      <c r="Y1005" s="106"/>
      <c r="Z1005" s="106"/>
      <c r="AA1005" s="106"/>
      <c r="AB1005" s="106"/>
    </row>
    <row r="1006" spans="1:28" s="46" customFormat="1" ht="36.950000000000003" customHeight="1" x14ac:dyDescent="0.25">
      <c r="A1006" s="20"/>
      <c r="B1006" s="20"/>
      <c r="C1006" s="56" t="s">
        <v>177</v>
      </c>
      <c r="D1006" s="45">
        <f>SUM(E1006:H1006)</f>
        <v>4012622.2</v>
      </c>
      <c r="E1006" s="45">
        <f>SUM(E1007:E1015)</f>
        <v>4012622.2</v>
      </c>
      <c r="F1006" s="45">
        <f>SUM(F1007:F1015)</f>
        <v>0</v>
      </c>
      <c r="G1006" s="45">
        <f>SUM(G1007:G1015)</f>
        <v>0</v>
      </c>
      <c r="H1006" s="45">
        <f>SUM(H1007:H1015)</f>
        <v>0</v>
      </c>
      <c r="I1006" s="86">
        <f>SUM(J1006:M1006)</f>
        <v>4793364.7</v>
      </c>
      <c r="J1006" s="45">
        <f>SUM(J1007:J1015)</f>
        <v>4793364.7</v>
      </c>
      <c r="K1006" s="45">
        <f>SUM(K1007:K1015)</f>
        <v>0</v>
      </c>
      <c r="L1006" s="45">
        <f>SUM(L1007:L1015)</f>
        <v>0</v>
      </c>
      <c r="M1006" s="139">
        <f>SUM(M1007:M1015)</f>
        <v>0</v>
      </c>
      <c r="N1006" s="45">
        <f>SUM(O1006:R1006)</f>
        <v>4634552.9600000009</v>
      </c>
      <c r="O1006" s="45">
        <f>SUM(O1007:O1015)</f>
        <v>4634552.9600000009</v>
      </c>
      <c r="P1006" s="45">
        <f>SUM(P1007:P1015)</f>
        <v>0</v>
      </c>
      <c r="Q1006" s="45">
        <f>SUM(Q1007:Q1015)</f>
        <v>0</v>
      </c>
      <c r="R1006" s="45">
        <f>SUM(R1007:R1015)</f>
        <v>0</v>
      </c>
      <c r="S1006" s="86">
        <f t="shared" si="394"/>
        <v>96.686842125741052</v>
      </c>
      <c r="T1006" s="45">
        <f t="shared" si="395"/>
        <v>96.686842125741052</v>
      </c>
      <c r="U1006" s="45" t="str">
        <f t="shared" si="396"/>
        <v xml:space="preserve"> </v>
      </c>
      <c r="V1006" s="45" t="str">
        <f t="shared" si="397"/>
        <v xml:space="preserve"> </v>
      </c>
      <c r="W1006" s="45" t="str">
        <f t="shared" si="398"/>
        <v xml:space="preserve"> </v>
      </c>
      <c r="X1006" s="106"/>
      <c r="Y1006" s="106"/>
      <c r="Z1006" s="106"/>
      <c r="AA1006" s="106"/>
      <c r="AB1006" s="106"/>
    </row>
    <row r="1007" spans="1:28" s="27" customFormat="1" ht="36.950000000000003" customHeight="1" x14ac:dyDescent="0.25">
      <c r="A1007" s="107"/>
      <c r="B1007" s="107"/>
      <c r="C1007" s="55" t="s">
        <v>294</v>
      </c>
      <c r="D1007" s="37">
        <f t="shared" ref="D1007:D1015" si="399">SUM(E1007:H1007)</f>
        <v>168091.7</v>
      </c>
      <c r="E1007" s="37">
        <v>168091.7</v>
      </c>
      <c r="F1007" s="41"/>
      <c r="G1007" s="37"/>
      <c r="H1007" s="37"/>
      <c r="I1007" s="87">
        <f t="shared" ref="I1007:I1015" si="400">SUM(J1007:M1007)</f>
        <v>0</v>
      </c>
      <c r="J1007" s="37">
        <v>0</v>
      </c>
      <c r="K1007" s="41"/>
      <c r="L1007" s="37"/>
      <c r="M1007" s="140"/>
      <c r="N1007" s="37">
        <f t="shared" ref="N1007:N1015" si="401">SUM(O1007:R1007)</f>
        <v>0</v>
      </c>
      <c r="O1007" s="37">
        <v>0</v>
      </c>
      <c r="P1007" s="41"/>
      <c r="Q1007" s="37"/>
      <c r="R1007" s="37"/>
      <c r="S1007" s="87" t="str">
        <f t="shared" si="394"/>
        <v xml:space="preserve"> </v>
      </c>
      <c r="T1007" s="37" t="str">
        <f t="shared" si="395"/>
        <v xml:space="preserve"> </v>
      </c>
      <c r="U1007" s="37" t="str">
        <f t="shared" si="396"/>
        <v xml:space="preserve"> </v>
      </c>
      <c r="V1007" s="37" t="str">
        <f t="shared" si="397"/>
        <v xml:space="preserve"> </v>
      </c>
      <c r="W1007" s="37" t="str">
        <f t="shared" si="398"/>
        <v xml:space="preserve"> </v>
      </c>
      <c r="X1007" s="106"/>
      <c r="Y1007" s="106"/>
      <c r="Z1007" s="106"/>
      <c r="AA1007" s="106"/>
      <c r="AB1007" s="106"/>
    </row>
    <row r="1008" spans="1:28" s="27" customFormat="1" ht="23.25" customHeight="1" x14ac:dyDescent="0.25">
      <c r="A1008" s="107"/>
      <c r="B1008" s="107"/>
      <c r="C1008" s="55" t="s">
        <v>295</v>
      </c>
      <c r="D1008" s="37">
        <f t="shared" si="399"/>
        <v>451168.3</v>
      </c>
      <c r="E1008" s="37">
        <v>451168.3</v>
      </c>
      <c r="F1008" s="41"/>
      <c r="G1008" s="37"/>
      <c r="H1008" s="37"/>
      <c r="I1008" s="87">
        <f t="shared" si="400"/>
        <v>563168.29999999993</v>
      </c>
      <c r="J1008" s="37">
        <v>563168.29999999993</v>
      </c>
      <c r="K1008" s="41"/>
      <c r="L1008" s="37"/>
      <c r="M1008" s="140"/>
      <c r="N1008" s="37">
        <f t="shared" si="401"/>
        <v>562557.15</v>
      </c>
      <c r="O1008" s="37">
        <v>562557.15</v>
      </c>
      <c r="P1008" s="41"/>
      <c r="Q1008" s="37"/>
      <c r="R1008" s="37"/>
      <c r="S1008" s="87">
        <f t="shared" si="394"/>
        <v>99.891480042466895</v>
      </c>
      <c r="T1008" s="37">
        <f t="shared" si="395"/>
        <v>99.891480042466895</v>
      </c>
      <c r="U1008" s="37" t="str">
        <f t="shared" si="396"/>
        <v xml:space="preserve"> </v>
      </c>
      <c r="V1008" s="37" t="str">
        <f t="shared" si="397"/>
        <v xml:space="preserve"> </v>
      </c>
      <c r="W1008" s="37" t="str">
        <f t="shared" si="398"/>
        <v xml:space="preserve"> </v>
      </c>
      <c r="X1008" s="106"/>
      <c r="Y1008" s="106"/>
      <c r="Z1008" s="106"/>
      <c r="AA1008" s="106"/>
      <c r="AB1008" s="106"/>
    </row>
    <row r="1009" spans="1:28" s="27" customFormat="1" ht="23.25" customHeight="1" x14ac:dyDescent="0.25">
      <c r="A1009" s="107"/>
      <c r="B1009" s="107"/>
      <c r="C1009" s="55" t="s">
        <v>296</v>
      </c>
      <c r="D1009" s="37">
        <f t="shared" si="399"/>
        <v>445397.6</v>
      </c>
      <c r="E1009" s="37">
        <v>445397.6</v>
      </c>
      <c r="F1009" s="41"/>
      <c r="G1009" s="37"/>
      <c r="H1009" s="37"/>
      <c r="I1009" s="87">
        <f t="shared" si="400"/>
        <v>1025159.8</v>
      </c>
      <c r="J1009" s="37">
        <v>1025159.8</v>
      </c>
      <c r="K1009" s="41"/>
      <c r="L1009" s="37"/>
      <c r="M1009" s="140"/>
      <c r="N1009" s="37">
        <f t="shared" si="401"/>
        <v>962217.03999999992</v>
      </c>
      <c r="O1009" s="37">
        <v>962217.03999999992</v>
      </c>
      <c r="P1009" s="41"/>
      <c r="Q1009" s="37"/>
      <c r="R1009" s="37"/>
      <c r="S1009" s="87">
        <f t="shared" si="394"/>
        <v>93.860200136603083</v>
      </c>
      <c r="T1009" s="37">
        <f t="shared" si="395"/>
        <v>93.860200136603083</v>
      </c>
      <c r="U1009" s="37" t="str">
        <f t="shared" si="396"/>
        <v xml:space="preserve"> </v>
      </c>
      <c r="V1009" s="37" t="str">
        <f t="shared" si="397"/>
        <v xml:space="preserve"> </v>
      </c>
      <c r="W1009" s="37" t="str">
        <f t="shared" si="398"/>
        <v xml:space="preserve"> </v>
      </c>
      <c r="X1009" s="106"/>
      <c r="Y1009" s="106"/>
      <c r="Z1009" s="106"/>
      <c r="AA1009" s="106"/>
      <c r="AB1009" s="106"/>
    </row>
    <row r="1010" spans="1:28" s="27" customFormat="1" ht="23.25" customHeight="1" x14ac:dyDescent="0.25">
      <c r="A1010" s="107"/>
      <c r="B1010" s="107"/>
      <c r="C1010" s="55" t="s">
        <v>297</v>
      </c>
      <c r="D1010" s="37">
        <f t="shared" si="399"/>
        <v>474197.6</v>
      </c>
      <c r="E1010" s="37">
        <v>474197.6</v>
      </c>
      <c r="F1010" s="41"/>
      <c r="G1010" s="37"/>
      <c r="H1010" s="37"/>
      <c r="I1010" s="87">
        <f t="shared" si="400"/>
        <v>672361.40000000014</v>
      </c>
      <c r="J1010" s="37">
        <v>672361.40000000014</v>
      </c>
      <c r="K1010" s="41"/>
      <c r="L1010" s="37"/>
      <c r="M1010" s="140"/>
      <c r="N1010" s="37">
        <f t="shared" si="401"/>
        <v>672246.3</v>
      </c>
      <c r="O1010" s="37">
        <v>672246.3</v>
      </c>
      <c r="P1010" s="41"/>
      <c r="Q1010" s="37"/>
      <c r="R1010" s="37"/>
      <c r="S1010" s="87">
        <f t="shared" si="394"/>
        <v>99.982881230243123</v>
      </c>
      <c r="T1010" s="37">
        <f t="shared" si="395"/>
        <v>99.982881230243123</v>
      </c>
      <c r="U1010" s="37" t="str">
        <f t="shared" si="396"/>
        <v xml:space="preserve"> </v>
      </c>
      <c r="V1010" s="37" t="str">
        <f t="shared" si="397"/>
        <v xml:space="preserve"> </v>
      </c>
      <c r="W1010" s="37" t="str">
        <f t="shared" si="398"/>
        <v xml:space="preserve"> </v>
      </c>
      <c r="X1010" s="106"/>
      <c r="Y1010" s="106"/>
      <c r="Z1010" s="106"/>
      <c r="AA1010" s="106"/>
      <c r="AB1010" s="106"/>
    </row>
    <row r="1011" spans="1:28" s="27" customFormat="1" ht="36.950000000000003" customHeight="1" x14ac:dyDescent="0.25">
      <c r="A1011" s="107"/>
      <c r="B1011" s="107"/>
      <c r="C1011" s="55" t="s">
        <v>298</v>
      </c>
      <c r="D1011" s="37">
        <f t="shared" si="399"/>
        <v>450570.7</v>
      </c>
      <c r="E1011" s="37">
        <v>450570.7</v>
      </c>
      <c r="F1011" s="41"/>
      <c r="G1011" s="37"/>
      <c r="H1011" s="37"/>
      <c r="I1011" s="87">
        <f t="shared" si="400"/>
        <v>458070.7</v>
      </c>
      <c r="J1011" s="37">
        <v>458070.7</v>
      </c>
      <c r="K1011" s="41"/>
      <c r="L1011" s="37"/>
      <c r="M1011" s="140"/>
      <c r="N1011" s="37">
        <f t="shared" si="401"/>
        <v>424718.24</v>
      </c>
      <c r="O1011" s="37">
        <v>424718.24</v>
      </c>
      <c r="P1011" s="41"/>
      <c r="Q1011" s="37"/>
      <c r="R1011" s="37"/>
      <c r="S1011" s="87">
        <f t="shared" si="394"/>
        <v>92.718927449409009</v>
      </c>
      <c r="T1011" s="37">
        <f t="shared" si="395"/>
        <v>92.718927449409009</v>
      </c>
      <c r="U1011" s="37" t="str">
        <f t="shared" si="396"/>
        <v xml:space="preserve"> </v>
      </c>
      <c r="V1011" s="37" t="str">
        <f t="shared" si="397"/>
        <v xml:space="preserve"> </v>
      </c>
      <c r="W1011" s="37" t="str">
        <f t="shared" si="398"/>
        <v xml:space="preserve"> </v>
      </c>
      <c r="X1011" s="106"/>
      <c r="Y1011" s="106"/>
      <c r="Z1011" s="106"/>
      <c r="AA1011" s="106"/>
      <c r="AB1011" s="106"/>
    </row>
    <row r="1012" spans="1:28" s="27" customFormat="1" ht="36.950000000000003" customHeight="1" x14ac:dyDescent="0.25">
      <c r="A1012" s="107"/>
      <c r="B1012" s="107"/>
      <c r="C1012" s="55" t="s">
        <v>299</v>
      </c>
      <c r="D1012" s="37">
        <f t="shared" si="399"/>
        <v>536256.80000000005</v>
      </c>
      <c r="E1012" s="37">
        <v>536256.80000000005</v>
      </c>
      <c r="F1012" s="41"/>
      <c r="G1012" s="37"/>
      <c r="H1012" s="37"/>
      <c r="I1012" s="87">
        <f t="shared" si="400"/>
        <v>345776.80000000005</v>
      </c>
      <c r="J1012" s="37">
        <v>345776.80000000005</v>
      </c>
      <c r="K1012" s="41"/>
      <c r="L1012" s="37"/>
      <c r="M1012" s="140"/>
      <c r="N1012" s="37">
        <f t="shared" si="401"/>
        <v>338504.56</v>
      </c>
      <c r="O1012" s="37">
        <v>338504.56</v>
      </c>
      <c r="P1012" s="41"/>
      <c r="Q1012" s="37"/>
      <c r="R1012" s="37"/>
      <c r="S1012" s="87">
        <f t="shared" si="394"/>
        <v>97.896839811115129</v>
      </c>
      <c r="T1012" s="37">
        <f t="shared" si="395"/>
        <v>97.896839811115129</v>
      </c>
      <c r="U1012" s="37" t="str">
        <f t="shared" si="396"/>
        <v xml:space="preserve"> </v>
      </c>
      <c r="V1012" s="37" t="str">
        <f t="shared" si="397"/>
        <v xml:space="preserve"> </v>
      </c>
      <c r="W1012" s="37" t="str">
        <f t="shared" si="398"/>
        <v xml:space="preserve"> </v>
      </c>
      <c r="X1012" s="106"/>
      <c r="Y1012" s="106"/>
      <c r="Z1012" s="106"/>
      <c r="AA1012" s="106"/>
      <c r="AB1012" s="106"/>
    </row>
    <row r="1013" spans="1:28" s="27" customFormat="1" ht="23.25" customHeight="1" x14ac:dyDescent="0.25">
      <c r="A1013" s="107"/>
      <c r="B1013" s="107"/>
      <c r="C1013" s="55" t="s">
        <v>300</v>
      </c>
      <c r="D1013" s="37">
        <f t="shared" si="399"/>
        <v>507765.10000000003</v>
      </c>
      <c r="E1013" s="37">
        <v>507765.10000000003</v>
      </c>
      <c r="F1013" s="41"/>
      <c r="G1013" s="37"/>
      <c r="H1013" s="37"/>
      <c r="I1013" s="87">
        <f t="shared" si="400"/>
        <v>483426.1</v>
      </c>
      <c r="J1013" s="37">
        <v>483426.1</v>
      </c>
      <c r="K1013" s="41"/>
      <c r="L1013" s="37"/>
      <c r="M1013" s="140"/>
      <c r="N1013" s="37">
        <f t="shared" si="401"/>
        <v>480892.17</v>
      </c>
      <c r="O1013" s="37">
        <v>480892.17</v>
      </c>
      <c r="P1013" s="41"/>
      <c r="Q1013" s="37"/>
      <c r="R1013" s="37"/>
      <c r="S1013" s="87">
        <f t="shared" si="394"/>
        <v>99.47583922340975</v>
      </c>
      <c r="T1013" s="37">
        <f t="shared" si="395"/>
        <v>99.47583922340975</v>
      </c>
      <c r="U1013" s="37" t="str">
        <f t="shared" si="396"/>
        <v xml:space="preserve"> </v>
      </c>
      <c r="V1013" s="37" t="str">
        <f t="shared" si="397"/>
        <v xml:space="preserve"> </v>
      </c>
      <c r="W1013" s="37" t="str">
        <f t="shared" si="398"/>
        <v xml:space="preserve"> </v>
      </c>
      <c r="X1013" s="106"/>
      <c r="Y1013" s="106"/>
      <c r="Z1013" s="106"/>
      <c r="AA1013" s="106"/>
      <c r="AB1013" s="106"/>
    </row>
    <row r="1014" spans="1:28" s="27" customFormat="1" ht="23.25" customHeight="1" x14ac:dyDescent="0.25">
      <c r="A1014" s="107"/>
      <c r="B1014" s="107"/>
      <c r="C1014" s="55" t="s">
        <v>301</v>
      </c>
      <c r="D1014" s="37">
        <f t="shared" si="399"/>
        <v>448832.89999999997</v>
      </c>
      <c r="E1014" s="37">
        <v>448832.89999999997</v>
      </c>
      <c r="F1014" s="41"/>
      <c r="G1014" s="37"/>
      <c r="H1014" s="37"/>
      <c r="I1014" s="87">
        <f t="shared" si="400"/>
        <v>882444.6</v>
      </c>
      <c r="J1014" s="37">
        <v>882444.6</v>
      </c>
      <c r="K1014" s="41"/>
      <c r="L1014" s="37"/>
      <c r="M1014" s="140"/>
      <c r="N1014" s="37">
        <f t="shared" si="401"/>
        <v>836537.17</v>
      </c>
      <c r="O1014" s="37">
        <v>836537.17</v>
      </c>
      <c r="P1014" s="41"/>
      <c r="Q1014" s="37"/>
      <c r="R1014" s="37"/>
      <c r="S1014" s="87">
        <f t="shared" si="394"/>
        <v>94.797698348428909</v>
      </c>
      <c r="T1014" s="37">
        <f t="shared" si="395"/>
        <v>94.797698348428909</v>
      </c>
      <c r="U1014" s="37" t="str">
        <f t="shared" si="396"/>
        <v xml:space="preserve"> </v>
      </c>
      <c r="V1014" s="37" t="str">
        <f t="shared" si="397"/>
        <v xml:space="preserve"> </v>
      </c>
      <c r="W1014" s="37" t="str">
        <f t="shared" si="398"/>
        <v xml:space="preserve"> </v>
      </c>
      <c r="X1014" s="106"/>
      <c r="Y1014" s="106"/>
      <c r="Z1014" s="106"/>
      <c r="AA1014" s="106"/>
      <c r="AB1014" s="106"/>
    </row>
    <row r="1015" spans="1:28" s="27" customFormat="1" ht="23.25" customHeight="1" x14ac:dyDescent="0.25">
      <c r="A1015" s="107"/>
      <c r="B1015" s="107"/>
      <c r="C1015" s="55" t="s">
        <v>302</v>
      </c>
      <c r="D1015" s="37">
        <f t="shared" si="399"/>
        <v>530341.5</v>
      </c>
      <c r="E1015" s="37">
        <v>530341.5</v>
      </c>
      <c r="F1015" s="41"/>
      <c r="G1015" s="37"/>
      <c r="H1015" s="37"/>
      <c r="I1015" s="87">
        <f t="shared" si="400"/>
        <v>362957</v>
      </c>
      <c r="J1015" s="37">
        <v>362957</v>
      </c>
      <c r="K1015" s="41"/>
      <c r="L1015" s="37"/>
      <c r="M1015" s="140"/>
      <c r="N1015" s="37">
        <f t="shared" si="401"/>
        <v>356880.33</v>
      </c>
      <c r="O1015" s="37">
        <v>356880.33</v>
      </c>
      <c r="P1015" s="41"/>
      <c r="Q1015" s="37"/>
      <c r="R1015" s="37"/>
      <c r="S1015" s="87">
        <f t="shared" si="394"/>
        <v>98.325787903250244</v>
      </c>
      <c r="T1015" s="37">
        <f t="shared" si="395"/>
        <v>98.325787903250244</v>
      </c>
      <c r="U1015" s="37" t="str">
        <f t="shared" si="396"/>
        <v xml:space="preserve"> </v>
      </c>
      <c r="V1015" s="37" t="str">
        <f t="shared" si="397"/>
        <v xml:space="preserve"> </v>
      </c>
      <c r="W1015" s="37" t="str">
        <f t="shared" si="398"/>
        <v xml:space="preserve"> </v>
      </c>
      <c r="X1015" s="106"/>
      <c r="Y1015" s="106"/>
      <c r="Z1015" s="106"/>
      <c r="AA1015" s="106"/>
      <c r="AB1015" s="106"/>
    </row>
    <row r="1016" spans="1:28" s="46" customFormat="1" ht="23.25" customHeight="1" x14ac:dyDescent="0.25">
      <c r="A1016" s="20"/>
      <c r="B1016" s="20"/>
      <c r="C1016" s="56" t="s">
        <v>178</v>
      </c>
      <c r="D1016" s="45">
        <f>SUM(E1016:H1016)</f>
        <v>3599551.8</v>
      </c>
      <c r="E1016" s="45">
        <f>SUM(E1017:E1024)</f>
        <v>3599551.8</v>
      </c>
      <c r="F1016" s="45">
        <f>SUM(F1017:F1024)</f>
        <v>0</v>
      </c>
      <c r="G1016" s="45">
        <f>SUM(G1017:G1024)</f>
        <v>0</v>
      </c>
      <c r="H1016" s="45">
        <f>SUM(H1017:H1024)</f>
        <v>0</v>
      </c>
      <c r="I1016" s="86">
        <f>SUM(J1016:M1016)</f>
        <v>4057514.2000000007</v>
      </c>
      <c r="J1016" s="45">
        <f>SUM(J1017:J1024)</f>
        <v>4057514.2000000007</v>
      </c>
      <c r="K1016" s="45">
        <f>SUM(K1017:K1024)</f>
        <v>0</v>
      </c>
      <c r="L1016" s="45">
        <f>SUM(L1017:L1024)</f>
        <v>0</v>
      </c>
      <c r="M1016" s="139">
        <f>SUM(M1017:M1024)</f>
        <v>0</v>
      </c>
      <c r="N1016" s="45">
        <f>SUM(O1016:R1016)</f>
        <v>3958648.4000000004</v>
      </c>
      <c r="O1016" s="45">
        <f>SUM(O1017:O1024)</f>
        <v>3958648.4000000004</v>
      </c>
      <c r="P1016" s="45">
        <f>SUM(P1017:P1024)</f>
        <v>0</v>
      </c>
      <c r="Q1016" s="45">
        <f>SUM(Q1017:Q1024)</f>
        <v>0</v>
      </c>
      <c r="R1016" s="45">
        <f>SUM(R1017:R1024)</f>
        <v>0</v>
      </c>
      <c r="S1016" s="86">
        <f t="shared" si="394"/>
        <v>97.563389919867689</v>
      </c>
      <c r="T1016" s="45">
        <f t="shared" si="395"/>
        <v>97.563389919867689</v>
      </c>
      <c r="U1016" s="45" t="str">
        <f t="shared" si="396"/>
        <v xml:space="preserve"> </v>
      </c>
      <c r="V1016" s="45" t="str">
        <f t="shared" si="397"/>
        <v xml:space="preserve"> </v>
      </c>
      <c r="W1016" s="45" t="str">
        <f t="shared" si="398"/>
        <v xml:space="preserve"> </v>
      </c>
      <c r="X1016" s="106"/>
      <c r="Y1016" s="106"/>
      <c r="Z1016" s="106"/>
      <c r="AA1016" s="106"/>
      <c r="AB1016" s="106"/>
    </row>
    <row r="1017" spans="1:28" s="27" customFormat="1" ht="26.25" customHeight="1" x14ac:dyDescent="0.25">
      <c r="A1017" s="107"/>
      <c r="B1017" s="107"/>
      <c r="C1017" s="55" t="s">
        <v>303</v>
      </c>
      <c r="D1017" s="37">
        <f t="shared" ref="D1017:D1024" si="402">SUM(E1017:H1017)</f>
        <v>497597.6</v>
      </c>
      <c r="E1017" s="37">
        <v>497597.6</v>
      </c>
      <c r="F1017" s="41"/>
      <c r="G1017" s="37"/>
      <c r="H1017" s="37"/>
      <c r="I1017" s="87">
        <f t="shared" ref="I1017:I1024" si="403">SUM(J1017:M1017)</f>
        <v>735365.3</v>
      </c>
      <c r="J1017" s="37">
        <v>735365.3</v>
      </c>
      <c r="K1017" s="41"/>
      <c r="L1017" s="37"/>
      <c r="M1017" s="140"/>
      <c r="N1017" s="37">
        <f t="shared" ref="N1017:N1024" si="404">SUM(O1017:R1017)</f>
        <v>728394.29</v>
      </c>
      <c r="O1017" s="37">
        <v>728394.29</v>
      </c>
      <c r="P1017" s="41"/>
      <c r="Q1017" s="37"/>
      <c r="R1017" s="37"/>
      <c r="S1017" s="87">
        <f t="shared" si="394"/>
        <v>99.052034410652766</v>
      </c>
      <c r="T1017" s="37">
        <f t="shared" si="395"/>
        <v>99.052034410652766</v>
      </c>
      <c r="U1017" s="37" t="str">
        <f t="shared" si="396"/>
        <v xml:space="preserve"> </v>
      </c>
      <c r="V1017" s="37" t="str">
        <f t="shared" si="397"/>
        <v xml:space="preserve"> </v>
      </c>
      <c r="W1017" s="37" t="str">
        <f t="shared" si="398"/>
        <v xml:space="preserve"> </v>
      </c>
      <c r="X1017" s="106"/>
      <c r="Y1017" s="106"/>
      <c r="Z1017" s="106"/>
      <c r="AA1017" s="106"/>
      <c r="AB1017" s="106"/>
    </row>
    <row r="1018" spans="1:28" s="27" customFormat="1" ht="26.25" customHeight="1" x14ac:dyDescent="0.25">
      <c r="A1018" s="107"/>
      <c r="B1018" s="107"/>
      <c r="C1018" s="55" t="s">
        <v>304</v>
      </c>
      <c r="D1018" s="37">
        <f t="shared" si="402"/>
        <v>530691.80000000005</v>
      </c>
      <c r="E1018" s="37">
        <v>530691.80000000005</v>
      </c>
      <c r="F1018" s="41"/>
      <c r="G1018" s="37"/>
      <c r="H1018" s="37"/>
      <c r="I1018" s="87">
        <f t="shared" si="403"/>
        <v>278031.3</v>
      </c>
      <c r="J1018" s="37">
        <v>278031.3</v>
      </c>
      <c r="K1018" s="41"/>
      <c r="L1018" s="37"/>
      <c r="M1018" s="140"/>
      <c r="N1018" s="37">
        <f t="shared" si="404"/>
        <v>278031.3</v>
      </c>
      <c r="O1018" s="37">
        <v>278031.3</v>
      </c>
      <c r="P1018" s="41"/>
      <c r="Q1018" s="37"/>
      <c r="R1018" s="37"/>
      <c r="S1018" s="87">
        <f t="shared" si="394"/>
        <v>100</v>
      </c>
      <c r="T1018" s="37">
        <f t="shared" si="395"/>
        <v>100</v>
      </c>
      <c r="U1018" s="37" t="str">
        <f t="shared" si="396"/>
        <v xml:space="preserve"> </v>
      </c>
      <c r="V1018" s="37" t="str">
        <f t="shared" si="397"/>
        <v xml:space="preserve"> </v>
      </c>
      <c r="W1018" s="37" t="str">
        <f t="shared" si="398"/>
        <v xml:space="preserve"> </v>
      </c>
      <c r="X1018" s="106"/>
      <c r="Y1018" s="106"/>
      <c r="Z1018" s="106"/>
      <c r="AA1018" s="106"/>
      <c r="AB1018" s="106"/>
    </row>
    <row r="1019" spans="1:28" s="27" customFormat="1" ht="26.25" customHeight="1" x14ac:dyDescent="0.25">
      <c r="A1019" s="107"/>
      <c r="B1019" s="107"/>
      <c r="C1019" s="55" t="s">
        <v>305</v>
      </c>
      <c r="D1019" s="37">
        <f t="shared" si="402"/>
        <v>521897.6</v>
      </c>
      <c r="E1019" s="37">
        <v>521897.6</v>
      </c>
      <c r="F1019" s="41"/>
      <c r="G1019" s="37"/>
      <c r="H1019" s="37"/>
      <c r="I1019" s="87">
        <f t="shared" si="403"/>
        <v>914899.20000000007</v>
      </c>
      <c r="J1019" s="37">
        <v>914899.20000000007</v>
      </c>
      <c r="K1019" s="41"/>
      <c r="L1019" s="37"/>
      <c r="M1019" s="140"/>
      <c r="N1019" s="37">
        <f t="shared" si="404"/>
        <v>860231.09</v>
      </c>
      <c r="O1019" s="37">
        <v>860231.09</v>
      </c>
      <c r="P1019" s="41"/>
      <c r="Q1019" s="37"/>
      <c r="R1019" s="37"/>
      <c r="S1019" s="87">
        <f t="shared" si="394"/>
        <v>94.024684905178617</v>
      </c>
      <c r="T1019" s="37">
        <f t="shared" si="395"/>
        <v>94.024684905178617</v>
      </c>
      <c r="U1019" s="37" t="str">
        <f t="shared" si="396"/>
        <v xml:space="preserve"> </v>
      </c>
      <c r="V1019" s="37" t="str">
        <f t="shared" si="397"/>
        <v xml:space="preserve"> </v>
      </c>
      <c r="W1019" s="37" t="str">
        <f t="shared" si="398"/>
        <v xml:space="preserve"> </v>
      </c>
      <c r="X1019" s="106"/>
      <c r="Y1019" s="106"/>
      <c r="Z1019" s="106"/>
      <c r="AA1019" s="106"/>
      <c r="AB1019" s="106"/>
    </row>
    <row r="1020" spans="1:28" s="27" customFormat="1" ht="26.25" customHeight="1" x14ac:dyDescent="0.25">
      <c r="A1020" s="107"/>
      <c r="B1020" s="107"/>
      <c r="C1020" s="55" t="s">
        <v>306</v>
      </c>
      <c r="D1020" s="37">
        <f t="shared" si="402"/>
        <v>515777.6</v>
      </c>
      <c r="E1020" s="37">
        <v>515777.6</v>
      </c>
      <c r="F1020" s="41"/>
      <c r="G1020" s="37"/>
      <c r="H1020" s="37"/>
      <c r="I1020" s="87">
        <f t="shared" si="403"/>
        <v>803598</v>
      </c>
      <c r="J1020" s="37">
        <v>803598</v>
      </c>
      <c r="K1020" s="41"/>
      <c r="L1020" s="37"/>
      <c r="M1020" s="140"/>
      <c r="N1020" s="37">
        <f t="shared" si="404"/>
        <v>800498</v>
      </c>
      <c r="O1020" s="37">
        <v>800498</v>
      </c>
      <c r="P1020" s="41"/>
      <c r="Q1020" s="37"/>
      <c r="R1020" s="37"/>
      <c r="S1020" s="87">
        <f t="shared" si="394"/>
        <v>99.614234978185607</v>
      </c>
      <c r="T1020" s="37">
        <f t="shared" si="395"/>
        <v>99.614234978185607</v>
      </c>
      <c r="U1020" s="37" t="str">
        <f t="shared" si="396"/>
        <v xml:space="preserve"> </v>
      </c>
      <c r="V1020" s="37" t="str">
        <f t="shared" si="397"/>
        <v xml:space="preserve"> </v>
      </c>
      <c r="W1020" s="37" t="str">
        <f t="shared" si="398"/>
        <v xml:space="preserve"> </v>
      </c>
      <c r="X1020" s="106"/>
      <c r="Y1020" s="106"/>
      <c r="Z1020" s="106"/>
      <c r="AA1020" s="106"/>
      <c r="AB1020" s="106"/>
    </row>
    <row r="1021" spans="1:28" s="27" customFormat="1" ht="26.25" customHeight="1" x14ac:dyDescent="0.25">
      <c r="A1021" s="107"/>
      <c r="B1021" s="107"/>
      <c r="C1021" s="55" t="s">
        <v>307</v>
      </c>
      <c r="D1021" s="37">
        <f t="shared" si="402"/>
        <v>529014.69999999995</v>
      </c>
      <c r="E1021" s="37">
        <v>529014.69999999995</v>
      </c>
      <c r="F1021" s="41"/>
      <c r="G1021" s="37"/>
      <c r="H1021" s="37"/>
      <c r="I1021" s="87">
        <f t="shared" si="403"/>
        <v>508450.10000000003</v>
      </c>
      <c r="J1021" s="37">
        <v>508450.10000000003</v>
      </c>
      <c r="K1021" s="41"/>
      <c r="L1021" s="37"/>
      <c r="M1021" s="140"/>
      <c r="N1021" s="37">
        <f t="shared" si="404"/>
        <v>490007.87</v>
      </c>
      <c r="O1021" s="37">
        <v>490007.87</v>
      </c>
      <c r="P1021" s="41"/>
      <c r="Q1021" s="37"/>
      <c r="R1021" s="37"/>
      <c r="S1021" s="87">
        <f t="shared" si="394"/>
        <v>96.372853501258021</v>
      </c>
      <c r="T1021" s="37">
        <f t="shared" si="395"/>
        <v>96.372853501258021</v>
      </c>
      <c r="U1021" s="37" t="str">
        <f t="shared" si="396"/>
        <v xml:space="preserve"> </v>
      </c>
      <c r="V1021" s="37" t="str">
        <f t="shared" si="397"/>
        <v xml:space="preserve"> </v>
      </c>
      <c r="W1021" s="37" t="str">
        <f t="shared" si="398"/>
        <v xml:space="preserve"> </v>
      </c>
      <c r="X1021" s="106"/>
      <c r="Y1021" s="106"/>
      <c r="Z1021" s="106"/>
      <c r="AA1021" s="106"/>
      <c r="AB1021" s="106"/>
    </row>
    <row r="1022" spans="1:28" s="27" customFormat="1" ht="26.25" customHeight="1" x14ac:dyDescent="0.25">
      <c r="A1022" s="107"/>
      <c r="B1022" s="107"/>
      <c r="C1022" s="55" t="s">
        <v>308</v>
      </c>
      <c r="D1022" s="37">
        <f t="shared" si="402"/>
        <v>596319.20000000007</v>
      </c>
      <c r="E1022" s="37">
        <v>596319.20000000007</v>
      </c>
      <c r="F1022" s="41"/>
      <c r="G1022" s="37"/>
      <c r="H1022" s="37"/>
      <c r="I1022" s="87">
        <f t="shared" si="403"/>
        <v>663414.60000000009</v>
      </c>
      <c r="J1022" s="37">
        <v>663414.60000000009</v>
      </c>
      <c r="K1022" s="41"/>
      <c r="L1022" s="37"/>
      <c r="M1022" s="140"/>
      <c r="N1022" s="37">
        <f t="shared" si="404"/>
        <v>656570.43000000005</v>
      </c>
      <c r="O1022" s="37">
        <v>656570.43000000005</v>
      </c>
      <c r="P1022" s="41"/>
      <c r="Q1022" s="37"/>
      <c r="R1022" s="37"/>
      <c r="S1022" s="87">
        <f t="shared" si="394"/>
        <v>98.968341968958768</v>
      </c>
      <c r="T1022" s="37">
        <f t="shared" si="395"/>
        <v>98.968341968958768</v>
      </c>
      <c r="U1022" s="37" t="str">
        <f t="shared" si="396"/>
        <v xml:space="preserve"> </v>
      </c>
      <c r="V1022" s="37" t="str">
        <f t="shared" si="397"/>
        <v xml:space="preserve"> </v>
      </c>
      <c r="W1022" s="37" t="str">
        <f t="shared" si="398"/>
        <v xml:space="preserve"> </v>
      </c>
      <c r="X1022" s="106"/>
      <c r="Y1022" s="106"/>
      <c r="Z1022" s="106"/>
      <c r="AA1022" s="106"/>
      <c r="AB1022" s="106"/>
    </row>
    <row r="1023" spans="1:28" s="27" customFormat="1" ht="26.25" customHeight="1" x14ac:dyDescent="0.25">
      <c r="A1023" s="107"/>
      <c r="B1023" s="107"/>
      <c r="C1023" s="55" t="s">
        <v>309</v>
      </c>
      <c r="D1023" s="37">
        <f t="shared" si="402"/>
        <v>408253.3</v>
      </c>
      <c r="E1023" s="37">
        <v>408253.3</v>
      </c>
      <c r="F1023" s="41"/>
      <c r="G1023" s="37"/>
      <c r="H1023" s="37"/>
      <c r="I1023" s="87">
        <f t="shared" si="403"/>
        <v>151076.10000000003</v>
      </c>
      <c r="J1023" s="37">
        <v>151076.10000000003</v>
      </c>
      <c r="K1023" s="41"/>
      <c r="L1023" s="37"/>
      <c r="M1023" s="140"/>
      <c r="N1023" s="37">
        <f t="shared" si="404"/>
        <v>142373.34</v>
      </c>
      <c r="O1023" s="37">
        <v>142373.34</v>
      </c>
      <c r="P1023" s="41"/>
      <c r="Q1023" s="37"/>
      <c r="R1023" s="37"/>
      <c r="S1023" s="87">
        <f t="shared" si="394"/>
        <v>94.239485927952842</v>
      </c>
      <c r="T1023" s="37">
        <f t="shared" si="395"/>
        <v>94.239485927952842</v>
      </c>
      <c r="U1023" s="37" t="str">
        <f t="shared" si="396"/>
        <v xml:space="preserve"> </v>
      </c>
      <c r="V1023" s="37" t="str">
        <f t="shared" si="397"/>
        <v xml:space="preserve"> </v>
      </c>
      <c r="W1023" s="37" t="str">
        <f t="shared" si="398"/>
        <v xml:space="preserve"> </v>
      </c>
      <c r="X1023" s="106"/>
      <c r="Y1023" s="106"/>
      <c r="Z1023" s="106"/>
      <c r="AA1023" s="106"/>
      <c r="AB1023" s="106"/>
    </row>
    <row r="1024" spans="1:28" s="27" customFormat="1" ht="26.25" customHeight="1" x14ac:dyDescent="0.25">
      <c r="A1024" s="107"/>
      <c r="B1024" s="107"/>
      <c r="C1024" s="55" t="s">
        <v>767</v>
      </c>
      <c r="D1024" s="37">
        <f t="shared" si="402"/>
        <v>0</v>
      </c>
      <c r="E1024" s="37">
        <v>0</v>
      </c>
      <c r="F1024" s="41"/>
      <c r="G1024" s="37"/>
      <c r="H1024" s="37"/>
      <c r="I1024" s="87">
        <f t="shared" si="403"/>
        <v>2679.6</v>
      </c>
      <c r="J1024" s="37">
        <v>2679.6</v>
      </c>
      <c r="K1024" s="41"/>
      <c r="L1024" s="37"/>
      <c r="M1024" s="140"/>
      <c r="N1024" s="37">
        <f t="shared" si="404"/>
        <v>2542.08</v>
      </c>
      <c r="O1024" s="37">
        <v>2542.08</v>
      </c>
      <c r="P1024" s="41"/>
      <c r="Q1024" s="37"/>
      <c r="R1024" s="37"/>
      <c r="S1024" s="87">
        <f t="shared" si="394"/>
        <v>94.867890729959697</v>
      </c>
      <c r="T1024" s="37">
        <f t="shared" si="395"/>
        <v>94.867890729959697</v>
      </c>
      <c r="U1024" s="37" t="str">
        <f t="shared" si="396"/>
        <v xml:space="preserve"> </v>
      </c>
      <c r="V1024" s="37" t="str">
        <f t="shared" si="397"/>
        <v xml:space="preserve"> </v>
      </c>
      <c r="W1024" s="37" t="str">
        <f t="shared" si="398"/>
        <v xml:space="preserve"> </v>
      </c>
      <c r="X1024" s="106"/>
      <c r="Y1024" s="106"/>
      <c r="Z1024" s="106"/>
      <c r="AA1024" s="106"/>
      <c r="AB1024" s="106"/>
    </row>
    <row r="1025" spans="1:28" s="46" customFormat="1" ht="26.25" customHeight="1" x14ac:dyDescent="0.25">
      <c r="A1025" s="20"/>
      <c r="B1025" s="20"/>
      <c r="C1025" s="56" t="s">
        <v>181</v>
      </c>
      <c r="D1025" s="45">
        <f>SUM(E1025:H1025)</f>
        <v>7260837.7000000011</v>
      </c>
      <c r="E1025" s="45">
        <f>SUM(E1026:E1041)</f>
        <v>7260837.7000000011</v>
      </c>
      <c r="F1025" s="45">
        <f>SUM(F1026:F1041)</f>
        <v>0</v>
      </c>
      <c r="G1025" s="45">
        <f>SUM(G1026:G1041)</f>
        <v>0</v>
      </c>
      <c r="H1025" s="45">
        <f>SUM(H1026:H1041)</f>
        <v>0</v>
      </c>
      <c r="I1025" s="86">
        <f>SUM(J1025:M1025)</f>
        <v>5821416.9000000004</v>
      </c>
      <c r="J1025" s="45">
        <f>SUM(J1026:J1041)</f>
        <v>5821416.9000000004</v>
      </c>
      <c r="K1025" s="45">
        <f>SUM(K1026:K1041)</f>
        <v>0</v>
      </c>
      <c r="L1025" s="45">
        <f>SUM(L1026:L1041)</f>
        <v>0</v>
      </c>
      <c r="M1025" s="139">
        <f>SUM(M1026:M1041)</f>
        <v>0</v>
      </c>
      <c r="N1025" s="45">
        <f>SUM(O1025:R1025)</f>
        <v>5328488.97</v>
      </c>
      <c r="O1025" s="45">
        <f>SUM(O1026:O1041)</f>
        <v>5328488.97</v>
      </c>
      <c r="P1025" s="45">
        <f>SUM(P1026:P1041)</f>
        <v>0</v>
      </c>
      <c r="Q1025" s="45">
        <f>SUM(Q1026:Q1041)</f>
        <v>0</v>
      </c>
      <c r="R1025" s="45">
        <f>SUM(R1026:R1041)</f>
        <v>0</v>
      </c>
      <c r="S1025" s="86">
        <f t="shared" si="394"/>
        <v>91.532509379288726</v>
      </c>
      <c r="T1025" s="45">
        <f t="shared" si="395"/>
        <v>91.532509379288726</v>
      </c>
      <c r="U1025" s="45" t="str">
        <f t="shared" si="396"/>
        <v xml:space="preserve"> </v>
      </c>
      <c r="V1025" s="45" t="str">
        <f t="shared" si="397"/>
        <v xml:space="preserve"> </v>
      </c>
      <c r="W1025" s="45" t="str">
        <f t="shared" si="398"/>
        <v xml:space="preserve"> </v>
      </c>
      <c r="X1025" s="106"/>
      <c r="Y1025" s="106"/>
      <c r="Z1025" s="106"/>
      <c r="AA1025" s="106"/>
      <c r="AB1025" s="106"/>
    </row>
    <row r="1026" spans="1:28" s="27" customFormat="1" ht="36.950000000000003" customHeight="1" x14ac:dyDescent="0.25">
      <c r="A1026" s="107"/>
      <c r="B1026" s="107"/>
      <c r="C1026" s="55" t="s">
        <v>310</v>
      </c>
      <c r="D1026" s="37">
        <f t="shared" ref="D1026:D1039" si="405">SUM(E1026:H1026)</f>
        <v>560000</v>
      </c>
      <c r="E1026" s="37">
        <v>560000</v>
      </c>
      <c r="F1026" s="41"/>
      <c r="G1026" s="37"/>
      <c r="H1026" s="37"/>
      <c r="I1026" s="87">
        <f t="shared" ref="I1026:I1053" si="406">SUM(J1026:M1026)</f>
        <v>196768</v>
      </c>
      <c r="J1026" s="37">
        <v>196768</v>
      </c>
      <c r="K1026" s="41"/>
      <c r="L1026" s="37"/>
      <c r="M1026" s="140"/>
      <c r="N1026" s="37">
        <f t="shared" ref="N1026:N1053" si="407">SUM(O1026:R1026)</f>
        <v>189102.63</v>
      </c>
      <c r="O1026" s="37">
        <v>189102.63</v>
      </c>
      <c r="P1026" s="41"/>
      <c r="Q1026" s="37"/>
      <c r="R1026" s="37"/>
      <c r="S1026" s="87">
        <f t="shared" si="394"/>
        <v>96.104361481541716</v>
      </c>
      <c r="T1026" s="37">
        <f t="shared" si="395"/>
        <v>96.104361481541716</v>
      </c>
      <c r="U1026" s="37" t="str">
        <f t="shared" si="396"/>
        <v xml:space="preserve"> </v>
      </c>
      <c r="V1026" s="37" t="str">
        <f t="shared" si="397"/>
        <v xml:space="preserve"> </v>
      </c>
      <c r="W1026" s="37" t="str">
        <f t="shared" si="398"/>
        <v xml:space="preserve"> </v>
      </c>
      <c r="X1026" s="106"/>
      <c r="Y1026" s="106"/>
      <c r="Z1026" s="106"/>
      <c r="AA1026" s="106"/>
      <c r="AB1026" s="106"/>
    </row>
    <row r="1027" spans="1:28" s="27" customFormat="1" ht="23.25" customHeight="1" x14ac:dyDescent="0.25">
      <c r="A1027" s="107"/>
      <c r="B1027" s="107"/>
      <c r="C1027" s="55" t="s">
        <v>311</v>
      </c>
      <c r="D1027" s="37">
        <f t="shared" si="405"/>
        <v>526971.4</v>
      </c>
      <c r="E1027" s="37">
        <v>526971.4</v>
      </c>
      <c r="F1027" s="41"/>
      <c r="G1027" s="37"/>
      <c r="H1027" s="37"/>
      <c r="I1027" s="87">
        <f t="shared" si="406"/>
        <v>275971.40000000002</v>
      </c>
      <c r="J1027" s="37">
        <v>275971.40000000002</v>
      </c>
      <c r="K1027" s="41"/>
      <c r="L1027" s="37"/>
      <c r="M1027" s="140"/>
      <c r="N1027" s="37">
        <f t="shared" si="407"/>
        <v>169193.78</v>
      </c>
      <c r="O1027" s="37">
        <v>169193.78</v>
      </c>
      <c r="P1027" s="41"/>
      <c r="Q1027" s="37"/>
      <c r="R1027" s="37"/>
      <c r="S1027" s="87">
        <f t="shared" si="394"/>
        <v>61.308447179671511</v>
      </c>
      <c r="T1027" s="37">
        <f t="shared" si="395"/>
        <v>61.308447179671511</v>
      </c>
      <c r="U1027" s="37" t="str">
        <f t="shared" si="396"/>
        <v xml:space="preserve"> </v>
      </c>
      <c r="V1027" s="37" t="str">
        <f t="shared" si="397"/>
        <v xml:space="preserve"> </v>
      </c>
      <c r="W1027" s="37" t="str">
        <f t="shared" si="398"/>
        <v xml:space="preserve"> </v>
      </c>
      <c r="X1027" s="106"/>
      <c r="Y1027" s="106"/>
      <c r="Z1027" s="106"/>
      <c r="AA1027" s="106"/>
      <c r="AB1027" s="106"/>
    </row>
    <row r="1028" spans="1:28" s="27" customFormat="1" ht="23.25" customHeight="1" x14ac:dyDescent="0.25">
      <c r="A1028" s="107"/>
      <c r="B1028" s="107"/>
      <c r="C1028" s="55" t="s">
        <v>312</v>
      </c>
      <c r="D1028" s="37">
        <f t="shared" si="405"/>
        <v>491849.5</v>
      </c>
      <c r="E1028" s="37">
        <v>491849.5</v>
      </c>
      <c r="F1028" s="41"/>
      <c r="G1028" s="37"/>
      <c r="H1028" s="37"/>
      <c r="I1028" s="87">
        <f t="shared" si="406"/>
        <v>338849.5</v>
      </c>
      <c r="J1028" s="37">
        <v>338849.5</v>
      </c>
      <c r="K1028" s="41"/>
      <c r="L1028" s="37"/>
      <c r="M1028" s="140"/>
      <c r="N1028" s="37">
        <f t="shared" si="407"/>
        <v>254337.48</v>
      </c>
      <c r="O1028" s="37">
        <v>254337.48</v>
      </c>
      <c r="P1028" s="41"/>
      <c r="Q1028" s="37"/>
      <c r="R1028" s="37"/>
      <c r="S1028" s="87">
        <f t="shared" si="394"/>
        <v>75.059128019961662</v>
      </c>
      <c r="T1028" s="37">
        <f t="shared" si="395"/>
        <v>75.059128019961662</v>
      </c>
      <c r="U1028" s="37" t="str">
        <f t="shared" si="396"/>
        <v xml:space="preserve"> </v>
      </c>
      <c r="V1028" s="37" t="str">
        <f t="shared" si="397"/>
        <v xml:space="preserve"> </v>
      </c>
      <c r="W1028" s="37" t="str">
        <f t="shared" si="398"/>
        <v xml:space="preserve"> </v>
      </c>
      <c r="X1028" s="106"/>
      <c r="Y1028" s="106"/>
      <c r="Z1028" s="106"/>
      <c r="AA1028" s="106"/>
      <c r="AB1028" s="106"/>
    </row>
    <row r="1029" spans="1:28" s="27" customFormat="1" ht="23.25" customHeight="1" x14ac:dyDescent="0.25">
      <c r="A1029" s="107"/>
      <c r="B1029" s="107"/>
      <c r="C1029" s="55" t="s">
        <v>313</v>
      </c>
      <c r="D1029" s="37">
        <f t="shared" si="405"/>
        <v>526971.4</v>
      </c>
      <c r="E1029" s="37">
        <v>526971.4</v>
      </c>
      <c r="F1029" s="41"/>
      <c r="G1029" s="37"/>
      <c r="H1029" s="37"/>
      <c r="I1029" s="87">
        <f t="shared" si="406"/>
        <v>305666.7</v>
      </c>
      <c r="J1029" s="37">
        <v>305666.7</v>
      </c>
      <c r="K1029" s="41"/>
      <c r="L1029" s="37"/>
      <c r="M1029" s="140"/>
      <c r="N1029" s="37">
        <f t="shared" si="407"/>
        <v>217843.88</v>
      </c>
      <c r="O1029" s="37">
        <v>217843.88</v>
      </c>
      <c r="P1029" s="41"/>
      <c r="Q1029" s="37"/>
      <c r="R1029" s="37"/>
      <c r="S1029" s="87">
        <f t="shared" si="394"/>
        <v>71.268437157204232</v>
      </c>
      <c r="T1029" s="37">
        <f t="shared" si="395"/>
        <v>71.268437157204232</v>
      </c>
      <c r="U1029" s="37" t="str">
        <f t="shared" si="396"/>
        <v xml:space="preserve"> </v>
      </c>
      <c r="V1029" s="37" t="str">
        <f t="shared" si="397"/>
        <v xml:space="preserve"> </v>
      </c>
      <c r="W1029" s="37" t="str">
        <f t="shared" si="398"/>
        <v xml:space="preserve"> </v>
      </c>
      <c r="X1029" s="106"/>
      <c r="Y1029" s="106"/>
      <c r="Z1029" s="106"/>
      <c r="AA1029" s="106"/>
      <c r="AB1029" s="106"/>
    </row>
    <row r="1030" spans="1:28" s="27" customFormat="1" ht="23.25" customHeight="1" x14ac:dyDescent="0.25">
      <c r="A1030" s="107"/>
      <c r="B1030" s="107"/>
      <c r="C1030" s="55" t="s">
        <v>314</v>
      </c>
      <c r="D1030" s="37">
        <f t="shared" si="405"/>
        <v>497264.5</v>
      </c>
      <c r="E1030" s="37">
        <v>497264.5</v>
      </c>
      <c r="F1030" s="41"/>
      <c r="G1030" s="37"/>
      <c r="H1030" s="37"/>
      <c r="I1030" s="87">
        <f t="shared" si="406"/>
        <v>542773</v>
      </c>
      <c r="J1030" s="37">
        <v>542773</v>
      </c>
      <c r="K1030" s="41"/>
      <c r="L1030" s="37"/>
      <c r="M1030" s="140"/>
      <c r="N1030" s="37">
        <f t="shared" si="407"/>
        <v>534065.17000000004</v>
      </c>
      <c r="O1030" s="37">
        <v>534065.17000000004</v>
      </c>
      <c r="P1030" s="41"/>
      <c r="Q1030" s="37"/>
      <c r="R1030" s="37"/>
      <c r="S1030" s="87">
        <f t="shared" si="394"/>
        <v>98.395677382625891</v>
      </c>
      <c r="T1030" s="37">
        <f t="shared" si="395"/>
        <v>98.395677382625891</v>
      </c>
      <c r="U1030" s="37" t="str">
        <f t="shared" si="396"/>
        <v xml:space="preserve"> </v>
      </c>
      <c r="V1030" s="37" t="str">
        <f t="shared" si="397"/>
        <v xml:space="preserve"> </v>
      </c>
      <c r="W1030" s="37" t="str">
        <f t="shared" si="398"/>
        <v xml:space="preserve"> </v>
      </c>
      <c r="X1030" s="106"/>
      <c r="Y1030" s="106"/>
      <c r="Z1030" s="106"/>
      <c r="AA1030" s="106"/>
      <c r="AB1030" s="106"/>
    </row>
    <row r="1031" spans="1:28" s="27" customFormat="1" ht="23.25" customHeight="1" x14ac:dyDescent="0.25">
      <c r="A1031" s="107"/>
      <c r="B1031" s="107"/>
      <c r="C1031" s="55" t="s">
        <v>315</v>
      </c>
      <c r="D1031" s="37">
        <f t="shared" si="405"/>
        <v>584729.69999999995</v>
      </c>
      <c r="E1031" s="37">
        <v>584729.69999999995</v>
      </c>
      <c r="F1031" s="41"/>
      <c r="G1031" s="37"/>
      <c r="H1031" s="37"/>
      <c r="I1031" s="87">
        <f t="shared" si="406"/>
        <v>419367.7</v>
      </c>
      <c r="J1031" s="37">
        <v>419367.7</v>
      </c>
      <c r="K1031" s="41"/>
      <c r="L1031" s="37"/>
      <c r="M1031" s="140"/>
      <c r="N1031" s="37">
        <f t="shared" si="407"/>
        <v>419367.7</v>
      </c>
      <c r="O1031" s="37">
        <v>419367.7</v>
      </c>
      <c r="P1031" s="41"/>
      <c r="Q1031" s="37"/>
      <c r="R1031" s="37"/>
      <c r="S1031" s="87">
        <f t="shared" si="394"/>
        <v>100</v>
      </c>
      <c r="T1031" s="37">
        <f t="shared" si="395"/>
        <v>100</v>
      </c>
      <c r="U1031" s="37" t="str">
        <f t="shared" si="396"/>
        <v xml:space="preserve"> </v>
      </c>
      <c r="V1031" s="37" t="str">
        <f t="shared" si="397"/>
        <v xml:space="preserve"> </v>
      </c>
      <c r="W1031" s="37" t="str">
        <f t="shared" si="398"/>
        <v xml:space="preserve"> </v>
      </c>
      <c r="X1031" s="106"/>
      <c r="Y1031" s="106"/>
      <c r="Z1031" s="106"/>
      <c r="AA1031" s="106"/>
      <c r="AB1031" s="106"/>
    </row>
    <row r="1032" spans="1:28" s="27" customFormat="1" ht="23.25" customHeight="1" x14ac:dyDescent="0.25">
      <c r="A1032" s="107"/>
      <c r="B1032" s="107"/>
      <c r="C1032" s="55" t="s">
        <v>316</v>
      </c>
      <c r="D1032" s="37">
        <f t="shared" si="405"/>
        <v>568024.5</v>
      </c>
      <c r="E1032" s="37">
        <v>568024.5</v>
      </c>
      <c r="F1032" s="41"/>
      <c r="G1032" s="37"/>
      <c r="H1032" s="37"/>
      <c r="I1032" s="87">
        <f t="shared" si="406"/>
        <v>462247.5</v>
      </c>
      <c r="J1032" s="37">
        <v>462247.5</v>
      </c>
      <c r="K1032" s="41"/>
      <c r="L1032" s="37"/>
      <c r="M1032" s="140"/>
      <c r="N1032" s="37">
        <f t="shared" si="407"/>
        <v>455982.25</v>
      </c>
      <c r="O1032" s="37">
        <v>455982.25</v>
      </c>
      <c r="P1032" s="41"/>
      <c r="Q1032" s="37"/>
      <c r="R1032" s="37"/>
      <c r="S1032" s="87">
        <f t="shared" si="394"/>
        <v>98.644611382430398</v>
      </c>
      <c r="T1032" s="37">
        <f t="shared" si="395"/>
        <v>98.644611382430398</v>
      </c>
      <c r="U1032" s="37" t="str">
        <f t="shared" si="396"/>
        <v xml:space="preserve"> </v>
      </c>
      <c r="V1032" s="37" t="str">
        <f t="shared" si="397"/>
        <v xml:space="preserve"> </v>
      </c>
      <c r="W1032" s="37" t="str">
        <f t="shared" si="398"/>
        <v xml:space="preserve"> </v>
      </c>
      <c r="X1032" s="106"/>
      <c r="Y1032" s="106"/>
      <c r="Z1032" s="106"/>
      <c r="AA1032" s="106"/>
      <c r="AB1032" s="106"/>
    </row>
    <row r="1033" spans="1:28" s="27" customFormat="1" ht="36.950000000000003" customHeight="1" x14ac:dyDescent="0.25">
      <c r="A1033" s="107"/>
      <c r="B1033" s="107"/>
      <c r="C1033" s="55" t="s">
        <v>424</v>
      </c>
      <c r="D1033" s="37">
        <f>SUM(E1033:H1033)</f>
        <v>465000</v>
      </c>
      <c r="E1033" s="37">
        <v>465000</v>
      </c>
      <c r="F1033" s="41"/>
      <c r="G1033" s="37"/>
      <c r="H1033" s="37"/>
      <c r="I1033" s="87">
        <f>SUM(J1033:M1033)</f>
        <v>0</v>
      </c>
      <c r="J1033" s="37">
        <v>0</v>
      </c>
      <c r="K1033" s="41"/>
      <c r="L1033" s="37"/>
      <c r="M1033" s="140"/>
      <c r="N1033" s="37">
        <f>SUM(O1033:R1033)</f>
        <v>0</v>
      </c>
      <c r="O1033" s="37">
        <v>0</v>
      </c>
      <c r="P1033" s="41"/>
      <c r="Q1033" s="37"/>
      <c r="R1033" s="37"/>
      <c r="S1033" s="87" t="str">
        <f t="shared" si="394"/>
        <v xml:space="preserve"> </v>
      </c>
      <c r="T1033" s="37" t="str">
        <f t="shared" si="395"/>
        <v xml:space="preserve"> </v>
      </c>
      <c r="U1033" s="37" t="str">
        <f t="shared" si="396"/>
        <v xml:space="preserve"> </v>
      </c>
      <c r="V1033" s="37" t="str">
        <f t="shared" si="397"/>
        <v xml:space="preserve"> </v>
      </c>
      <c r="W1033" s="37" t="str">
        <f t="shared" si="398"/>
        <v xml:space="preserve"> </v>
      </c>
      <c r="X1033" s="106"/>
      <c r="Y1033" s="106"/>
      <c r="Z1033" s="106"/>
      <c r="AA1033" s="106"/>
      <c r="AB1033" s="106"/>
    </row>
    <row r="1034" spans="1:28" s="27" customFormat="1" ht="26.25" customHeight="1" x14ac:dyDescent="0.25">
      <c r="A1034" s="107"/>
      <c r="B1034" s="107"/>
      <c r="C1034" s="55" t="s">
        <v>768</v>
      </c>
      <c r="D1034" s="37">
        <f t="shared" si="405"/>
        <v>584066.69999999995</v>
      </c>
      <c r="E1034" s="37">
        <v>584066.69999999995</v>
      </c>
      <c r="F1034" s="41"/>
      <c r="G1034" s="37"/>
      <c r="H1034" s="37"/>
      <c r="I1034" s="87">
        <f t="shared" si="406"/>
        <v>399508.69999999995</v>
      </c>
      <c r="J1034" s="37">
        <v>399508.69999999995</v>
      </c>
      <c r="K1034" s="41"/>
      <c r="L1034" s="37"/>
      <c r="M1034" s="140"/>
      <c r="N1034" s="37">
        <f t="shared" si="407"/>
        <v>315588.84999999998</v>
      </c>
      <c r="O1034" s="37">
        <v>315588.84999999998</v>
      </c>
      <c r="P1034" s="41"/>
      <c r="Q1034" s="37"/>
      <c r="R1034" s="37"/>
      <c r="S1034" s="87">
        <f t="shared" si="394"/>
        <v>78.994237171806276</v>
      </c>
      <c r="T1034" s="37">
        <f t="shared" si="395"/>
        <v>78.994237171806276</v>
      </c>
      <c r="U1034" s="37" t="str">
        <f t="shared" si="396"/>
        <v xml:space="preserve"> </v>
      </c>
      <c r="V1034" s="37" t="str">
        <f t="shared" si="397"/>
        <v xml:space="preserve"> </v>
      </c>
      <c r="W1034" s="37" t="str">
        <f t="shared" si="398"/>
        <v xml:space="preserve"> </v>
      </c>
      <c r="X1034" s="106"/>
      <c r="Y1034" s="106"/>
      <c r="Z1034" s="106"/>
      <c r="AA1034" s="106"/>
      <c r="AB1034" s="106"/>
    </row>
    <row r="1035" spans="1:28" s="27" customFormat="1" ht="26.25" customHeight="1" x14ac:dyDescent="0.25">
      <c r="A1035" s="107"/>
      <c r="B1035" s="107"/>
      <c r="C1035" s="55" t="s">
        <v>769</v>
      </c>
      <c r="D1035" s="37">
        <f t="shared" si="405"/>
        <v>526971.4</v>
      </c>
      <c r="E1035" s="37">
        <v>526971.4</v>
      </c>
      <c r="F1035" s="41"/>
      <c r="G1035" s="37"/>
      <c r="H1035" s="37"/>
      <c r="I1035" s="87">
        <f t="shared" si="406"/>
        <v>405105.6</v>
      </c>
      <c r="J1035" s="37">
        <v>405105.6</v>
      </c>
      <c r="K1035" s="41"/>
      <c r="L1035" s="37"/>
      <c r="M1035" s="140"/>
      <c r="N1035" s="37">
        <f t="shared" si="407"/>
        <v>393979.33</v>
      </c>
      <c r="O1035" s="37">
        <v>393979.33</v>
      </c>
      <c r="P1035" s="41"/>
      <c r="Q1035" s="37"/>
      <c r="R1035" s="37"/>
      <c r="S1035" s="87">
        <f t="shared" si="394"/>
        <v>97.253488966827433</v>
      </c>
      <c r="T1035" s="37">
        <f t="shared" si="395"/>
        <v>97.253488966827433</v>
      </c>
      <c r="U1035" s="37" t="str">
        <f t="shared" si="396"/>
        <v xml:space="preserve"> </v>
      </c>
      <c r="V1035" s="37" t="str">
        <f t="shared" si="397"/>
        <v xml:space="preserve"> </v>
      </c>
      <c r="W1035" s="37" t="str">
        <f t="shared" si="398"/>
        <v xml:space="preserve"> </v>
      </c>
      <c r="X1035" s="106"/>
      <c r="Y1035" s="106"/>
      <c r="Z1035" s="106"/>
      <c r="AA1035" s="106"/>
      <c r="AB1035" s="106"/>
    </row>
    <row r="1036" spans="1:28" s="27" customFormat="1" ht="26.25" customHeight="1" x14ac:dyDescent="0.25">
      <c r="A1036" s="107"/>
      <c r="B1036" s="107"/>
      <c r="C1036" s="55" t="s">
        <v>317</v>
      </c>
      <c r="D1036" s="37">
        <f t="shared" si="405"/>
        <v>567319.4</v>
      </c>
      <c r="E1036" s="37">
        <v>567319.4</v>
      </c>
      <c r="F1036" s="41"/>
      <c r="G1036" s="37"/>
      <c r="H1036" s="37"/>
      <c r="I1036" s="87">
        <f t="shared" si="406"/>
        <v>767319.4</v>
      </c>
      <c r="J1036" s="37">
        <v>767319.4</v>
      </c>
      <c r="K1036" s="41"/>
      <c r="L1036" s="37"/>
      <c r="M1036" s="140"/>
      <c r="N1036" s="37">
        <f t="shared" si="407"/>
        <v>767177.07</v>
      </c>
      <c r="O1036" s="37">
        <v>767177.07</v>
      </c>
      <c r="P1036" s="41"/>
      <c r="Q1036" s="37"/>
      <c r="R1036" s="37"/>
      <c r="S1036" s="87">
        <f t="shared" si="394"/>
        <v>99.981451009840214</v>
      </c>
      <c r="T1036" s="37">
        <f t="shared" si="395"/>
        <v>99.981451009840214</v>
      </c>
      <c r="U1036" s="37" t="str">
        <f t="shared" si="396"/>
        <v xml:space="preserve"> </v>
      </c>
      <c r="V1036" s="37" t="str">
        <f t="shared" si="397"/>
        <v xml:space="preserve"> </v>
      </c>
      <c r="W1036" s="37" t="str">
        <f t="shared" si="398"/>
        <v xml:space="preserve"> </v>
      </c>
      <c r="X1036" s="106"/>
      <c r="Y1036" s="106"/>
      <c r="Z1036" s="106"/>
      <c r="AA1036" s="106"/>
      <c r="AB1036" s="106"/>
    </row>
    <row r="1037" spans="1:28" s="27" customFormat="1" ht="26.25" customHeight="1" x14ac:dyDescent="0.25">
      <c r="A1037" s="107"/>
      <c r="B1037" s="107"/>
      <c r="C1037" s="55" t="s">
        <v>425</v>
      </c>
      <c r="D1037" s="37">
        <f>SUM(E1037:H1037)</f>
        <v>532619.19999999995</v>
      </c>
      <c r="E1037" s="37">
        <v>532619.19999999995</v>
      </c>
      <c r="F1037" s="41"/>
      <c r="G1037" s="37"/>
      <c r="H1037" s="37"/>
      <c r="I1037" s="87">
        <f>SUM(J1037:M1037)</f>
        <v>532619.19999999995</v>
      </c>
      <c r="J1037" s="37">
        <v>532619.19999999995</v>
      </c>
      <c r="K1037" s="41"/>
      <c r="L1037" s="37"/>
      <c r="M1037" s="140"/>
      <c r="N1037" s="37">
        <f>SUM(O1037:R1037)</f>
        <v>488594.08</v>
      </c>
      <c r="O1037" s="37">
        <v>488594.08</v>
      </c>
      <c r="P1037" s="41"/>
      <c r="Q1037" s="37"/>
      <c r="R1037" s="37"/>
      <c r="S1037" s="87">
        <f t="shared" si="394"/>
        <v>91.734222123423265</v>
      </c>
      <c r="T1037" s="37">
        <f t="shared" si="395"/>
        <v>91.734222123423265</v>
      </c>
      <c r="U1037" s="37" t="str">
        <f t="shared" si="396"/>
        <v xml:space="preserve"> </v>
      </c>
      <c r="V1037" s="37" t="str">
        <f t="shared" si="397"/>
        <v xml:space="preserve"> </v>
      </c>
      <c r="W1037" s="37" t="str">
        <f t="shared" si="398"/>
        <v xml:space="preserve"> </v>
      </c>
      <c r="X1037" s="106"/>
      <c r="Y1037" s="106"/>
      <c r="Z1037" s="106"/>
      <c r="AA1037" s="106"/>
      <c r="AB1037" s="106"/>
    </row>
    <row r="1038" spans="1:28" s="27" customFormat="1" ht="26.25" customHeight="1" x14ac:dyDescent="0.25">
      <c r="A1038" s="107"/>
      <c r="B1038" s="107"/>
      <c r="C1038" s="55" t="s">
        <v>770</v>
      </c>
      <c r="D1038" s="37">
        <f>SUM(E1038:H1038)</f>
        <v>537822</v>
      </c>
      <c r="E1038" s="37">
        <v>537822</v>
      </c>
      <c r="F1038" s="41"/>
      <c r="G1038" s="37"/>
      <c r="H1038" s="37"/>
      <c r="I1038" s="87">
        <f>SUM(J1038:M1038)</f>
        <v>449116.6</v>
      </c>
      <c r="J1038" s="37">
        <v>449116.6</v>
      </c>
      <c r="K1038" s="41"/>
      <c r="L1038" s="37"/>
      <c r="M1038" s="140"/>
      <c r="N1038" s="37">
        <f>SUM(O1038:R1038)</f>
        <v>423261.33</v>
      </c>
      <c r="O1038" s="37">
        <v>423261.33</v>
      </c>
      <c r="P1038" s="41"/>
      <c r="Q1038" s="37"/>
      <c r="R1038" s="37"/>
      <c r="S1038" s="87">
        <f t="shared" si="394"/>
        <v>94.243082976670209</v>
      </c>
      <c r="T1038" s="37">
        <f t="shared" si="395"/>
        <v>94.243082976670209</v>
      </c>
      <c r="U1038" s="37" t="str">
        <f t="shared" si="396"/>
        <v xml:space="preserve"> </v>
      </c>
      <c r="V1038" s="37" t="str">
        <f t="shared" si="397"/>
        <v xml:space="preserve"> </v>
      </c>
      <c r="W1038" s="37" t="str">
        <f t="shared" si="398"/>
        <v xml:space="preserve"> </v>
      </c>
      <c r="X1038" s="106"/>
      <c r="Y1038" s="106"/>
      <c r="Z1038" s="106"/>
      <c r="AA1038" s="106"/>
      <c r="AB1038" s="106"/>
    </row>
    <row r="1039" spans="1:28" s="27" customFormat="1" ht="36.950000000000003" customHeight="1" x14ac:dyDescent="0.25">
      <c r="A1039" s="107"/>
      <c r="B1039" s="107"/>
      <c r="C1039" s="55" t="s">
        <v>771</v>
      </c>
      <c r="D1039" s="37">
        <f t="shared" si="405"/>
        <v>291228</v>
      </c>
      <c r="E1039" s="37">
        <v>291228</v>
      </c>
      <c r="F1039" s="41"/>
      <c r="G1039" s="37"/>
      <c r="H1039" s="37"/>
      <c r="I1039" s="87">
        <f t="shared" si="406"/>
        <v>598561.9</v>
      </c>
      <c r="J1039" s="37">
        <v>598561.9</v>
      </c>
      <c r="K1039" s="41"/>
      <c r="L1039" s="37"/>
      <c r="M1039" s="140"/>
      <c r="N1039" s="37">
        <f t="shared" si="407"/>
        <v>595527.42000000004</v>
      </c>
      <c r="O1039" s="37">
        <v>595527.42000000004</v>
      </c>
      <c r="P1039" s="41"/>
      <c r="Q1039" s="37"/>
      <c r="R1039" s="37"/>
      <c r="S1039" s="87">
        <f t="shared" si="394"/>
        <v>99.493038230465388</v>
      </c>
      <c r="T1039" s="37">
        <f t="shared" si="395"/>
        <v>99.493038230465388</v>
      </c>
      <c r="U1039" s="37" t="str">
        <f t="shared" si="396"/>
        <v xml:space="preserve"> </v>
      </c>
      <c r="V1039" s="37" t="str">
        <f t="shared" si="397"/>
        <v xml:space="preserve"> </v>
      </c>
      <c r="W1039" s="37" t="str">
        <f t="shared" si="398"/>
        <v xml:space="preserve"> </v>
      </c>
      <c r="X1039" s="106"/>
      <c r="Y1039" s="106"/>
      <c r="Z1039" s="106"/>
      <c r="AA1039" s="106"/>
      <c r="AB1039" s="106"/>
    </row>
    <row r="1040" spans="1:28" s="27" customFormat="1" ht="27" customHeight="1" x14ac:dyDescent="0.25">
      <c r="A1040" s="107"/>
      <c r="B1040" s="107"/>
      <c r="C1040" s="55" t="s">
        <v>772</v>
      </c>
      <c r="D1040" s="37">
        <f>SUM(E1040:H1040)</f>
        <v>0</v>
      </c>
      <c r="E1040" s="37">
        <v>0</v>
      </c>
      <c r="F1040" s="41"/>
      <c r="G1040" s="37"/>
      <c r="H1040" s="37"/>
      <c r="I1040" s="87">
        <f t="shared" si="406"/>
        <v>291.7</v>
      </c>
      <c r="J1040" s="37">
        <v>291.7</v>
      </c>
      <c r="K1040" s="41"/>
      <c r="L1040" s="37"/>
      <c r="M1040" s="140"/>
      <c r="N1040" s="37">
        <f t="shared" si="407"/>
        <v>0</v>
      </c>
      <c r="O1040" s="37">
        <v>0</v>
      </c>
      <c r="P1040" s="41"/>
      <c r="Q1040" s="37"/>
      <c r="R1040" s="37"/>
      <c r="S1040" s="87">
        <f t="shared" si="394"/>
        <v>0</v>
      </c>
      <c r="T1040" s="37">
        <f t="shared" si="395"/>
        <v>0</v>
      </c>
      <c r="U1040" s="37" t="str">
        <f t="shared" si="396"/>
        <v xml:space="preserve"> </v>
      </c>
      <c r="V1040" s="37" t="str">
        <f t="shared" si="397"/>
        <v xml:space="preserve"> </v>
      </c>
      <c r="W1040" s="37" t="str">
        <f t="shared" si="398"/>
        <v xml:space="preserve"> </v>
      </c>
      <c r="X1040" s="106"/>
      <c r="Y1040" s="106"/>
      <c r="Z1040" s="106"/>
      <c r="AA1040" s="106"/>
      <c r="AB1040" s="106"/>
    </row>
    <row r="1041" spans="1:28" s="27" customFormat="1" ht="27" customHeight="1" x14ac:dyDescent="0.25">
      <c r="A1041" s="107"/>
      <c r="B1041" s="107"/>
      <c r="C1041" s="55" t="s">
        <v>773</v>
      </c>
      <c r="D1041" s="37">
        <f>SUM(E1041:H1041)</f>
        <v>0</v>
      </c>
      <c r="E1041" s="37">
        <v>0</v>
      </c>
      <c r="F1041" s="41"/>
      <c r="G1041" s="37"/>
      <c r="H1041" s="37"/>
      <c r="I1041" s="87">
        <f t="shared" si="406"/>
        <v>127250</v>
      </c>
      <c r="J1041" s="37">
        <v>127250</v>
      </c>
      <c r="K1041" s="41"/>
      <c r="L1041" s="37"/>
      <c r="M1041" s="140"/>
      <c r="N1041" s="37">
        <f t="shared" si="407"/>
        <v>104468</v>
      </c>
      <c r="O1041" s="37">
        <v>104468</v>
      </c>
      <c r="P1041" s="41"/>
      <c r="Q1041" s="37"/>
      <c r="R1041" s="37"/>
      <c r="S1041" s="87">
        <f t="shared" si="394"/>
        <v>82.096660117878201</v>
      </c>
      <c r="T1041" s="37">
        <f t="shared" si="395"/>
        <v>82.096660117878201</v>
      </c>
      <c r="U1041" s="37" t="str">
        <f t="shared" si="396"/>
        <v xml:space="preserve"> </v>
      </c>
      <c r="V1041" s="37" t="str">
        <f t="shared" si="397"/>
        <v xml:space="preserve"> </v>
      </c>
      <c r="W1041" s="37" t="str">
        <f t="shared" si="398"/>
        <v xml:space="preserve"> </v>
      </c>
      <c r="X1041" s="106"/>
      <c r="Y1041" s="106"/>
      <c r="Z1041" s="106"/>
      <c r="AA1041" s="106"/>
      <c r="AB1041" s="106"/>
    </row>
    <row r="1042" spans="1:28" s="46" customFormat="1" ht="27" customHeight="1" x14ac:dyDescent="0.25">
      <c r="A1042" s="20"/>
      <c r="B1042" s="20"/>
      <c r="C1042" s="56" t="s">
        <v>193</v>
      </c>
      <c r="D1042" s="45">
        <f>SUM(E1042:H1042)</f>
        <v>732964.5</v>
      </c>
      <c r="E1042" s="45">
        <f>SUM(E1043:E1044)</f>
        <v>732964.5</v>
      </c>
      <c r="F1042" s="45">
        <f>SUM(F1043:F1044)</f>
        <v>0</v>
      </c>
      <c r="G1042" s="45">
        <f>SUM(G1043:G1044)</f>
        <v>0</v>
      </c>
      <c r="H1042" s="45">
        <f>SUM(H1043:H1044)</f>
        <v>0</v>
      </c>
      <c r="I1042" s="86">
        <f>SUM(J1042:M1042)</f>
        <v>564332.20000000007</v>
      </c>
      <c r="J1042" s="45">
        <f>SUM(J1043:J1044)</f>
        <v>564332.20000000007</v>
      </c>
      <c r="K1042" s="45">
        <f>SUM(K1043:K1044)</f>
        <v>0</v>
      </c>
      <c r="L1042" s="45">
        <f>SUM(L1043:L1044)</f>
        <v>0</v>
      </c>
      <c r="M1042" s="139">
        <f>SUM(M1043:M1044)</f>
        <v>0</v>
      </c>
      <c r="N1042" s="45">
        <f t="shared" si="407"/>
        <v>538736.37</v>
      </c>
      <c r="O1042" s="45">
        <f>SUM(O1043:O1044)</f>
        <v>538736.37</v>
      </c>
      <c r="P1042" s="45">
        <f>SUM(P1043:P1044)</f>
        <v>0</v>
      </c>
      <c r="Q1042" s="45">
        <f>SUM(Q1043:Q1044)</f>
        <v>0</v>
      </c>
      <c r="R1042" s="45">
        <f>SUM(R1043:R1044)</f>
        <v>0</v>
      </c>
      <c r="S1042" s="86">
        <f t="shared" si="394"/>
        <v>95.464403767851607</v>
      </c>
      <c r="T1042" s="45">
        <f t="shared" si="395"/>
        <v>95.464403767851607</v>
      </c>
      <c r="U1042" s="45" t="str">
        <f t="shared" si="396"/>
        <v xml:space="preserve"> </v>
      </c>
      <c r="V1042" s="45" t="str">
        <f t="shared" si="397"/>
        <v xml:space="preserve"> </v>
      </c>
      <c r="W1042" s="45" t="str">
        <f t="shared" si="398"/>
        <v xml:space="preserve"> </v>
      </c>
      <c r="X1042" s="106"/>
      <c r="Y1042" s="106"/>
      <c r="Z1042" s="106"/>
      <c r="AA1042" s="106"/>
      <c r="AB1042" s="106"/>
    </row>
    <row r="1043" spans="1:28" s="27" customFormat="1" ht="27" customHeight="1" x14ac:dyDescent="0.25">
      <c r="A1043" s="107"/>
      <c r="B1043" s="107"/>
      <c r="C1043" s="55" t="s">
        <v>774</v>
      </c>
      <c r="D1043" s="37">
        <f t="shared" ref="D1043:D1051" si="408">SUM(E1043:H1043)</f>
        <v>656219.30000000005</v>
      </c>
      <c r="E1043" s="37">
        <v>656219.30000000005</v>
      </c>
      <c r="F1043" s="41"/>
      <c r="G1043" s="37"/>
      <c r="H1043" s="37"/>
      <c r="I1043" s="87">
        <f t="shared" si="406"/>
        <v>437587.00000000006</v>
      </c>
      <c r="J1043" s="37">
        <v>437587.00000000006</v>
      </c>
      <c r="K1043" s="41"/>
      <c r="L1043" s="37"/>
      <c r="M1043" s="140"/>
      <c r="N1043" s="37">
        <f t="shared" si="407"/>
        <v>427565.07</v>
      </c>
      <c r="O1043" s="37">
        <v>427565.07</v>
      </c>
      <c r="P1043" s="41"/>
      <c r="Q1043" s="37"/>
      <c r="R1043" s="37"/>
      <c r="S1043" s="87">
        <f t="shared" si="394"/>
        <v>97.709728579688132</v>
      </c>
      <c r="T1043" s="37">
        <f t="shared" si="395"/>
        <v>97.709728579688132</v>
      </c>
      <c r="U1043" s="37" t="str">
        <f t="shared" si="396"/>
        <v xml:space="preserve"> </v>
      </c>
      <c r="V1043" s="37" t="str">
        <f t="shared" si="397"/>
        <v xml:space="preserve"> </v>
      </c>
      <c r="W1043" s="37" t="str">
        <f t="shared" si="398"/>
        <v xml:space="preserve"> </v>
      </c>
      <c r="X1043" s="106"/>
      <c r="Y1043" s="106"/>
      <c r="Z1043" s="106"/>
      <c r="AA1043" s="106"/>
      <c r="AB1043" s="106"/>
    </row>
    <row r="1044" spans="1:28" s="27" customFormat="1" ht="27" customHeight="1" x14ac:dyDescent="0.25">
      <c r="A1044" s="107"/>
      <c r="B1044" s="107"/>
      <c r="C1044" s="55" t="s">
        <v>775</v>
      </c>
      <c r="D1044" s="37">
        <f t="shared" si="408"/>
        <v>76745.2</v>
      </c>
      <c r="E1044" s="37">
        <v>76745.2</v>
      </c>
      <c r="F1044" s="41"/>
      <c r="G1044" s="37"/>
      <c r="H1044" s="37"/>
      <c r="I1044" s="87">
        <f t="shared" si="406"/>
        <v>126745.2</v>
      </c>
      <c r="J1044" s="37">
        <v>126745.2</v>
      </c>
      <c r="K1044" s="41"/>
      <c r="L1044" s="37"/>
      <c r="M1044" s="140"/>
      <c r="N1044" s="37">
        <f t="shared" si="407"/>
        <v>111171.3</v>
      </c>
      <c r="O1044" s="37">
        <v>111171.3</v>
      </c>
      <c r="P1044" s="41"/>
      <c r="Q1044" s="37"/>
      <c r="R1044" s="37"/>
      <c r="S1044" s="87">
        <f t="shared" si="394"/>
        <v>87.712434080343868</v>
      </c>
      <c r="T1044" s="37">
        <f t="shared" si="395"/>
        <v>87.712434080343868</v>
      </c>
      <c r="U1044" s="37" t="str">
        <f t="shared" si="396"/>
        <v xml:space="preserve"> </v>
      </c>
      <c r="V1044" s="37" t="str">
        <f t="shared" si="397"/>
        <v xml:space="preserve"> </v>
      </c>
      <c r="W1044" s="37" t="str">
        <f t="shared" si="398"/>
        <v xml:space="preserve"> </v>
      </c>
      <c r="X1044" s="106"/>
      <c r="Y1044" s="106"/>
      <c r="Z1044" s="106"/>
      <c r="AA1044" s="106"/>
      <c r="AB1044" s="106"/>
    </row>
    <row r="1045" spans="1:28" s="46" customFormat="1" ht="27" customHeight="1" x14ac:dyDescent="0.25">
      <c r="A1045" s="20"/>
      <c r="B1045" s="20"/>
      <c r="C1045" s="56" t="s">
        <v>195</v>
      </c>
      <c r="D1045" s="45">
        <f>SUM(E1045:H1045)</f>
        <v>2989715.5</v>
      </c>
      <c r="E1045" s="45">
        <f>SUM(E1046:E1052)</f>
        <v>2989715.5</v>
      </c>
      <c r="F1045" s="45">
        <f>SUM(F1046:F1052)</f>
        <v>0</v>
      </c>
      <c r="G1045" s="45">
        <f>SUM(G1046:G1052)</f>
        <v>0</v>
      </c>
      <c r="H1045" s="45">
        <f>SUM(H1046:H1052)</f>
        <v>0</v>
      </c>
      <c r="I1045" s="86">
        <f t="shared" si="406"/>
        <v>2420444.7999999998</v>
      </c>
      <c r="J1045" s="45">
        <f>SUM(J1046:J1052)</f>
        <v>2407252.7999999998</v>
      </c>
      <c r="K1045" s="45">
        <f>SUM(K1046:K1052)</f>
        <v>0</v>
      </c>
      <c r="L1045" s="45">
        <f>SUM(L1046:L1052)</f>
        <v>13192</v>
      </c>
      <c r="M1045" s="139">
        <f>SUM(M1046:M1052)</f>
        <v>0</v>
      </c>
      <c r="N1045" s="45">
        <f t="shared" si="407"/>
        <v>1851894.69</v>
      </c>
      <c r="O1045" s="45">
        <f>SUM(O1046:O1052)</f>
        <v>1844894.69</v>
      </c>
      <c r="P1045" s="45">
        <f>SUM(P1046:P1052)</f>
        <v>0</v>
      </c>
      <c r="Q1045" s="45">
        <f>SUM(Q1046:Q1052)</f>
        <v>7000</v>
      </c>
      <c r="R1045" s="45">
        <f>SUM(R1046:R1052)</f>
        <v>0</v>
      </c>
      <c r="S1045" s="86">
        <f t="shared" si="394"/>
        <v>76.510511208518366</v>
      </c>
      <c r="T1045" s="45">
        <f t="shared" si="395"/>
        <v>76.639008998140952</v>
      </c>
      <c r="U1045" s="45" t="str">
        <f t="shared" si="396"/>
        <v xml:space="preserve"> </v>
      </c>
      <c r="V1045" s="45">
        <f t="shared" si="397"/>
        <v>53.062462098241362</v>
      </c>
      <c r="W1045" s="45" t="str">
        <f t="shared" si="398"/>
        <v xml:space="preserve"> </v>
      </c>
      <c r="X1045" s="106"/>
      <c r="Y1045" s="106"/>
      <c r="Z1045" s="106"/>
      <c r="AA1045" s="106"/>
      <c r="AB1045" s="106"/>
    </row>
    <row r="1046" spans="1:28" s="27" customFormat="1" ht="36.950000000000003" customHeight="1" x14ac:dyDescent="0.25">
      <c r="A1046" s="107"/>
      <c r="B1046" s="107"/>
      <c r="C1046" s="55" t="s">
        <v>318</v>
      </c>
      <c r="D1046" s="37">
        <f t="shared" si="408"/>
        <v>656440.60000000009</v>
      </c>
      <c r="E1046" s="37">
        <v>656440.60000000009</v>
      </c>
      <c r="F1046" s="41"/>
      <c r="G1046" s="37"/>
      <c r="H1046" s="37"/>
      <c r="I1046" s="87">
        <f t="shared" si="406"/>
        <v>759523.10000000009</v>
      </c>
      <c r="J1046" s="37">
        <v>759523.10000000009</v>
      </c>
      <c r="K1046" s="41"/>
      <c r="L1046" s="37"/>
      <c r="M1046" s="140"/>
      <c r="N1046" s="37">
        <f t="shared" si="407"/>
        <v>716011.28</v>
      </c>
      <c r="O1046" s="37">
        <v>716011.28</v>
      </c>
      <c r="P1046" s="41"/>
      <c r="Q1046" s="37"/>
      <c r="R1046" s="37"/>
      <c r="S1046" s="87">
        <f t="shared" si="394"/>
        <v>94.271165682781728</v>
      </c>
      <c r="T1046" s="37">
        <f t="shared" si="395"/>
        <v>94.271165682781728</v>
      </c>
      <c r="U1046" s="37" t="str">
        <f t="shared" si="396"/>
        <v xml:space="preserve"> </v>
      </c>
      <c r="V1046" s="37" t="str">
        <f t="shared" si="397"/>
        <v xml:space="preserve"> </v>
      </c>
      <c r="W1046" s="37" t="str">
        <f t="shared" si="398"/>
        <v xml:space="preserve"> </v>
      </c>
      <c r="X1046" s="106"/>
      <c r="Y1046" s="106"/>
      <c r="Z1046" s="106"/>
      <c r="AA1046" s="106"/>
      <c r="AB1046" s="106"/>
    </row>
    <row r="1047" spans="1:28" s="27" customFormat="1" ht="36.950000000000003" customHeight="1" x14ac:dyDescent="0.25">
      <c r="A1047" s="107"/>
      <c r="B1047" s="107"/>
      <c r="C1047" s="55" t="s">
        <v>319</v>
      </c>
      <c r="D1047" s="37">
        <f t="shared" si="408"/>
        <v>492330.5</v>
      </c>
      <c r="E1047" s="37">
        <v>492330.5</v>
      </c>
      <c r="F1047" s="41"/>
      <c r="G1047" s="37"/>
      <c r="H1047" s="37"/>
      <c r="I1047" s="87">
        <f t="shared" si="406"/>
        <v>822330.5</v>
      </c>
      <c r="J1047" s="37">
        <v>822330.5</v>
      </c>
      <c r="K1047" s="41"/>
      <c r="L1047" s="37"/>
      <c r="M1047" s="140"/>
      <c r="N1047" s="37">
        <f t="shared" si="407"/>
        <v>757276.26</v>
      </c>
      <c r="O1047" s="37">
        <v>757276.26</v>
      </c>
      <c r="P1047" s="41"/>
      <c r="Q1047" s="37"/>
      <c r="R1047" s="37"/>
      <c r="S1047" s="87">
        <f t="shared" si="394"/>
        <v>92.089039625795223</v>
      </c>
      <c r="T1047" s="37">
        <f t="shared" si="395"/>
        <v>92.089039625795223</v>
      </c>
      <c r="U1047" s="37" t="str">
        <f t="shared" si="396"/>
        <v xml:space="preserve"> </v>
      </c>
      <c r="V1047" s="37" t="str">
        <f t="shared" si="397"/>
        <v xml:space="preserve"> </v>
      </c>
      <c r="W1047" s="37" t="str">
        <f t="shared" si="398"/>
        <v xml:space="preserve"> </v>
      </c>
      <c r="X1047" s="106"/>
      <c r="Y1047" s="106"/>
      <c r="Z1047" s="106"/>
      <c r="AA1047" s="106"/>
      <c r="AB1047" s="106"/>
    </row>
    <row r="1048" spans="1:28" s="27" customFormat="1" ht="59.25" customHeight="1" x14ac:dyDescent="0.25">
      <c r="A1048" s="107"/>
      <c r="B1048" s="107"/>
      <c r="C1048" s="55" t="s">
        <v>320</v>
      </c>
      <c r="D1048" s="37">
        <f>SUM(E1048:H1048)</f>
        <v>564418</v>
      </c>
      <c r="E1048" s="37">
        <v>564418</v>
      </c>
      <c r="F1048" s="41"/>
      <c r="G1048" s="37"/>
      <c r="H1048" s="37"/>
      <c r="I1048" s="87">
        <f t="shared" si="406"/>
        <v>188107.19999999998</v>
      </c>
      <c r="J1048" s="37">
        <v>188107.19999999998</v>
      </c>
      <c r="K1048" s="41"/>
      <c r="L1048" s="37">
        <v>0</v>
      </c>
      <c r="M1048" s="140"/>
      <c r="N1048" s="37">
        <f t="shared" si="407"/>
        <v>83107.19</v>
      </c>
      <c r="O1048" s="37">
        <v>83107.19</v>
      </c>
      <c r="P1048" s="41"/>
      <c r="Q1048" s="37">
        <v>0</v>
      </c>
      <c r="R1048" s="37"/>
      <c r="S1048" s="87">
        <f t="shared" si="394"/>
        <v>44.180759694472094</v>
      </c>
      <c r="T1048" s="37">
        <f t="shared" si="395"/>
        <v>44.180759694472094</v>
      </c>
      <c r="U1048" s="37" t="str">
        <f t="shared" si="396"/>
        <v xml:space="preserve"> </v>
      </c>
      <c r="V1048" s="37" t="str">
        <f t="shared" si="397"/>
        <v xml:space="preserve"> </v>
      </c>
      <c r="W1048" s="37" t="str">
        <f t="shared" si="398"/>
        <v xml:space="preserve"> </v>
      </c>
      <c r="X1048" s="106"/>
      <c r="Y1048" s="106"/>
      <c r="Z1048" s="106"/>
      <c r="AA1048" s="106"/>
      <c r="AB1048" s="106"/>
    </row>
    <row r="1049" spans="1:28" s="27" customFormat="1" ht="24" customHeight="1" x14ac:dyDescent="0.25">
      <c r="A1049" s="107"/>
      <c r="B1049" s="107"/>
      <c r="C1049" s="55" t="s">
        <v>776</v>
      </c>
      <c r="D1049" s="37">
        <f>SUM(E1049:H1049)</f>
        <v>585046.19999999995</v>
      </c>
      <c r="E1049" s="37">
        <v>585046.19999999995</v>
      </c>
      <c r="F1049" s="41"/>
      <c r="G1049" s="37"/>
      <c r="H1049" s="37"/>
      <c r="I1049" s="87">
        <f>SUM(J1049:M1049)</f>
        <v>176830.09999999998</v>
      </c>
      <c r="J1049" s="37">
        <v>176830.09999999998</v>
      </c>
      <c r="K1049" s="41"/>
      <c r="L1049" s="37"/>
      <c r="M1049" s="140"/>
      <c r="N1049" s="37">
        <f>SUM(O1049:R1049)</f>
        <v>109234.69</v>
      </c>
      <c r="O1049" s="37">
        <v>109234.69</v>
      </c>
      <c r="P1049" s="41"/>
      <c r="Q1049" s="37"/>
      <c r="R1049" s="37"/>
      <c r="S1049" s="87">
        <f t="shared" si="394"/>
        <v>61.773810001803994</v>
      </c>
      <c r="T1049" s="37">
        <f t="shared" si="395"/>
        <v>61.773810001803994</v>
      </c>
      <c r="U1049" s="37" t="str">
        <f t="shared" si="396"/>
        <v xml:space="preserve"> </v>
      </c>
      <c r="V1049" s="37" t="str">
        <f t="shared" si="397"/>
        <v xml:space="preserve"> </v>
      </c>
      <c r="W1049" s="37" t="str">
        <f t="shared" si="398"/>
        <v xml:space="preserve"> </v>
      </c>
      <c r="X1049" s="106"/>
      <c r="Y1049" s="106"/>
      <c r="Z1049" s="106"/>
      <c r="AA1049" s="106"/>
      <c r="AB1049" s="106"/>
    </row>
    <row r="1050" spans="1:28" s="27" customFormat="1" ht="24" customHeight="1" x14ac:dyDescent="0.25">
      <c r="A1050" s="107"/>
      <c r="B1050" s="107"/>
      <c r="C1050" s="55" t="s">
        <v>321</v>
      </c>
      <c r="D1050" s="37">
        <f t="shared" si="408"/>
        <v>691480.2</v>
      </c>
      <c r="E1050" s="37">
        <v>691480.2</v>
      </c>
      <c r="F1050" s="41"/>
      <c r="G1050" s="37"/>
      <c r="H1050" s="37"/>
      <c r="I1050" s="87">
        <f t="shared" si="406"/>
        <v>328887.90000000008</v>
      </c>
      <c r="J1050" s="37">
        <v>328887.90000000008</v>
      </c>
      <c r="K1050" s="41"/>
      <c r="L1050" s="37"/>
      <c r="M1050" s="140"/>
      <c r="N1050" s="37">
        <f t="shared" si="407"/>
        <v>48040.32</v>
      </c>
      <c r="O1050" s="37">
        <v>48040.32</v>
      </c>
      <c r="P1050" s="41"/>
      <c r="Q1050" s="37"/>
      <c r="R1050" s="37"/>
      <c r="S1050" s="87">
        <f t="shared" si="394"/>
        <v>14.606897973443228</v>
      </c>
      <c r="T1050" s="37">
        <f t="shared" si="395"/>
        <v>14.606897973443228</v>
      </c>
      <c r="U1050" s="37" t="str">
        <f t="shared" si="396"/>
        <v xml:space="preserve"> </v>
      </c>
      <c r="V1050" s="37" t="str">
        <f t="shared" si="397"/>
        <v xml:space="preserve"> </v>
      </c>
      <c r="W1050" s="37" t="str">
        <f t="shared" si="398"/>
        <v xml:space="preserve"> </v>
      </c>
      <c r="X1050" s="106"/>
      <c r="Y1050" s="106"/>
      <c r="Z1050" s="106"/>
      <c r="AA1050" s="106"/>
      <c r="AB1050" s="106"/>
    </row>
    <row r="1051" spans="1:28" s="27" customFormat="1" ht="24" customHeight="1" x14ac:dyDescent="0.25">
      <c r="A1051" s="107"/>
      <c r="B1051" s="107"/>
      <c r="C1051" s="55" t="s">
        <v>777</v>
      </c>
      <c r="D1051" s="37">
        <f t="shared" si="408"/>
        <v>0</v>
      </c>
      <c r="E1051" s="37">
        <v>0</v>
      </c>
      <c r="F1051" s="41"/>
      <c r="G1051" s="37">
        <v>0</v>
      </c>
      <c r="H1051" s="37"/>
      <c r="I1051" s="87">
        <f t="shared" si="406"/>
        <v>138574</v>
      </c>
      <c r="J1051" s="37">
        <v>131574</v>
      </c>
      <c r="K1051" s="41"/>
      <c r="L1051" s="37">
        <v>7000</v>
      </c>
      <c r="M1051" s="140"/>
      <c r="N1051" s="37">
        <f t="shared" si="407"/>
        <v>138224.95000000001</v>
      </c>
      <c r="O1051" s="37">
        <v>131224.95000000001</v>
      </c>
      <c r="P1051" s="41"/>
      <c r="Q1051" s="37">
        <v>7000</v>
      </c>
      <c r="R1051" s="37"/>
      <c r="S1051" s="87">
        <f t="shared" si="394"/>
        <v>99.748112921615899</v>
      </c>
      <c r="T1051" s="37">
        <f t="shared" si="395"/>
        <v>99.734712025172158</v>
      </c>
      <c r="U1051" s="37" t="str">
        <f t="shared" si="396"/>
        <v xml:space="preserve"> </v>
      </c>
      <c r="V1051" s="37">
        <f t="shared" si="397"/>
        <v>100</v>
      </c>
      <c r="W1051" s="37" t="str">
        <f t="shared" si="398"/>
        <v xml:space="preserve"> </v>
      </c>
      <c r="X1051" s="106"/>
      <c r="Y1051" s="106"/>
      <c r="Z1051" s="106"/>
      <c r="AA1051" s="106"/>
      <c r="AB1051" s="106"/>
    </row>
    <row r="1052" spans="1:28" s="27" customFormat="1" ht="36.950000000000003" customHeight="1" x14ac:dyDescent="0.25">
      <c r="A1052" s="107"/>
      <c r="B1052" s="107"/>
      <c r="C1052" s="55" t="s">
        <v>241</v>
      </c>
      <c r="D1052" s="37">
        <f>SUM(E1052:H1052)</f>
        <v>0</v>
      </c>
      <c r="E1052" s="37"/>
      <c r="F1052" s="41"/>
      <c r="G1052" s="37">
        <v>0</v>
      </c>
      <c r="H1052" s="37"/>
      <c r="I1052" s="87">
        <f t="shared" si="406"/>
        <v>6192</v>
      </c>
      <c r="J1052" s="37"/>
      <c r="K1052" s="41"/>
      <c r="L1052" s="37">
        <v>6192</v>
      </c>
      <c r="M1052" s="140"/>
      <c r="N1052" s="37">
        <f t="shared" si="407"/>
        <v>0</v>
      </c>
      <c r="O1052" s="37"/>
      <c r="P1052" s="41"/>
      <c r="Q1052" s="37">
        <v>0</v>
      </c>
      <c r="R1052" s="37"/>
      <c r="S1052" s="87">
        <f t="shared" si="394"/>
        <v>0</v>
      </c>
      <c r="T1052" s="37" t="str">
        <f t="shared" si="395"/>
        <v xml:space="preserve"> </v>
      </c>
      <c r="U1052" s="37" t="str">
        <f t="shared" si="396"/>
        <v xml:space="preserve"> </v>
      </c>
      <c r="V1052" s="37">
        <f t="shared" si="397"/>
        <v>0</v>
      </c>
      <c r="W1052" s="37" t="str">
        <f t="shared" si="398"/>
        <v xml:space="preserve"> </v>
      </c>
      <c r="X1052" s="106"/>
      <c r="Y1052" s="106"/>
      <c r="Z1052" s="106"/>
      <c r="AA1052" s="106"/>
      <c r="AB1052" s="106"/>
    </row>
    <row r="1053" spans="1:28" s="15" customFormat="1" ht="54.95" customHeight="1" x14ac:dyDescent="0.25">
      <c r="A1053" s="1">
        <v>1236</v>
      </c>
      <c r="B1053" s="1">
        <v>32004</v>
      </c>
      <c r="C1053" s="53" t="s">
        <v>322</v>
      </c>
      <c r="D1053" s="30">
        <f>SUM(E1053:H1053)</f>
        <v>2864675.5</v>
      </c>
      <c r="E1053" s="30">
        <f>+E1055+E1056+E1062+E1073+E1078+E1092+E1104+E1126+E1135+E1165+E1178+E1187</f>
        <v>0</v>
      </c>
      <c r="F1053" s="30">
        <f>+F1055+F1056+F1062+F1073+F1078+F1092+F1104+F1126+F1135+F1165+F1178+F1187</f>
        <v>2810224.2</v>
      </c>
      <c r="G1053" s="30">
        <f>+G1055+G1056+G1062+G1073+G1078+G1092+G1104+G1126+G1135+G1165+G1178+G1187</f>
        <v>54451.3</v>
      </c>
      <c r="H1053" s="30">
        <f>+H1055+H1056+H1062+H1073+H1078+H1092+H1104+H1126+H1135+H1165+H1178+H1187</f>
        <v>0</v>
      </c>
      <c r="I1053" s="85">
        <f t="shared" si="406"/>
        <v>25821615.500000004</v>
      </c>
      <c r="J1053" s="30">
        <f>+J1055+J1056+J1062+J1073+J1078+J1092+J1104+J1126+J1135+J1165+J1178+J1187</f>
        <v>0</v>
      </c>
      <c r="K1053" s="30">
        <f>+K1055+K1056+K1062+K1073+K1078+K1092+K1104+K1126+K1135+K1165+K1178+K1187</f>
        <v>25807455.500000004</v>
      </c>
      <c r="L1053" s="30">
        <f>+L1055+L1056+L1062+L1073+L1078+L1092+L1104+L1126+L1135+L1165+L1178+L1187</f>
        <v>14160</v>
      </c>
      <c r="M1053" s="129">
        <f>+M1055+M1056+M1062+M1073+M1078+M1092+M1104+M1126+M1135+M1165+M1178+M1187</f>
        <v>0</v>
      </c>
      <c r="N1053" s="30">
        <f t="shared" si="407"/>
        <v>23816108.870000001</v>
      </c>
      <c r="O1053" s="30">
        <f>+O1055+O1056+O1062+O1073+O1078+O1092+O1104+O1126+O1135+O1165+O1178+O1187</f>
        <v>0</v>
      </c>
      <c r="P1053" s="30">
        <f>+P1055+P1056+P1062+P1073+P1078+P1092+P1104+P1126+P1135+P1165+P1178+P1187</f>
        <v>23802908.870000001</v>
      </c>
      <c r="Q1053" s="30">
        <f>+Q1055+Q1056+Q1062+Q1073+Q1078+Q1092+Q1104+Q1126+Q1135+Q1165+Q1178+Q1187</f>
        <v>13200</v>
      </c>
      <c r="R1053" s="30">
        <f>+R1055+R1056+R1062+R1073+R1078+R1092+R1104+R1126+R1135+R1165+R1178+R1187</f>
        <v>0</v>
      </c>
      <c r="S1053" s="85">
        <f t="shared" si="394"/>
        <v>92.233225570259137</v>
      </c>
      <c r="T1053" s="30" t="str">
        <f t="shared" si="395"/>
        <v xml:space="preserve"> </v>
      </c>
      <c r="U1053" s="30">
        <f t="shared" si="396"/>
        <v>92.232683962198436</v>
      </c>
      <c r="V1053" s="30">
        <f t="shared" si="397"/>
        <v>93.220338983050837</v>
      </c>
      <c r="W1053" s="30" t="str">
        <f t="shared" si="398"/>
        <v xml:space="preserve"> </v>
      </c>
      <c r="X1053" s="106"/>
      <c r="Y1053" s="106"/>
      <c r="Z1053" s="106"/>
      <c r="AA1053" s="106"/>
      <c r="AB1053" s="106"/>
    </row>
    <row r="1054" spans="1:28" ht="15" customHeight="1" x14ac:dyDescent="0.25">
      <c r="A1054" s="3"/>
      <c r="B1054" s="3"/>
      <c r="C1054" s="52" t="s">
        <v>624</v>
      </c>
      <c r="D1054" s="32"/>
      <c r="E1054" s="32"/>
      <c r="F1054" s="32"/>
      <c r="G1054" s="32"/>
      <c r="H1054" s="32"/>
      <c r="I1054" s="84"/>
      <c r="J1054" s="32"/>
      <c r="K1054" s="32"/>
      <c r="L1054" s="32"/>
      <c r="M1054" s="128"/>
      <c r="N1054" s="32"/>
      <c r="O1054" s="32"/>
      <c r="P1054" s="32"/>
      <c r="Q1054" s="32"/>
      <c r="R1054" s="32"/>
      <c r="S1054" s="84"/>
      <c r="T1054" s="32"/>
      <c r="U1054" s="32"/>
      <c r="V1054" s="32"/>
      <c r="W1054" s="32"/>
      <c r="X1054" s="106"/>
      <c r="Y1054" s="106"/>
      <c r="Z1054" s="106"/>
      <c r="AA1054" s="106"/>
      <c r="AB1054" s="106"/>
    </row>
    <row r="1055" spans="1:28" s="27" customFormat="1" ht="36.950000000000003" customHeight="1" x14ac:dyDescent="0.25">
      <c r="A1055" s="107"/>
      <c r="B1055" s="107"/>
      <c r="C1055" s="55" t="s">
        <v>322</v>
      </c>
      <c r="D1055" s="37">
        <f t="shared" ref="D1055:D1118" si="409">SUM(E1055:H1055)</f>
        <v>900000</v>
      </c>
      <c r="E1055" s="37">
        <v>0</v>
      </c>
      <c r="F1055" s="37">
        <v>900000</v>
      </c>
      <c r="G1055" s="37">
        <v>0</v>
      </c>
      <c r="H1055" s="37">
        <v>0</v>
      </c>
      <c r="I1055" s="87">
        <f t="shared" ref="I1055:I1118" si="410">SUM(J1055:M1055)</f>
        <v>96241.3</v>
      </c>
      <c r="J1055" s="37">
        <v>0</v>
      </c>
      <c r="K1055" s="37">
        <v>96241.3</v>
      </c>
      <c r="L1055" s="37">
        <v>0</v>
      </c>
      <c r="M1055" s="140">
        <v>0</v>
      </c>
      <c r="N1055" s="37">
        <f t="shared" ref="N1055:N1118" si="411">SUM(O1055:R1055)</f>
        <v>0</v>
      </c>
      <c r="O1055" s="37">
        <v>0</v>
      </c>
      <c r="P1055" s="37">
        <v>0</v>
      </c>
      <c r="Q1055" s="37">
        <v>0</v>
      </c>
      <c r="R1055" s="37">
        <v>0</v>
      </c>
      <c r="S1055" s="87">
        <f t="shared" si="394"/>
        <v>0</v>
      </c>
      <c r="T1055" s="37" t="str">
        <f t="shared" si="395"/>
        <v xml:space="preserve"> </v>
      </c>
      <c r="U1055" s="37">
        <f t="shared" si="396"/>
        <v>0</v>
      </c>
      <c r="V1055" s="37" t="str">
        <f t="shared" si="397"/>
        <v xml:space="preserve"> </v>
      </c>
      <c r="W1055" s="37" t="str">
        <f t="shared" si="398"/>
        <v xml:space="preserve"> </v>
      </c>
      <c r="X1055" s="106"/>
      <c r="Y1055" s="106"/>
      <c r="Z1055" s="106"/>
      <c r="AA1055" s="106"/>
      <c r="AB1055" s="106"/>
    </row>
    <row r="1056" spans="1:28" s="46" customFormat="1" ht="21.75" customHeight="1" x14ac:dyDescent="0.25">
      <c r="A1056" s="20"/>
      <c r="B1056" s="20"/>
      <c r="C1056" s="56" t="s">
        <v>166</v>
      </c>
      <c r="D1056" s="45">
        <f t="shared" si="409"/>
        <v>220453.5</v>
      </c>
      <c r="E1056" s="45">
        <f>SUM(E1057:E1061)</f>
        <v>0</v>
      </c>
      <c r="F1056" s="45">
        <f>SUM(F1057:F1061)</f>
        <v>166002.19999999998</v>
      </c>
      <c r="G1056" s="45">
        <f>SUM(G1057:G1061)</f>
        <v>54451.3</v>
      </c>
      <c r="H1056" s="45">
        <f>SUM(H1057:H1061)</f>
        <v>0</v>
      </c>
      <c r="I1056" s="86">
        <f t="shared" si="410"/>
        <v>493232.8</v>
      </c>
      <c r="J1056" s="45">
        <f>SUM(J1057:J1061)</f>
        <v>0</v>
      </c>
      <c r="K1056" s="45">
        <f>SUM(K1057:K1061)</f>
        <v>479072.8</v>
      </c>
      <c r="L1056" s="45">
        <f>SUM(L1057:L1061)</f>
        <v>14160</v>
      </c>
      <c r="M1056" s="139">
        <f>SUM(M1057:M1061)</f>
        <v>0</v>
      </c>
      <c r="N1056" s="45">
        <f t="shared" si="411"/>
        <v>476815.68000000005</v>
      </c>
      <c r="O1056" s="45">
        <f>SUM(O1057:O1061)</f>
        <v>0</v>
      </c>
      <c r="P1056" s="45">
        <f>SUM(P1057:P1061)</f>
        <v>463615.68000000005</v>
      </c>
      <c r="Q1056" s="45">
        <f>SUM(Q1057:Q1061)</f>
        <v>13200</v>
      </c>
      <c r="R1056" s="45">
        <f>SUM(R1057:R1061)</f>
        <v>0</v>
      </c>
      <c r="S1056" s="86">
        <f t="shared" si="394"/>
        <v>96.67152711660701</v>
      </c>
      <c r="T1056" s="45" t="str">
        <f t="shared" si="395"/>
        <v xml:space="preserve"> </v>
      </c>
      <c r="U1056" s="45">
        <f t="shared" si="396"/>
        <v>96.77353421024948</v>
      </c>
      <c r="V1056" s="45">
        <f t="shared" si="397"/>
        <v>93.220338983050837</v>
      </c>
      <c r="W1056" s="45" t="str">
        <f t="shared" si="398"/>
        <v xml:space="preserve"> </v>
      </c>
      <c r="X1056" s="106"/>
      <c r="Y1056" s="106"/>
      <c r="Z1056" s="106"/>
      <c r="AA1056" s="106"/>
      <c r="AB1056" s="106"/>
    </row>
    <row r="1057" spans="1:28" s="27" customFormat="1" ht="21.75" customHeight="1" x14ac:dyDescent="0.25">
      <c r="A1057" s="107"/>
      <c r="B1057" s="107"/>
      <c r="C1057" s="55" t="s">
        <v>323</v>
      </c>
      <c r="D1057" s="37">
        <f t="shared" si="409"/>
        <v>166002.19999999998</v>
      </c>
      <c r="E1057" s="37"/>
      <c r="F1057" s="41">
        <v>166002.19999999998</v>
      </c>
      <c r="G1057" s="37"/>
      <c r="H1057" s="37"/>
      <c r="I1057" s="87">
        <f t="shared" si="410"/>
        <v>14160</v>
      </c>
      <c r="J1057" s="37"/>
      <c r="K1057" s="41">
        <v>0</v>
      </c>
      <c r="L1057" s="37">
        <v>14160</v>
      </c>
      <c r="M1057" s="140"/>
      <c r="N1057" s="37">
        <f t="shared" si="411"/>
        <v>13200</v>
      </c>
      <c r="O1057" s="37"/>
      <c r="P1057" s="41">
        <v>0</v>
      </c>
      <c r="Q1057" s="37">
        <v>13200</v>
      </c>
      <c r="R1057" s="37"/>
      <c r="S1057" s="87">
        <f t="shared" si="394"/>
        <v>93.220338983050837</v>
      </c>
      <c r="T1057" s="37" t="str">
        <f t="shared" si="395"/>
        <v xml:space="preserve"> </v>
      </c>
      <c r="U1057" s="37" t="str">
        <f t="shared" si="396"/>
        <v xml:space="preserve"> </v>
      </c>
      <c r="V1057" s="37">
        <f t="shared" si="397"/>
        <v>93.220338983050837</v>
      </c>
      <c r="W1057" s="37" t="str">
        <f t="shared" si="398"/>
        <v xml:space="preserve"> </v>
      </c>
      <c r="X1057" s="106"/>
      <c r="Y1057" s="106"/>
      <c r="Z1057" s="106"/>
      <c r="AA1057" s="106"/>
      <c r="AB1057" s="106"/>
    </row>
    <row r="1058" spans="1:28" s="27" customFormat="1" ht="21.75" customHeight="1" x14ac:dyDescent="0.25">
      <c r="A1058" s="107"/>
      <c r="B1058" s="107"/>
      <c r="C1058" s="55" t="s">
        <v>426</v>
      </c>
      <c r="D1058" s="37">
        <f t="shared" si="409"/>
        <v>54451.3</v>
      </c>
      <c r="E1058" s="37"/>
      <c r="F1058" s="41"/>
      <c r="G1058" s="37">
        <v>54451.3</v>
      </c>
      <c r="H1058" s="37"/>
      <c r="I1058" s="87">
        <f t="shared" si="410"/>
        <v>0</v>
      </c>
      <c r="J1058" s="37"/>
      <c r="K1058" s="41"/>
      <c r="L1058" s="37">
        <v>0</v>
      </c>
      <c r="M1058" s="140"/>
      <c r="N1058" s="37">
        <f t="shared" si="411"/>
        <v>0</v>
      </c>
      <c r="O1058" s="37"/>
      <c r="P1058" s="41"/>
      <c r="Q1058" s="37">
        <v>0</v>
      </c>
      <c r="R1058" s="37"/>
      <c r="S1058" s="87" t="str">
        <f t="shared" si="394"/>
        <v xml:space="preserve"> </v>
      </c>
      <c r="T1058" s="37" t="str">
        <f t="shared" si="395"/>
        <v xml:space="preserve"> </v>
      </c>
      <c r="U1058" s="37" t="str">
        <f t="shared" si="396"/>
        <v xml:space="preserve"> </v>
      </c>
      <c r="V1058" s="37" t="str">
        <f t="shared" si="397"/>
        <v xml:space="preserve"> </v>
      </c>
      <c r="W1058" s="37" t="str">
        <f t="shared" si="398"/>
        <v xml:space="preserve"> </v>
      </c>
      <c r="X1058" s="106"/>
      <c r="Y1058" s="106"/>
      <c r="Z1058" s="106"/>
      <c r="AA1058" s="106"/>
      <c r="AB1058" s="106"/>
    </row>
    <row r="1059" spans="1:28" s="27" customFormat="1" ht="36.950000000000003" customHeight="1" x14ac:dyDescent="0.25">
      <c r="A1059" s="107"/>
      <c r="B1059" s="107"/>
      <c r="C1059" s="55" t="s">
        <v>778</v>
      </c>
      <c r="D1059" s="37">
        <f t="shared" si="409"/>
        <v>0</v>
      </c>
      <c r="E1059" s="37"/>
      <c r="F1059" s="41">
        <v>0</v>
      </c>
      <c r="G1059" s="37"/>
      <c r="H1059" s="37"/>
      <c r="I1059" s="87">
        <f t="shared" si="410"/>
        <v>254298.1</v>
      </c>
      <c r="J1059" s="37"/>
      <c r="K1059" s="41">
        <v>254298.1</v>
      </c>
      <c r="L1059" s="37"/>
      <c r="M1059" s="140"/>
      <c r="N1059" s="37">
        <f t="shared" si="411"/>
        <v>254298.03</v>
      </c>
      <c r="O1059" s="37"/>
      <c r="P1059" s="41">
        <v>254298.03</v>
      </c>
      <c r="Q1059" s="37">
        <v>0</v>
      </c>
      <c r="R1059" s="37"/>
      <c r="S1059" s="87">
        <f t="shared" si="394"/>
        <v>99.999972473250878</v>
      </c>
      <c r="T1059" s="37" t="str">
        <f t="shared" si="395"/>
        <v xml:space="preserve"> </v>
      </c>
      <c r="U1059" s="37">
        <f t="shared" si="396"/>
        <v>99.999972473250878</v>
      </c>
      <c r="V1059" s="37" t="str">
        <f t="shared" si="397"/>
        <v xml:space="preserve"> </v>
      </c>
      <c r="W1059" s="37" t="str">
        <f t="shared" si="398"/>
        <v xml:space="preserve"> </v>
      </c>
      <c r="X1059" s="106"/>
      <c r="Y1059" s="106"/>
      <c r="Z1059" s="106"/>
      <c r="AA1059" s="106"/>
      <c r="AB1059" s="106"/>
    </row>
    <row r="1060" spans="1:28" s="27" customFormat="1" ht="36.950000000000003" customHeight="1" x14ac:dyDescent="0.25">
      <c r="A1060" s="107"/>
      <c r="B1060" s="107"/>
      <c r="C1060" s="55" t="s">
        <v>779</v>
      </c>
      <c r="D1060" s="37">
        <f t="shared" si="409"/>
        <v>0</v>
      </c>
      <c r="E1060" s="37"/>
      <c r="F1060" s="41">
        <v>0</v>
      </c>
      <c r="G1060" s="37"/>
      <c r="H1060" s="37"/>
      <c r="I1060" s="87">
        <f t="shared" si="410"/>
        <v>100000</v>
      </c>
      <c r="J1060" s="37"/>
      <c r="K1060" s="41">
        <v>100000</v>
      </c>
      <c r="L1060" s="37"/>
      <c r="M1060" s="140"/>
      <c r="N1060" s="37">
        <f t="shared" si="411"/>
        <v>100000</v>
      </c>
      <c r="O1060" s="37"/>
      <c r="P1060" s="41">
        <v>100000</v>
      </c>
      <c r="Q1060" s="37"/>
      <c r="R1060" s="37"/>
      <c r="S1060" s="87">
        <f t="shared" si="394"/>
        <v>100</v>
      </c>
      <c r="T1060" s="37" t="str">
        <f t="shared" si="395"/>
        <v xml:space="preserve"> </v>
      </c>
      <c r="U1060" s="37">
        <f t="shared" si="396"/>
        <v>100</v>
      </c>
      <c r="V1060" s="37" t="str">
        <f t="shared" si="397"/>
        <v xml:space="preserve"> </v>
      </c>
      <c r="W1060" s="37" t="str">
        <f t="shared" si="398"/>
        <v xml:space="preserve"> </v>
      </c>
      <c r="X1060" s="106"/>
      <c r="Y1060" s="106"/>
      <c r="Z1060" s="106"/>
      <c r="AA1060" s="106"/>
      <c r="AB1060" s="106"/>
    </row>
    <row r="1061" spans="1:28" s="27" customFormat="1" ht="23.25" customHeight="1" x14ac:dyDescent="0.25">
      <c r="A1061" s="107"/>
      <c r="B1061" s="107"/>
      <c r="C1061" s="55" t="s">
        <v>780</v>
      </c>
      <c r="D1061" s="37">
        <f t="shared" si="409"/>
        <v>0</v>
      </c>
      <c r="E1061" s="37"/>
      <c r="F1061" s="41">
        <v>0</v>
      </c>
      <c r="G1061" s="37"/>
      <c r="H1061" s="37"/>
      <c r="I1061" s="87">
        <f t="shared" si="410"/>
        <v>124774.7</v>
      </c>
      <c r="J1061" s="37"/>
      <c r="K1061" s="41">
        <v>124774.7</v>
      </c>
      <c r="L1061" s="37"/>
      <c r="M1061" s="140"/>
      <c r="N1061" s="37">
        <f t="shared" si="411"/>
        <v>109317.65</v>
      </c>
      <c r="O1061" s="37"/>
      <c r="P1061" s="41">
        <v>109317.65</v>
      </c>
      <c r="Q1061" s="37"/>
      <c r="R1061" s="37"/>
      <c r="S1061" s="87">
        <f t="shared" si="394"/>
        <v>87.612031926344031</v>
      </c>
      <c r="T1061" s="37" t="str">
        <f t="shared" si="395"/>
        <v xml:space="preserve"> </v>
      </c>
      <c r="U1061" s="37">
        <f t="shared" si="396"/>
        <v>87.612031926344031</v>
      </c>
      <c r="V1061" s="37" t="str">
        <f t="shared" si="397"/>
        <v xml:space="preserve"> </v>
      </c>
      <c r="W1061" s="37" t="str">
        <f t="shared" si="398"/>
        <v xml:space="preserve"> </v>
      </c>
      <c r="X1061" s="106"/>
      <c r="Y1061" s="106"/>
      <c r="Z1061" s="106"/>
      <c r="AA1061" s="106"/>
      <c r="AB1061" s="106"/>
    </row>
    <row r="1062" spans="1:28" s="46" customFormat="1" ht="23.25" customHeight="1" x14ac:dyDescent="0.25">
      <c r="A1062" s="20"/>
      <c r="B1062" s="20"/>
      <c r="C1062" s="56" t="s">
        <v>186</v>
      </c>
      <c r="D1062" s="45">
        <f t="shared" si="409"/>
        <v>0</v>
      </c>
      <c r="E1062" s="45">
        <f>SUM(E1063:E1072)</f>
        <v>0</v>
      </c>
      <c r="F1062" s="45">
        <f>SUM(F1063:F1072)</f>
        <v>0</v>
      </c>
      <c r="G1062" s="45">
        <f>SUM(G1063:G1072)</f>
        <v>0</v>
      </c>
      <c r="H1062" s="45">
        <f>SUM(H1063:H1072)</f>
        <v>0</v>
      </c>
      <c r="I1062" s="86">
        <f t="shared" si="410"/>
        <v>1810485.2000000002</v>
      </c>
      <c r="J1062" s="45">
        <f>SUM(J1063:J1072)</f>
        <v>0</v>
      </c>
      <c r="K1062" s="45">
        <f>SUM(K1063:K1072)</f>
        <v>1810485.2000000002</v>
      </c>
      <c r="L1062" s="45">
        <f>SUM(L1063:L1072)</f>
        <v>0</v>
      </c>
      <c r="M1062" s="139">
        <f>SUM(M1063:M1072)</f>
        <v>0</v>
      </c>
      <c r="N1062" s="45">
        <f t="shared" si="411"/>
        <v>1468652.7899999998</v>
      </c>
      <c r="O1062" s="45">
        <f>SUM(O1063:O1072)</f>
        <v>0</v>
      </c>
      <c r="P1062" s="45">
        <f>SUM(P1063:P1072)</f>
        <v>1468652.7899999998</v>
      </c>
      <c r="Q1062" s="45">
        <f>SUM(Q1063:Q1072)</f>
        <v>0</v>
      </c>
      <c r="R1062" s="45">
        <f>SUM(R1063:R1072)</f>
        <v>0</v>
      </c>
      <c r="S1062" s="86">
        <f t="shared" si="394"/>
        <v>81.119292773009121</v>
      </c>
      <c r="T1062" s="45" t="str">
        <f t="shared" si="395"/>
        <v xml:space="preserve"> </v>
      </c>
      <c r="U1062" s="45">
        <f t="shared" si="396"/>
        <v>81.119292773009121</v>
      </c>
      <c r="V1062" s="45" t="str">
        <f t="shared" si="397"/>
        <v xml:space="preserve"> </v>
      </c>
      <c r="W1062" s="45" t="str">
        <f t="shared" si="398"/>
        <v xml:space="preserve"> </v>
      </c>
      <c r="X1062" s="106"/>
      <c r="Y1062" s="106"/>
      <c r="Z1062" s="106"/>
      <c r="AA1062" s="106"/>
      <c r="AB1062" s="106"/>
    </row>
    <row r="1063" spans="1:28" s="27" customFormat="1" ht="23.25" customHeight="1" x14ac:dyDescent="0.25">
      <c r="A1063" s="107"/>
      <c r="B1063" s="107"/>
      <c r="C1063" s="55" t="s">
        <v>781</v>
      </c>
      <c r="D1063" s="37">
        <f t="shared" si="409"/>
        <v>0</v>
      </c>
      <c r="E1063" s="37"/>
      <c r="F1063" s="41">
        <v>0</v>
      </c>
      <c r="G1063" s="37"/>
      <c r="H1063" s="37"/>
      <c r="I1063" s="87">
        <f t="shared" si="410"/>
        <v>120000</v>
      </c>
      <c r="J1063" s="37"/>
      <c r="K1063" s="41">
        <v>120000</v>
      </c>
      <c r="L1063" s="37"/>
      <c r="M1063" s="140"/>
      <c r="N1063" s="37">
        <f t="shared" si="411"/>
        <v>64258.720000000001</v>
      </c>
      <c r="O1063" s="37"/>
      <c r="P1063" s="41">
        <v>64258.720000000001</v>
      </c>
      <c r="Q1063" s="37"/>
      <c r="R1063" s="37"/>
      <c r="S1063" s="87">
        <f t="shared" si="394"/>
        <v>53.548933333333338</v>
      </c>
      <c r="T1063" s="37" t="str">
        <f t="shared" si="395"/>
        <v xml:space="preserve"> </v>
      </c>
      <c r="U1063" s="37">
        <f t="shared" si="396"/>
        <v>53.548933333333338</v>
      </c>
      <c r="V1063" s="37" t="str">
        <f t="shared" si="397"/>
        <v xml:space="preserve"> </v>
      </c>
      <c r="W1063" s="37" t="str">
        <f t="shared" si="398"/>
        <v xml:space="preserve"> </v>
      </c>
      <c r="X1063" s="106"/>
      <c r="Y1063" s="106"/>
      <c r="Z1063" s="106"/>
      <c r="AA1063" s="106"/>
      <c r="AB1063" s="106"/>
    </row>
    <row r="1064" spans="1:28" s="27" customFormat="1" ht="23.25" customHeight="1" x14ac:dyDescent="0.25">
      <c r="A1064" s="107"/>
      <c r="B1064" s="107"/>
      <c r="C1064" s="55" t="s">
        <v>782</v>
      </c>
      <c r="D1064" s="37">
        <f t="shared" si="409"/>
        <v>0</v>
      </c>
      <c r="E1064" s="37"/>
      <c r="F1064" s="41">
        <v>0</v>
      </c>
      <c r="G1064" s="37"/>
      <c r="H1064" s="37"/>
      <c r="I1064" s="87">
        <f t="shared" si="410"/>
        <v>130000</v>
      </c>
      <c r="J1064" s="37"/>
      <c r="K1064" s="41">
        <v>130000</v>
      </c>
      <c r="L1064" s="37"/>
      <c r="M1064" s="140"/>
      <c r="N1064" s="37">
        <f t="shared" si="411"/>
        <v>106960.89</v>
      </c>
      <c r="O1064" s="37"/>
      <c r="P1064" s="41">
        <v>106960.89</v>
      </c>
      <c r="Q1064" s="37"/>
      <c r="R1064" s="37"/>
      <c r="S1064" s="87">
        <f t="shared" ref="S1064:S1127" si="412">IF(I1064=0," ",N1064/I1064*100)</f>
        <v>82.277607692307697</v>
      </c>
      <c r="T1064" s="37" t="str">
        <f t="shared" ref="T1064:T1127" si="413">IF(J1064=0," ",O1064/J1064*100)</f>
        <v xml:space="preserve"> </v>
      </c>
      <c r="U1064" s="37">
        <f t="shared" ref="U1064:U1127" si="414">IF(K1064=0," ",P1064/K1064*100)</f>
        <v>82.277607692307697</v>
      </c>
      <c r="V1064" s="37" t="str">
        <f t="shared" ref="V1064:V1127" si="415">IF(L1064=0," ",Q1064/L1064*100)</f>
        <v xml:space="preserve"> </v>
      </c>
      <c r="W1064" s="37" t="str">
        <f t="shared" ref="W1064:W1127" si="416">IF(M1064=0," ",R1064/M1064*100)</f>
        <v xml:space="preserve"> </v>
      </c>
      <c r="X1064" s="106"/>
      <c r="Y1064" s="106"/>
      <c r="Z1064" s="106"/>
      <c r="AA1064" s="106"/>
      <c r="AB1064" s="106"/>
    </row>
    <row r="1065" spans="1:28" s="27" customFormat="1" ht="36.950000000000003" customHeight="1" x14ac:dyDescent="0.25">
      <c r="A1065" s="107"/>
      <c r="B1065" s="107"/>
      <c r="C1065" s="55" t="s">
        <v>783</v>
      </c>
      <c r="D1065" s="37">
        <f t="shared" si="409"/>
        <v>0</v>
      </c>
      <c r="E1065" s="37"/>
      <c r="F1065" s="41">
        <v>0</v>
      </c>
      <c r="G1065" s="37"/>
      <c r="H1065" s="37"/>
      <c r="I1065" s="87">
        <f t="shared" si="410"/>
        <v>160000</v>
      </c>
      <c r="J1065" s="37"/>
      <c r="K1065" s="41">
        <v>160000</v>
      </c>
      <c r="L1065" s="37"/>
      <c r="M1065" s="140"/>
      <c r="N1065" s="37">
        <f t="shared" si="411"/>
        <v>41384.879999999997</v>
      </c>
      <c r="O1065" s="37"/>
      <c r="P1065" s="41">
        <v>41384.879999999997</v>
      </c>
      <c r="Q1065" s="37"/>
      <c r="R1065" s="37"/>
      <c r="S1065" s="87">
        <f t="shared" si="412"/>
        <v>25.865549999999999</v>
      </c>
      <c r="T1065" s="37" t="str">
        <f t="shared" si="413"/>
        <v xml:space="preserve"> </v>
      </c>
      <c r="U1065" s="37">
        <f t="shared" si="414"/>
        <v>25.865549999999999</v>
      </c>
      <c r="V1065" s="37" t="str">
        <f t="shared" si="415"/>
        <v xml:space="preserve"> </v>
      </c>
      <c r="W1065" s="37" t="str">
        <f t="shared" si="416"/>
        <v xml:space="preserve"> </v>
      </c>
      <c r="X1065" s="106"/>
      <c r="Y1065" s="106"/>
      <c r="Z1065" s="106"/>
      <c r="AA1065" s="106"/>
      <c r="AB1065" s="106"/>
    </row>
    <row r="1066" spans="1:28" s="27" customFormat="1" ht="16.5" customHeight="1" x14ac:dyDescent="0.25">
      <c r="A1066" s="107"/>
      <c r="B1066" s="107"/>
      <c r="C1066" s="55" t="s">
        <v>784</v>
      </c>
      <c r="D1066" s="37">
        <f t="shared" si="409"/>
        <v>0</v>
      </c>
      <c r="E1066" s="37"/>
      <c r="F1066" s="41">
        <v>0</v>
      </c>
      <c r="G1066" s="37"/>
      <c r="H1066" s="37"/>
      <c r="I1066" s="87">
        <f t="shared" si="410"/>
        <v>80000</v>
      </c>
      <c r="J1066" s="37"/>
      <c r="K1066" s="41">
        <v>80000</v>
      </c>
      <c r="L1066" s="37"/>
      <c r="M1066" s="140"/>
      <c r="N1066" s="37">
        <f t="shared" si="411"/>
        <v>36445.42</v>
      </c>
      <c r="O1066" s="37"/>
      <c r="P1066" s="41">
        <v>36445.42</v>
      </c>
      <c r="Q1066" s="37"/>
      <c r="R1066" s="37"/>
      <c r="S1066" s="87">
        <f t="shared" si="412"/>
        <v>45.556775000000002</v>
      </c>
      <c r="T1066" s="37" t="str">
        <f t="shared" si="413"/>
        <v xml:space="preserve"> </v>
      </c>
      <c r="U1066" s="37">
        <f t="shared" si="414"/>
        <v>45.556775000000002</v>
      </c>
      <c r="V1066" s="37" t="str">
        <f t="shared" si="415"/>
        <v xml:space="preserve"> </v>
      </c>
      <c r="W1066" s="37" t="str">
        <f t="shared" si="416"/>
        <v xml:space="preserve"> </v>
      </c>
      <c r="X1066" s="106"/>
      <c r="Y1066" s="106"/>
      <c r="Z1066" s="106"/>
      <c r="AA1066" s="106"/>
      <c r="AB1066" s="106"/>
    </row>
    <row r="1067" spans="1:28" s="27" customFormat="1" ht="16.5" customHeight="1" x14ac:dyDescent="0.25">
      <c r="A1067" s="107"/>
      <c r="B1067" s="107"/>
      <c r="C1067" s="55" t="s">
        <v>785</v>
      </c>
      <c r="D1067" s="37">
        <f t="shared" si="409"/>
        <v>0</v>
      </c>
      <c r="E1067" s="37"/>
      <c r="F1067" s="41">
        <v>0</v>
      </c>
      <c r="G1067" s="37"/>
      <c r="H1067" s="37"/>
      <c r="I1067" s="87">
        <f t="shared" si="410"/>
        <v>255600</v>
      </c>
      <c r="J1067" s="37"/>
      <c r="K1067" s="41">
        <v>255600</v>
      </c>
      <c r="L1067" s="37"/>
      <c r="M1067" s="140"/>
      <c r="N1067" s="37">
        <f t="shared" si="411"/>
        <v>248286.27</v>
      </c>
      <c r="O1067" s="37"/>
      <c r="P1067" s="41">
        <v>248286.27</v>
      </c>
      <c r="Q1067" s="37"/>
      <c r="R1067" s="37"/>
      <c r="S1067" s="87">
        <f t="shared" si="412"/>
        <v>97.138603286384978</v>
      </c>
      <c r="T1067" s="37" t="str">
        <f t="shared" si="413"/>
        <v xml:space="preserve"> </v>
      </c>
      <c r="U1067" s="37">
        <f t="shared" si="414"/>
        <v>97.138603286384978</v>
      </c>
      <c r="V1067" s="37" t="str">
        <f t="shared" si="415"/>
        <v xml:space="preserve"> </v>
      </c>
      <c r="W1067" s="37" t="str">
        <f t="shared" si="416"/>
        <v xml:space="preserve"> </v>
      </c>
      <c r="X1067" s="106"/>
      <c r="Y1067" s="106"/>
      <c r="Z1067" s="106"/>
      <c r="AA1067" s="106"/>
      <c r="AB1067" s="106"/>
    </row>
    <row r="1068" spans="1:28" s="27" customFormat="1" ht="16.5" customHeight="1" x14ac:dyDescent="0.25">
      <c r="A1068" s="107"/>
      <c r="B1068" s="107"/>
      <c r="C1068" s="55" t="s">
        <v>786</v>
      </c>
      <c r="D1068" s="37">
        <f t="shared" si="409"/>
        <v>0</v>
      </c>
      <c r="E1068" s="37"/>
      <c r="F1068" s="41">
        <v>0</v>
      </c>
      <c r="G1068" s="37"/>
      <c r="H1068" s="37"/>
      <c r="I1068" s="87">
        <f t="shared" si="410"/>
        <v>100000</v>
      </c>
      <c r="J1068" s="37"/>
      <c r="K1068" s="41">
        <v>100000</v>
      </c>
      <c r="L1068" s="37"/>
      <c r="M1068" s="140"/>
      <c r="N1068" s="37">
        <f t="shared" si="411"/>
        <v>78503.22</v>
      </c>
      <c r="O1068" s="37"/>
      <c r="P1068" s="41">
        <v>78503.22</v>
      </c>
      <c r="Q1068" s="37"/>
      <c r="R1068" s="37"/>
      <c r="S1068" s="87">
        <f t="shared" si="412"/>
        <v>78.503219999999999</v>
      </c>
      <c r="T1068" s="37" t="str">
        <f t="shared" si="413"/>
        <v xml:space="preserve"> </v>
      </c>
      <c r="U1068" s="37">
        <f t="shared" si="414"/>
        <v>78.503219999999999</v>
      </c>
      <c r="V1068" s="37" t="str">
        <f t="shared" si="415"/>
        <v xml:space="preserve"> </v>
      </c>
      <c r="W1068" s="37" t="str">
        <f t="shared" si="416"/>
        <v xml:space="preserve"> </v>
      </c>
      <c r="X1068" s="106"/>
      <c r="Y1068" s="106"/>
      <c r="Z1068" s="106"/>
      <c r="AA1068" s="106"/>
      <c r="AB1068" s="106"/>
    </row>
    <row r="1069" spans="1:28" s="27" customFormat="1" ht="16.5" customHeight="1" x14ac:dyDescent="0.25">
      <c r="A1069" s="107"/>
      <c r="B1069" s="107"/>
      <c r="C1069" s="55" t="s">
        <v>787</v>
      </c>
      <c r="D1069" s="37">
        <f t="shared" si="409"/>
        <v>0</v>
      </c>
      <c r="E1069" s="37"/>
      <c r="F1069" s="41">
        <v>0</v>
      </c>
      <c r="G1069" s="37"/>
      <c r="H1069" s="37"/>
      <c r="I1069" s="87">
        <f t="shared" si="410"/>
        <v>308605.3</v>
      </c>
      <c r="J1069" s="37"/>
      <c r="K1069" s="41">
        <v>308605.3</v>
      </c>
      <c r="L1069" s="37"/>
      <c r="M1069" s="140"/>
      <c r="N1069" s="37">
        <f t="shared" si="411"/>
        <v>270776.31</v>
      </c>
      <c r="O1069" s="37"/>
      <c r="P1069" s="41">
        <v>270776.31</v>
      </c>
      <c r="Q1069" s="37"/>
      <c r="R1069" s="37"/>
      <c r="S1069" s="87">
        <f t="shared" si="412"/>
        <v>87.741950640510709</v>
      </c>
      <c r="T1069" s="37" t="str">
        <f t="shared" si="413"/>
        <v xml:space="preserve"> </v>
      </c>
      <c r="U1069" s="37">
        <f t="shared" si="414"/>
        <v>87.741950640510709</v>
      </c>
      <c r="V1069" s="37" t="str">
        <f t="shared" si="415"/>
        <v xml:space="preserve"> </v>
      </c>
      <c r="W1069" s="37" t="str">
        <f t="shared" si="416"/>
        <v xml:space="preserve"> </v>
      </c>
      <c r="X1069" s="106"/>
      <c r="Y1069" s="106"/>
      <c r="Z1069" s="106"/>
      <c r="AA1069" s="106"/>
      <c r="AB1069" s="106"/>
    </row>
    <row r="1070" spans="1:28" s="27" customFormat="1" ht="16.5" customHeight="1" x14ac:dyDescent="0.25">
      <c r="A1070" s="107"/>
      <c r="B1070" s="107"/>
      <c r="C1070" s="55" t="s">
        <v>788</v>
      </c>
      <c r="D1070" s="37">
        <f t="shared" si="409"/>
        <v>0</v>
      </c>
      <c r="E1070" s="37"/>
      <c r="F1070" s="41">
        <v>0</v>
      </c>
      <c r="G1070" s="37"/>
      <c r="H1070" s="37"/>
      <c r="I1070" s="87">
        <f t="shared" si="410"/>
        <v>246637.6</v>
      </c>
      <c r="J1070" s="37"/>
      <c r="K1070" s="41">
        <v>246637.6</v>
      </c>
      <c r="L1070" s="37"/>
      <c r="M1070" s="140"/>
      <c r="N1070" s="37">
        <f t="shared" si="411"/>
        <v>214400.72</v>
      </c>
      <c r="O1070" s="37"/>
      <c r="P1070" s="41">
        <v>214400.72</v>
      </c>
      <c r="Q1070" s="37"/>
      <c r="R1070" s="37"/>
      <c r="S1070" s="87">
        <f t="shared" si="412"/>
        <v>86.929454389760522</v>
      </c>
      <c r="T1070" s="37" t="str">
        <f t="shared" si="413"/>
        <v xml:space="preserve"> </v>
      </c>
      <c r="U1070" s="37">
        <f t="shared" si="414"/>
        <v>86.929454389760522</v>
      </c>
      <c r="V1070" s="37" t="str">
        <f t="shared" si="415"/>
        <v xml:space="preserve"> </v>
      </c>
      <c r="W1070" s="37" t="str">
        <f t="shared" si="416"/>
        <v xml:space="preserve"> </v>
      </c>
      <c r="X1070" s="106"/>
      <c r="Y1070" s="106"/>
      <c r="Z1070" s="106"/>
      <c r="AA1070" s="106"/>
      <c r="AB1070" s="106"/>
    </row>
    <row r="1071" spans="1:28" s="27" customFormat="1" ht="19.5" customHeight="1" x14ac:dyDescent="0.25">
      <c r="A1071" s="107"/>
      <c r="B1071" s="107"/>
      <c r="C1071" s="55" t="s">
        <v>789</v>
      </c>
      <c r="D1071" s="37">
        <f t="shared" si="409"/>
        <v>0</v>
      </c>
      <c r="E1071" s="37"/>
      <c r="F1071" s="41">
        <v>0</v>
      </c>
      <c r="G1071" s="37"/>
      <c r="H1071" s="37"/>
      <c r="I1071" s="87">
        <f t="shared" si="410"/>
        <v>198682.3</v>
      </c>
      <c r="J1071" s="37"/>
      <c r="K1071" s="41">
        <v>198682.3</v>
      </c>
      <c r="L1071" s="37"/>
      <c r="M1071" s="140"/>
      <c r="N1071" s="37">
        <f t="shared" si="411"/>
        <v>197642.69</v>
      </c>
      <c r="O1071" s="37"/>
      <c r="P1071" s="41">
        <v>197642.69</v>
      </c>
      <c r="Q1071" s="37"/>
      <c r="R1071" s="37"/>
      <c r="S1071" s="87">
        <f t="shared" si="412"/>
        <v>99.47674755124136</v>
      </c>
      <c r="T1071" s="37" t="str">
        <f t="shared" si="413"/>
        <v xml:space="preserve"> </v>
      </c>
      <c r="U1071" s="37">
        <f t="shared" si="414"/>
        <v>99.47674755124136</v>
      </c>
      <c r="V1071" s="37" t="str">
        <f t="shared" si="415"/>
        <v xml:space="preserve"> </v>
      </c>
      <c r="W1071" s="37" t="str">
        <f t="shared" si="416"/>
        <v xml:space="preserve"> </v>
      </c>
      <c r="X1071" s="106"/>
      <c r="Y1071" s="106"/>
      <c r="Z1071" s="106"/>
      <c r="AA1071" s="106"/>
      <c r="AB1071" s="106"/>
    </row>
    <row r="1072" spans="1:28" s="27" customFormat="1" ht="16.5" customHeight="1" x14ac:dyDescent="0.25">
      <c r="A1072" s="107"/>
      <c r="B1072" s="107"/>
      <c r="C1072" s="55" t="s">
        <v>790</v>
      </c>
      <c r="D1072" s="37">
        <f t="shared" si="409"/>
        <v>0</v>
      </c>
      <c r="E1072" s="37"/>
      <c r="F1072" s="41">
        <v>0</v>
      </c>
      <c r="G1072" s="37"/>
      <c r="H1072" s="37"/>
      <c r="I1072" s="87">
        <f t="shared" si="410"/>
        <v>210960</v>
      </c>
      <c r="J1072" s="37"/>
      <c r="K1072" s="41">
        <v>210960</v>
      </c>
      <c r="L1072" s="37"/>
      <c r="M1072" s="140"/>
      <c r="N1072" s="37">
        <f t="shared" si="411"/>
        <v>209993.67</v>
      </c>
      <c r="O1072" s="37"/>
      <c r="P1072" s="41">
        <v>209993.67</v>
      </c>
      <c r="Q1072" s="37"/>
      <c r="R1072" s="37"/>
      <c r="S1072" s="87">
        <f t="shared" si="412"/>
        <v>99.541936860068276</v>
      </c>
      <c r="T1072" s="37" t="str">
        <f t="shared" si="413"/>
        <v xml:space="preserve"> </v>
      </c>
      <c r="U1072" s="37">
        <f t="shared" si="414"/>
        <v>99.541936860068276</v>
      </c>
      <c r="V1072" s="37" t="str">
        <f t="shared" si="415"/>
        <v xml:space="preserve"> </v>
      </c>
      <c r="W1072" s="37" t="str">
        <f t="shared" si="416"/>
        <v xml:space="preserve"> </v>
      </c>
      <c r="X1072" s="106"/>
      <c r="Y1072" s="106"/>
      <c r="Z1072" s="106"/>
      <c r="AA1072" s="106"/>
      <c r="AB1072" s="106"/>
    </row>
    <row r="1073" spans="1:28" s="46" customFormat="1" ht="16.5" customHeight="1" x14ac:dyDescent="0.25">
      <c r="A1073" s="20"/>
      <c r="B1073" s="20"/>
      <c r="C1073" s="56" t="s">
        <v>169</v>
      </c>
      <c r="D1073" s="45">
        <f t="shared" si="409"/>
        <v>112950.8</v>
      </c>
      <c r="E1073" s="45">
        <f>SUM(E1074:E1077)</f>
        <v>0</v>
      </c>
      <c r="F1073" s="45">
        <f>SUM(F1074:F1077)</f>
        <v>112950.8</v>
      </c>
      <c r="G1073" s="45">
        <f>SUM(G1074:G1077)</f>
        <v>0</v>
      </c>
      <c r="H1073" s="45">
        <f>SUM(H1074:H1077)</f>
        <v>0</v>
      </c>
      <c r="I1073" s="86">
        <f t="shared" si="410"/>
        <v>463810</v>
      </c>
      <c r="J1073" s="45">
        <f>SUM(J1074:J1077)</f>
        <v>0</v>
      </c>
      <c r="K1073" s="45">
        <f>SUM(K1074:K1077)</f>
        <v>463810</v>
      </c>
      <c r="L1073" s="45">
        <f>SUM(L1074:L1077)</f>
        <v>0</v>
      </c>
      <c r="M1073" s="139">
        <f>SUM(M1074:M1077)</f>
        <v>0</v>
      </c>
      <c r="N1073" s="45">
        <f t="shared" si="411"/>
        <v>455259.49</v>
      </c>
      <c r="O1073" s="45">
        <f>SUM(O1074:O1077)</f>
        <v>0</v>
      </c>
      <c r="P1073" s="45">
        <f>SUM(P1074:P1077)</f>
        <v>455259.49</v>
      </c>
      <c r="Q1073" s="45">
        <f>SUM(Q1074:Q1077)</f>
        <v>0</v>
      </c>
      <c r="R1073" s="45">
        <f>SUM(R1074:R1077)</f>
        <v>0</v>
      </c>
      <c r="S1073" s="86">
        <f t="shared" si="412"/>
        <v>98.156462775705563</v>
      </c>
      <c r="T1073" s="45" t="str">
        <f t="shared" si="413"/>
        <v xml:space="preserve"> </v>
      </c>
      <c r="U1073" s="45">
        <f t="shared" si="414"/>
        <v>98.156462775705563</v>
      </c>
      <c r="V1073" s="45" t="str">
        <f t="shared" si="415"/>
        <v xml:space="preserve"> </v>
      </c>
      <c r="W1073" s="45" t="str">
        <f t="shared" si="416"/>
        <v xml:space="preserve"> </v>
      </c>
      <c r="X1073" s="106"/>
      <c r="Y1073" s="106"/>
      <c r="Z1073" s="106"/>
      <c r="AA1073" s="106"/>
      <c r="AB1073" s="106"/>
    </row>
    <row r="1074" spans="1:28" s="27" customFormat="1" ht="38.25" customHeight="1" x14ac:dyDescent="0.25">
      <c r="A1074" s="107"/>
      <c r="B1074" s="107"/>
      <c r="C1074" s="55" t="s">
        <v>791</v>
      </c>
      <c r="D1074" s="37">
        <f t="shared" si="409"/>
        <v>0</v>
      </c>
      <c r="E1074" s="37"/>
      <c r="F1074" s="41">
        <v>0</v>
      </c>
      <c r="G1074" s="37"/>
      <c r="H1074" s="37"/>
      <c r="I1074" s="87">
        <f t="shared" si="410"/>
        <v>5703.9</v>
      </c>
      <c r="J1074" s="37"/>
      <c r="K1074" s="41">
        <v>5703.9</v>
      </c>
      <c r="L1074" s="37"/>
      <c r="M1074" s="140"/>
      <c r="N1074" s="37">
        <f t="shared" si="411"/>
        <v>5703.81</v>
      </c>
      <c r="O1074" s="37"/>
      <c r="P1074" s="41">
        <v>5703.81</v>
      </c>
      <c r="Q1074" s="37"/>
      <c r="R1074" s="37"/>
      <c r="S1074" s="87">
        <f t="shared" si="412"/>
        <v>99.998422132225329</v>
      </c>
      <c r="T1074" s="37" t="str">
        <f t="shared" si="413"/>
        <v xml:space="preserve"> </v>
      </c>
      <c r="U1074" s="37">
        <f t="shared" si="414"/>
        <v>99.998422132225329</v>
      </c>
      <c r="V1074" s="37" t="str">
        <f t="shared" si="415"/>
        <v xml:space="preserve"> </v>
      </c>
      <c r="W1074" s="37" t="str">
        <f t="shared" si="416"/>
        <v xml:space="preserve"> </v>
      </c>
      <c r="X1074" s="106"/>
      <c r="Y1074" s="106"/>
      <c r="Z1074" s="106"/>
      <c r="AA1074" s="106"/>
      <c r="AB1074" s="106"/>
    </row>
    <row r="1075" spans="1:28" s="27" customFormat="1" ht="21" customHeight="1" x14ac:dyDescent="0.25">
      <c r="A1075" s="107"/>
      <c r="B1075" s="107"/>
      <c r="C1075" s="55" t="s">
        <v>427</v>
      </c>
      <c r="D1075" s="37">
        <f t="shared" si="409"/>
        <v>61700</v>
      </c>
      <c r="E1075" s="37"/>
      <c r="F1075" s="41">
        <v>61700</v>
      </c>
      <c r="G1075" s="37"/>
      <c r="H1075" s="37"/>
      <c r="I1075" s="87">
        <f t="shared" si="410"/>
        <v>82034.600000000006</v>
      </c>
      <c r="J1075" s="37"/>
      <c r="K1075" s="41">
        <v>82034.600000000006</v>
      </c>
      <c r="L1075" s="37"/>
      <c r="M1075" s="140"/>
      <c r="N1075" s="37">
        <f t="shared" si="411"/>
        <v>78947.210000000006</v>
      </c>
      <c r="O1075" s="37"/>
      <c r="P1075" s="41">
        <v>78947.210000000006</v>
      </c>
      <c r="Q1075" s="37"/>
      <c r="R1075" s="37"/>
      <c r="S1075" s="87">
        <f t="shared" si="412"/>
        <v>96.236478266487552</v>
      </c>
      <c r="T1075" s="37" t="str">
        <f t="shared" si="413"/>
        <v xml:space="preserve"> </v>
      </c>
      <c r="U1075" s="37">
        <f t="shared" si="414"/>
        <v>96.236478266487552</v>
      </c>
      <c r="V1075" s="37" t="str">
        <f t="shared" si="415"/>
        <v xml:space="preserve"> </v>
      </c>
      <c r="W1075" s="37" t="str">
        <f t="shared" si="416"/>
        <v xml:space="preserve"> </v>
      </c>
      <c r="X1075" s="106"/>
      <c r="Y1075" s="106"/>
      <c r="Z1075" s="106"/>
      <c r="AA1075" s="106"/>
      <c r="AB1075" s="106"/>
    </row>
    <row r="1076" spans="1:28" s="27" customFormat="1" ht="24" customHeight="1" x14ac:dyDescent="0.25">
      <c r="A1076" s="107"/>
      <c r="B1076" s="107"/>
      <c r="C1076" s="55" t="s">
        <v>428</v>
      </c>
      <c r="D1076" s="37">
        <f t="shared" si="409"/>
        <v>51250.8</v>
      </c>
      <c r="E1076" s="37"/>
      <c r="F1076" s="41">
        <v>51250.8</v>
      </c>
      <c r="G1076" s="37"/>
      <c r="H1076" s="37"/>
      <c r="I1076" s="87">
        <f t="shared" si="410"/>
        <v>116331.5</v>
      </c>
      <c r="J1076" s="37"/>
      <c r="K1076" s="41">
        <v>116331.5</v>
      </c>
      <c r="L1076" s="37"/>
      <c r="M1076" s="140"/>
      <c r="N1076" s="37">
        <f t="shared" si="411"/>
        <v>112971.05</v>
      </c>
      <c r="O1076" s="37"/>
      <c r="P1076" s="41">
        <v>112971.05</v>
      </c>
      <c r="Q1076" s="37"/>
      <c r="R1076" s="37"/>
      <c r="S1076" s="87">
        <f t="shared" si="412"/>
        <v>97.111315507837517</v>
      </c>
      <c r="T1076" s="37" t="str">
        <f t="shared" si="413"/>
        <v xml:space="preserve"> </v>
      </c>
      <c r="U1076" s="37">
        <f t="shared" si="414"/>
        <v>97.111315507837517</v>
      </c>
      <c r="V1076" s="37" t="str">
        <f t="shared" si="415"/>
        <v xml:space="preserve"> </v>
      </c>
      <c r="W1076" s="37" t="str">
        <f t="shared" si="416"/>
        <v xml:space="preserve"> </v>
      </c>
      <c r="X1076" s="106"/>
      <c r="Y1076" s="106"/>
      <c r="Z1076" s="106"/>
      <c r="AA1076" s="106"/>
      <c r="AB1076" s="106"/>
    </row>
    <row r="1077" spans="1:28" s="27" customFormat="1" ht="21" customHeight="1" x14ac:dyDescent="0.25">
      <c r="A1077" s="107"/>
      <c r="B1077" s="107"/>
      <c r="C1077" s="55" t="s">
        <v>792</v>
      </c>
      <c r="D1077" s="37">
        <f t="shared" si="409"/>
        <v>0</v>
      </c>
      <c r="E1077" s="37"/>
      <c r="F1077" s="41">
        <v>0</v>
      </c>
      <c r="G1077" s="37"/>
      <c r="H1077" s="37"/>
      <c r="I1077" s="87">
        <f t="shared" si="410"/>
        <v>259740</v>
      </c>
      <c r="J1077" s="37"/>
      <c r="K1077" s="41">
        <v>259740</v>
      </c>
      <c r="L1077" s="37"/>
      <c r="M1077" s="140"/>
      <c r="N1077" s="37">
        <f t="shared" si="411"/>
        <v>257637.42</v>
      </c>
      <c r="O1077" s="37"/>
      <c r="P1077" s="41">
        <v>257637.42</v>
      </c>
      <c r="Q1077" s="37"/>
      <c r="R1077" s="37"/>
      <c r="S1077" s="87">
        <f t="shared" si="412"/>
        <v>99.190505890505904</v>
      </c>
      <c r="T1077" s="37" t="str">
        <f t="shared" si="413"/>
        <v xml:space="preserve"> </v>
      </c>
      <c r="U1077" s="37">
        <f t="shared" si="414"/>
        <v>99.190505890505904</v>
      </c>
      <c r="V1077" s="37" t="str">
        <f t="shared" si="415"/>
        <v xml:space="preserve"> </v>
      </c>
      <c r="W1077" s="37" t="str">
        <f t="shared" si="416"/>
        <v xml:space="preserve"> </v>
      </c>
      <c r="X1077" s="106"/>
      <c r="Y1077" s="106"/>
      <c r="Z1077" s="106"/>
      <c r="AA1077" s="106"/>
      <c r="AB1077" s="106"/>
    </row>
    <row r="1078" spans="1:28" s="46" customFormat="1" ht="16.5" customHeight="1" x14ac:dyDescent="0.25">
      <c r="A1078" s="20"/>
      <c r="B1078" s="20"/>
      <c r="C1078" s="56" t="s">
        <v>171</v>
      </c>
      <c r="D1078" s="45">
        <f t="shared" si="409"/>
        <v>0</v>
      </c>
      <c r="E1078" s="45">
        <f>SUM(E1079:E1091)</f>
        <v>0</v>
      </c>
      <c r="F1078" s="45">
        <f>SUM(F1079:F1091)</f>
        <v>0</v>
      </c>
      <c r="G1078" s="45">
        <f>SUM(G1079:G1091)</f>
        <v>0</v>
      </c>
      <c r="H1078" s="45">
        <f>SUM(H1079:H1091)</f>
        <v>0</v>
      </c>
      <c r="I1078" s="86">
        <f t="shared" si="410"/>
        <v>2699155.7</v>
      </c>
      <c r="J1078" s="45">
        <f>SUM(J1079:J1091)</f>
        <v>0</v>
      </c>
      <c r="K1078" s="45">
        <f>SUM(K1079:K1091)</f>
        <v>2699155.7</v>
      </c>
      <c r="L1078" s="45">
        <f>SUM(L1079:L1091)</f>
        <v>0</v>
      </c>
      <c r="M1078" s="139">
        <f>SUM(M1079:M1091)</f>
        <v>0</v>
      </c>
      <c r="N1078" s="45">
        <f t="shared" si="411"/>
        <v>2473371.8299999996</v>
      </c>
      <c r="O1078" s="45">
        <f>SUM(O1079:O1091)</f>
        <v>0</v>
      </c>
      <c r="P1078" s="45">
        <f>SUM(P1079:P1091)</f>
        <v>2473371.8299999996</v>
      </c>
      <c r="Q1078" s="45">
        <f>SUM(Q1079:Q1091)</f>
        <v>0</v>
      </c>
      <c r="R1078" s="45">
        <f>SUM(R1079:R1091)</f>
        <v>0</v>
      </c>
      <c r="S1078" s="86">
        <f t="shared" si="412"/>
        <v>91.635018683805441</v>
      </c>
      <c r="T1078" s="45" t="str">
        <f t="shared" si="413"/>
        <v xml:space="preserve"> </v>
      </c>
      <c r="U1078" s="45">
        <f t="shared" si="414"/>
        <v>91.635018683805441</v>
      </c>
      <c r="V1078" s="45" t="str">
        <f t="shared" si="415"/>
        <v xml:space="preserve"> </v>
      </c>
      <c r="W1078" s="45" t="str">
        <f t="shared" si="416"/>
        <v xml:space="preserve"> </v>
      </c>
      <c r="X1078" s="106"/>
      <c r="Y1078" s="106"/>
      <c r="Z1078" s="106"/>
      <c r="AA1078" s="106"/>
      <c r="AB1078" s="106"/>
    </row>
    <row r="1079" spans="1:28" s="27" customFormat="1" ht="39" customHeight="1" x14ac:dyDescent="0.25">
      <c r="A1079" s="107"/>
      <c r="B1079" s="107"/>
      <c r="C1079" s="55" t="s">
        <v>793</v>
      </c>
      <c r="D1079" s="37">
        <f t="shared" si="409"/>
        <v>0</v>
      </c>
      <c r="E1079" s="37"/>
      <c r="F1079" s="41">
        <v>0</v>
      </c>
      <c r="G1079" s="37"/>
      <c r="H1079" s="37"/>
      <c r="I1079" s="87">
        <f t="shared" si="410"/>
        <v>245044.2</v>
      </c>
      <c r="J1079" s="37"/>
      <c r="K1079" s="41">
        <v>245044.2</v>
      </c>
      <c r="L1079" s="37"/>
      <c r="M1079" s="140"/>
      <c r="N1079" s="37">
        <f t="shared" si="411"/>
        <v>235518.25</v>
      </c>
      <c r="O1079" s="37"/>
      <c r="P1079" s="41">
        <v>235518.25</v>
      </c>
      <c r="Q1079" s="37"/>
      <c r="R1079" s="37"/>
      <c r="S1079" s="87">
        <f t="shared" si="412"/>
        <v>96.112558469043535</v>
      </c>
      <c r="T1079" s="37" t="str">
        <f t="shared" si="413"/>
        <v xml:space="preserve"> </v>
      </c>
      <c r="U1079" s="37">
        <f t="shared" si="414"/>
        <v>96.112558469043535</v>
      </c>
      <c r="V1079" s="37" t="str">
        <f t="shared" si="415"/>
        <v xml:space="preserve"> </v>
      </c>
      <c r="W1079" s="37" t="str">
        <f t="shared" si="416"/>
        <v xml:space="preserve"> </v>
      </c>
      <c r="X1079" s="106"/>
      <c r="Y1079" s="106"/>
      <c r="Z1079" s="106"/>
      <c r="AA1079" s="106"/>
      <c r="AB1079" s="106"/>
    </row>
    <row r="1080" spans="1:28" s="27" customFormat="1" ht="23.25" customHeight="1" x14ac:dyDescent="0.25">
      <c r="A1080" s="107"/>
      <c r="B1080" s="107"/>
      <c r="C1080" s="55" t="s">
        <v>794</v>
      </c>
      <c r="D1080" s="37">
        <f t="shared" si="409"/>
        <v>0</v>
      </c>
      <c r="E1080" s="37"/>
      <c r="F1080" s="41">
        <v>0</v>
      </c>
      <c r="G1080" s="37"/>
      <c r="H1080" s="37"/>
      <c r="I1080" s="87">
        <f t="shared" si="410"/>
        <v>217617.9</v>
      </c>
      <c r="J1080" s="37"/>
      <c r="K1080" s="41">
        <v>217617.9</v>
      </c>
      <c r="L1080" s="37"/>
      <c r="M1080" s="140"/>
      <c r="N1080" s="37">
        <f t="shared" si="411"/>
        <v>197358.95</v>
      </c>
      <c r="O1080" s="37"/>
      <c r="P1080" s="41">
        <v>197358.95</v>
      </c>
      <c r="Q1080" s="37"/>
      <c r="R1080" s="37"/>
      <c r="S1080" s="87">
        <f t="shared" si="412"/>
        <v>90.690586573990473</v>
      </c>
      <c r="T1080" s="37" t="str">
        <f t="shared" si="413"/>
        <v xml:space="preserve"> </v>
      </c>
      <c r="U1080" s="37">
        <f t="shared" si="414"/>
        <v>90.690586573990473</v>
      </c>
      <c r="V1080" s="37" t="str">
        <f t="shared" si="415"/>
        <v xml:space="preserve"> </v>
      </c>
      <c r="W1080" s="37" t="str">
        <f t="shared" si="416"/>
        <v xml:space="preserve"> </v>
      </c>
      <c r="X1080" s="106"/>
      <c r="Y1080" s="106"/>
      <c r="Z1080" s="106"/>
      <c r="AA1080" s="106"/>
      <c r="AB1080" s="106"/>
    </row>
    <row r="1081" spans="1:28" s="27" customFormat="1" ht="16.5" customHeight="1" x14ac:dyDescent="0.25">
      <c r="A1081" s="107"/>
      <c r="B1081" s="107"/>
      <c r="C1081" s="55" t="s">
        <v>795</v>
      </c>
      <c r="D1081" s="37">
        <f t="shared" si="409"/>
        <v>0</v>
      </c>
      <c r="E1081" s="37"/>
      <c r="F1081" s="41">
        <v>0</v>
      </c>
      <c r="G1081" s="37"/>
      <c r="H1081" s="37"/>
      <c r="I1081" s="87">
        <f t="shared" si="410"/>
        <v>402200</v>
      </c>
      <c r="J1081" s="37"/>
      <c r="K1081" s="41">
        <v>402200</v>
      </c>
      <c r="L1081" s="37"/>
      <c r="M1081" s="140"/>
      <c r="N1081" s="37">
        <f t="shared" si="411"/>
        <v>392874.63</v>
      </c>
      <c r="O1081" s="37"/>
      <c r="P1081" s="41">
        <v>392874.63</v>
      </c>
      <c r="Q1081" s="37"/>
      <c r="R1081" s="37"/>
      <c r="S1081" s="87">
        <f t="shared" si="412"/>
        <v>97.681409746394834</v>
      </c>
      <c r="T1081" s="37" t="str">
        <f t="shared" si="413"/>
        <v xml:space="preserve"> </v>
      </c>
      <c r="U1081" s="37">
        <f t="shared" si="414"/>
        <v>97.681409746394834</v>
      </c>
      <c r="V1081" s="37" t="str">
        <f t="shared" si="415"/>
        <v xml:space="preserve"> </v>
      </c>
      <c r="W1081" s="37" t="str">
        <f t="shared" si="416"/>
        <v xml:space="preserve"> </v>
      </c>
      <c r="X1081" s="106"/>
      <c r="Y1081" s="106"/>
      <c r="Z1081" s="106"/>
      <c r="AA1081" s="106"/>
      <c r="AB1081" s="106"/>
    </row>
    <row r="1082" spans="1:28" s="27" customFormat="1" ht="16.5" customHeight="1" x14ac:dyDescent="0.25">
      <c r="A1082" s="107"/>
      <c r="B1082" s="107"/>
      <c r="C1082" s="55" t="s">
        <v>796</v>
      </c>
      <c r="D1082" s="37">
        <f>SUM(E1082:H1082)</f>
        <v>0</v>
      </c>
      <c r="E1082" s="37"/>
      <c r="F1082" s="41">
        <v>0</v>
      </c>
      <c r="G1082" s="37"/>
      <c r="H1082" s="37"/>
      <c r="I1082" s="87">
        <f>SUM(J1082:M1082)</f>
        <v>144569.1</v>
      </c>
      <c r="J1082" s="37"/>
      <c r="K1082" s="41">
        <v>144569.1</v>
      </c>
      <c r="L1082" s="37"/>
      <c r="M1082" s="140"/>
      <c r="N1082" s="37">
        <f>SUM(O1082:R1082)</f>
        <v>142800.24</v>
      </c>
      <c r="O1082" s="37"/>
      <c r="P1082" s="41">
        <v>142800.24</v>
      </c>
      <c r="Q1082" s="37"/>
      <c r="R1082" s="37"/>
      <c r="S1082" s="87">
        <f t="shared" si="412"/>
        <v>98.776460529947258</v>
      </c>
      <c r="T1082" s="37" t="str">
        <f t="shared" si="413"/>
        <v xml:space="preserve"> </v>
      </c>
      <c r="U1082" s="37">
        <f t="shared" si="414"/>
        <v>98.776460529947258</v>
      </c>
      <c r="V1082" s="37" t="str">
        <f t="shared" si="415"/>
        <v xml:space="preserve"> </v>
      </c>
      <c r="W1082" s="37" t="str">
        <f t="shared" si="416"/>
        <v xml:space="preserve"> </v>
      </c>
      <c r="X1082" s="106"/>
      <c r="Y1082" s="106"/>
      <c r="Z1082" s="106"/>
      <c r="AA1082" s="106"/>
      <c r="AB1082" s="106"/>
    </row>
    <row r="1083" spans="1:28" s="27" customFormat="1" ht="35.25" customHeight="1" x14ac:dyDescent="0.25">
      <c r="A1083" s="107"/>
      <c r="B1083" s="107"/>
      <c r="C1083" s="55" t="s">
        <v>797</v>
      </c>
      <c r="D1083" s="37">
        <f>SUM(E1083:H1083)</f>
        <v>0</v>
      </c>
      <c r="E1083" s="37"/>
      <c r="F1083" s="41">
        <v>0</v>
      </c>
      <c r="G1083" s="37"/>
      <c r="H1083" s="37"/>
      <c r="I1083" s="87">
        <f>SUM(J1083:M1083)</f>
        <v>274167</v>
      </c>
      <c r="J1083" s="37"/>
      <c r="K1083" s="41">
        <v>274167</v>
      </c>
      <c r="L1083" s="37"/>
      <c r="M1083" s="140"/>
      <c r="N1083" s="37">
        <f>SUM(O1083:R1083)</f>
        <v>258656.41</v>
      </c>
      <c r="O1083" s="37"/>
      <c r="P1083" s="41">
        <v>258656.41</v>
      </c>
      <c r="Q1083" s="37"/>
      <c r="R1083" s="37"/>
      <c r="S1083" s="87">
        <f t="shared" si="412"/>
        <v>94.34264882352727</v>
      </c>
      <c r="T1083" s="37" t="str">
        <f t="shared" si="413"/>
        <v xml:space="preserve"> </v>
      </c>
      <c r="U1083" s="37">
        <f t="shared" si="414"/>
        <v>94.34264882352727</v>
      </c>
      <c r="V1083" s="37" t="str">
        <f t="shared" si="415"/>
        <v xml:space="preserve"> </v>
      </c>
      <c r="W1083" s="37" t="str">
        <f t="shared" si="416"/>
        <v xml:space="preserve"> </v>
      </c>
      <c r="X1083" s="106"/>
      <c r="Y1083" s="106"/>
      <c r="Z1083" s="106"/>
      <c r="AA1083" s="106"/>
      <c r="AB1083" s="106"/>
    </row>
    <row r="1084" spans="1:28" s="27" customFormat="1" ht="34.5" customHeight="1" x14ac:dyDescent="0.25">
      <c r="A1084" s="107"/>
      <c r="B1084" s="107"/>
      <c r="C1084" s="55" t="s">
        <v>798</v>
      </c>
      <c r="D1084" s="37">
        <f>SUM(E1084:H1084)</f>
        <v>0</v>
      </c>
      <c r="E1084" s="37"/>
      <c r="F1084" s="41">
        <v>0</v>
      </c>
      <c r="G1084" s="37"/>
      <c r="H1084" s="37"/>
      <c r="I1084" s="87">
        <f>SUM(J1084:M1084)</f>
        <v>343858.5</v>
      </c>
      <c r="J1084" s="37"/>
      <c r="K1084" s="41">
        <v>343858.5</v>
      </c>
      <c r="L1084" s="37"/>
      <c r="M1084" s="140"/>
      <c r="N1084" s="37">
        <f>SUM(O1084:R1084)</f>
        <v>325510.15999999997</v>
      </c>
      <c r="O1084" s="37"/>
      <c r="P1084" s="41">
        <v>325510.15999999997</v>
      </c>
      <c r="Q1084" s="37"/>
      <c r="R1084" s="37"/>
      <c r="S1084" s="87">
        <f t="shared" si="412"/>
        <v>94.663985331175454</v>
      </c>
      <c r="T1084" s="37" t="str">
        <f t="shared" si="413"/>
        <v xml:space="preserve"> </v>
      </c>
      <c r="U1084" s="37">
        <f t="shared" si="414"/>
        <v>94.663985331175454</v>
      </c>
      <c r="V1084" s="37" t="str">
        <f t="shared" si="415"/>
        <v xml:space="preserve"> </v>
      </c>
      <c r="W1084" s="37" t="str">
        <f t="shared" si="416"/>
        <v xml:space="preserve"> </v>
      </c>
      <c r="X1084" s="106"/>
      <c r="Y1084" s="106"/>
      <c r="Z1084" s="106"/>
      <c r="AA1084" s="106"/>
      <c r="AB1084" s="106"/>
    </row>
    <row r="1085" spans="1:28" s="27" customFormat="1" ht="36.75" customHeight="1" x14ac:dyDescent="0.25">
      <c r="A1085" s="107"/>
      <c r="B1085" s="107"/>
      <c r="C1085" s="55" t="s">
        <v>799</v>
      </c>
      <c r="D1085" s="37">
        <f>SUM(E1085:H1085)</f>
        <v>0</v>
      </c>
      <c r="E1085" s="37"/>
      <c r="F1085" s="41">
        <v>0</v>
      </c>
      <c r="G1085" s="37"/>
      <c r="H1085" s="37"/>
      <c r="I1085" s="87">
        <f>SUM(J1085:M1085)</f>
        <v>171020</v>
      </c>
      <c r="J1085" s="37"/>
      <c r="K1085" s="41">
        <v>171020</v>
      </c>
      <c r="L1085" s="37"/>
      <c r="M1085" s="140"/>
      <c r="N1085" s="37">
        <f>SUM(O1085:R1085)</f>
        <v>145325.79</v>
      </c>
      <c r="O1085" s="37"/>
      <c r="P1085" s="41">
        <v>145325.79</v>
      </c>
      <c r="Q1085" s="37"/>
      <c r="R1085" s="37"/>
      <c r="S1085" s="87">
        <f t="shared" si="412"/>
        <v>84.975903403110749</v>
      </c>
      <c r="T1085" s="37" t="str">
        <f t="shared" si="413"/>
        <v xml:space="preserve"> </v>
      </c>
      <c r="U1085" s="37">
        <f t="shared" si="414"/>
        <v>84.975903403110749</v>
      </c>
      <c r="V1085" s="37" t="str">
        <f t="shared" si="415"/>
        <v xml:space="preserve"> </v>
      </c>
      <c r="W1085" s="37" t="str">
        <f t="shared" si="416"/>
        <v xml:space="preserve"> </v>
      </c>
      <c r="X1085" s="106"/>
      <c r="Y1085" s="106"/>
      <c r="Z1085" s="106"/>
      <c r="AA1085" s="106"/>
      <c r="AB1085" s="106"/>
    </row>
    <row r="1086" spans="1:28" s="27" customFormat="1" ht="21.75" customHeight="1" x14ac:dyDescent="0.25">
      <c r="A1086" s="107"/>
      <c r="B1086" s="107"/>
      <c r="C1086" s="55" t="s">
        <v>800</v>
      </c>
      <c r="D1086" s="37">
        <f t="shared" si="409"/>
        <v>0</v>
      </c>
      <c r="E1086" s="37"/>
      <c r="F1086" s="41">
        <v>0</v>
      </c>
      <c r="G1086" s="37"/>
      <c r="H1086" s="37"/>
      <c r="I1086" s="87">
        <f t="shared" si="410"/>
        <v>286460</v>
      </c>
      <c r="J1086" s="37"/>
      <c r="K1086" s="41">
        <v>286460</v>
      </c>
      <c r="L1086" s="37"/>
      <c r="M1086" s="140"/>
      <c r="N1086" s="37">
        <f t="shared" si="411"/>
        <v>264214.90999999997</v>
      </c>
      <c r="O1086" s="37"/>
      <c r="P1086" s="41">
        <v>264214.90999999997</v>
      </c>
      <c r="Q1086" s="37"/>
      <c r="R1086" s="37"/>
      <c r="S1086" s="87">
        <f t="shared" si="412"/>
        <v>92.234486490260409</v>
      </c>
      <c r="T1086" s="37" t="str">
        <f t="shared" si="413"/>
        <v xml:space="preserve"> </v>
      </c>
      <c r="U1086" s="37">
        <f t="shared" si="414"/>
        <v>92.234486490260409</v>
      </c>
      <c r="V1086" s="37" t="str">
        <f t="shared" si="415"/>
        <v xml:space="preserve"> </v>
      </c>
      <c r="W1086" s="37" t="str">
        <f t="shared" si="416"/>
        <v xml:space="preserve"> </v>
      </c>
      <c r="X1086" s="106"/>
      <c r="Y1086" s="106"/>
      <c r="Z1086" s="106"/>
      <c r="AA1086" s="106"/>
      <c r="AB1086" s="106"/>
    </row>
    <row r="1087" spans="1:28" s="27" customFormat="1" ht="16.5" customHeight="1" x14ac:dyDescent="0.25">
      <c r="A1087" s="107"/>
      <c r="B1087" s="107"/>
      <c r="C1087" s="55" t="s">
        <v>801</v>
      </c>
      <c r="D1087" s="37">
        <f t="shared" si="409"/>
        <v>0</v>
      </c>
      <c r="E1087" s="37"/>
      <c r="F1087" s="41">
        <v>0</v>
      </c>
      <c r="G1087" s="37"/>
      <c r="H1087" s="37"/>
      <c r="I1087" s="87">
        <f t="shared" si="410"/>
        <v>160438.1</v>
      </c>
      <c r="J1087" s="37"/>
      <c r="K1087" s="41">
        <v>160438.1</v>
      </c>
      <c r="L1087" s="37"/>
      <c r="M1087" s="140"/>
      <c r="N1087" s="37">
        <f t="shared" si="411"/>
        <v>158714.94</v>
      </c>
      <c r="O1087" s="37"/>
      <c r="P1087" s="41">
        <v>158714.94</v>
      </c>
      <c r="Q1087" s="37"/>
      <c r="R1087" s="37"/>
      <c r="S1087" s="87">
        <f t="shared" si="412"/>
        <v>98.925965839784936</v>
      </c>
      <c r="T1087" s="37" t="str">
        <f t="shared" si="413"/>
        <v xml:space="preserve"> </v>
      </c>
      <c r="U1087" s="37">
        <f t="shared" si="414"/>
        <v>98.925965839784936</v>
      </c>
      <c r="V1087" s="37" t="str">
        <f t="shared" si="415"/>
        <v xml:space="preserve"> </v>
      </c>
      <c r="W1087" s="37" t="str">
        <f t="shared" si="416"/>
        <v xml:space="preserve"> </v>
      </c>
      <c r="X1087" s="106"/>
      <c r="Y1087" s="106"/>
      <c r="Z1087" s="106"/>
      <c r="AA1087" s="106"/>
      <c r="AB1087" s="106"/>
    </row>
    <row r="1088" spans="1:28" s="27" customFormat="1" ht="16.5" customHeight="1" x14ac:dyDescent="0.25">
      <c r="A1088" s="107"/>
      <c r="B1088" s="107"/>
      <c r="C1088" s="55" t="s">
        <v>802</v>
      </c>
      <c r="D1088" s="37">
        <f t="shared" si="409"/>
        <v>0</v>
      </c>
      <c r="E1088" s="37"/>
      <c r="F1088" s="41">
        <v>0</v>
      </c>
      <c r="G1088" s="37"/>
      <c r="H1088" s="37"/>
      <c r="I1088" s="87">
        <f t="shared" si="410"/>
        <v>120488.2</v>
      </c>
      <c r="J1088" s="37"/>
      <c r="K1088" s="41">
        <v>120488.2</v>
      </c>
      <c r="L1088" s="37"/>
      <c r="M1088" s="140"/>
      <c r="N1088" s="37">
        <f t="shared" si="411"/>
        <v>119844.54000000001</v>
      </c>
      <c r="O1088" s="37"/>
      <c r="P1088" s="41">
        <v>119844.54000000001</v>
      </c>
      <c r="Q1088" s="37"/>
      <c r="R1088" s="37"/>
      <c r="S1088" s="87">
        <f t="shared" si="412"/>
        <v>99.465790010972029</v>
      </c>
      <c r="T1088" s="37" t="str">
        <f t="shared" si="413"/>
        <v xml:space="preserve"> </v>
      </c>
      <c r="U1088" s="37">
        <f t="shared" si="414"/>
        <v>99.465790010972029</v>
      </c>
      <c r="V1088" s="37" t="str">
        <f t="shared" si="415"/>
        <v xml:space="preserve"> </v>
      </c>
      <c r="W1088" s="37" t="str">
        <f t="shared" si="416"/>
        <v xml:space="preserve"> </v>
      </c>
      <c r="X1088" s="106"/>
      <c r="Y1088" s="106"/>
      <c r="Z1088" s="106"/>
      <c r="AA1088" s="106"/>
      <c r="AB1088" s="106"/>
    </row>
    <row r="1089" spans="1:28" s="27" customFormat="1" ht="19.5" customHeight="1" x14ac:dyDescent="0.25">
      <c r="A1089" s="107"/>
      <c r="B1089" s="107"/>
      <c r="C1089" s="55" t="s">
        <v>803</v>
      </c>
      <c r="D1089" s="37">
        <f t="shared" si="409"/>
        <v>0</v>
      </c>
      <c r="E1089" s="37"/>
      <c r="F1089" s="41">
        <v>0</v>
      </c>
      <c r="G1089" s="37"/>
      <c r="H1089" s="37"/>
      <c r="I1089" s="87">
        <f t="shared" si="410"/>
        <v>163292.70000000001</v>
      </c>
      <c r="J1089" s="37"/>
      <c r="K1089" s="41">
        <v>163292.70000000001</v>
      </c>
      <c r="L1089" s="37"/>
      <c r="M1089" s="140"/>
      <c r="N1089" s="37">
        <f t="shared" si="411"/>
        <v>161411.84</v>
      </c>
      <c r="O1089" s="37"/>
      <c r="P1089" s="41">
        <v>161411.84</v>
      </c>
      <c r="Q1089" s="37"/>
      <c r="R1089" s="37"/>
      <c r="S1089" s="87">
        <f t="shared" si="412"/>
        <v>98.848166513261148</v>
      </c>
      <c r="T1089" s="37" t="str">
        <f t="shared" si="413"/>
        <v xml:space="preserve"> </v>
      </c>
      <c r="U1089" s="37">
        <f t="shared" si="414"/>
        <v>98.848166513261148</v>
      </c>
      <c r="V1089" s="37" t="str">
        <f t="shared" si="415"/>
        <v xml:space="preserve"> </v>
      </c>
      <c r="W1089" s="37" t="str">
        <f t="shared" si="416"/>
        <v xml:space="preserve"> </v>
      </c>
      <c r="X1089" s="106"/>
      <c r="Y1089" s="106"/>
      <c r="Z1089" s="106"/>
      <c r="AA1089" s="106"/>
      <c r="AB1089" s="106"/>
    </row>
    <row r="1090" spans="1:28" s="27" customFormat="1" ht="16.5" customHeight="1" x14ac:dyDescent="0.25">
      <c r="A1090" s="107"/>
      <c r="B1090" s="107"/>
      <c r="C1090" s="55" t="s">
        <v>804</v>
      </c>
      <c r="D1090" s="37">
        <f t="shared" si="409"/>
        <v>0</v>
      </c>
      <c r="E1090" s="37"/>
      <c r="F1090" s="41">
        <v>0</v>
      </c>
      <c r="G1090" s="37"/>
      <c r="H1090" s="37"/>
      <c r="I1090" s="87">
        <f t="shared" si="410"/>
        <v>120000</v>
      </c>
      <c r="J1090" s="37"/>
      <c r="K1090" s="41">
        <v>120000</v>
      </c>
      <c r="L1090" s="37"/>
      <c r="M1090" s="140"/>
      <c r="N1090" s="37">
        <f t="shared" si="411"/>
        <v>71141.17</v>
      </c>
      <c r="O1090" s="37"/>
      <c r="P1090" s="41">
        <v>71141.17</v>
      </c>
      <c r="Q1090" s="37"/>
      <c r="R1090" s="37"/>
      <c r="S1090" s="87">
        <f t="shared" si="412"/>
        <v>59.284308333333335</v>
      </c>
      <c r="T1090" s="37" t="str">
        <f t="shared" si="413"/>
        <v xml:space="preserve"> </v>
      </c>
      <c r="U1090" s="37">
        <f t="shared" si="414"/>
        <v>59.284308333333335</v>
      </c>
      <c r="V1090" s="37" t="str">
        <f t="shared" si="415"/>
        <v xml:space="preserve"> </v>
      </c>
      <c r="W1090" s="37" t="str">
        <f t="shared" si="416"/>
        <v xml:space="preserve"> </v>
      </c>
      <c r="X1090" s="106"/>
      <c r="Y1090" s="106"/>
      <c r="Z1090" s="106"/>
      <c r="AA1090" s="106"/>
      <c r="AB1090" s="106"/>
    </row>
    <row r="1091" spans="1:28" s="27" customFormat="1" ht="16.5" customHeight="1" x14ac:dyDescent="0.25">
      <c r="A1091" s="107"/>
      <c r="B1091" s="107"/>
      <c r="C1091" s="55" t="s">
        <v>805</v>
      </c>
      <c r="D1091" s="37">
        <f t="shared" si="409"/>
        <v>0</v>
      </c>
      <c r="E1091" s="37"/>
      <c r="F1091" s="41">
        <v>0</v>
      </c>
      <c r="G1091" s="37"/>
      <c r="H1091" s="37"/>
      <c r="I1091" s="87">
        <f t="shared" si="410"/>
        <v>50000</v>
      </c>
      <c r="J1091" s="37"/>
      <c r="K1091" s="41">
        <v>50000</v>
      </c>
      <c r="L1091" s="37"/>
      <c r="M1091" s="140"/>
      <c r="N1091" s="37">
        <f t="shared" si="411"/>
        <v>0</v>
      </c>
      <c r="O1091" s="37"/>
      <c r="P1091" s="41">
        <v>0</v>
      </c>
      <c r="Q1091" s="37"/>
      <c r="R1091" s="37"/>
      <c r="S1091" s="87">
        <f t="shared" si="412"/>
        <v>0</v>
      </c>
      <c r="T1091" s="37" t="str">
        <f t="shared" si="413"/>
        <v xml:space="preserve"> </v>
      </c>
      <c r="U1091" s="37">
        <f t="shared" si="414"/>
        <v>0</v>
      </c>
      <c r="V1091" s="37" t="str">
        <f t="shared" si="415"/>
        <v xml:space="preserve"> </v>
      </c>
      <c r="W1091" s="37" t="str">
        <f t="shared" si="416"/>
        <v xml:space="preserve"> </v>
      </c>
      <c r="X1091" s="106"/>
      <c r="Y1091" s="106"/>
      <c r="Z1091" s="106"/>
      <c r="AA1091" s="106"/>
      <c r="AB1091" s="106"/>
    </row>
    <row r="1092" spans="1:28" s="46" customFormat="1" ht="16.5" customHeight="1" x14ac:dyDescent="0.25">
      <c r="A1092" s="20"/>
      <c r="B1092" s="20"/>
      <c r="C1092" s="56" t="s">
        <v>173</v>
      </c>
      <c r="D1092" s="45">
        <f t="shared" si="409"/>
        <v>182200</v>
      </c>
      <c r="E1092" s="45">
        <f>SUM(E1093:E1103)</f>
        <v>0</v>
      </c>
      <c r="F1092" s="45">
        <f>SUM(F1093:F1103)</f>
        <v>182200</v>
      </c>
      <c r="G1092" s="45">
        <f>SUM(G1093:G1103)</f>
        <v>0</v>
      </c>
      <c r="H1092" s="45">
        <f>SUM(H1093:H1103)</f>
        <v>0</v>
      </c>
      <c r="I1092" s="86">
        <f t="shared" si="410"/>
        <v>2153762.2000000002</v>
      </c>
      <c r="J1092" s="45">
        <f>SUM(J1093:J1103)</f>
        <v>0</v>
      </c>
      <c r="K1092" s="45">
        <f>SUM(K1093:K1103)</f>
        <v>2153762.2000000002</v>
      </c>
      <c r="L1092" s="45">
        <f>SUM(L1093:L1103)</f>
        <v>0</v>
      </c>
      <c r="M1092" s="139">
        <f>SUM(M1093:M1103)</f>
        <v>0</v>
      </c>
      <c r="N1092" s="45">
        <f t="shared" si="411"/>
        <v>1971715.48</v>
      </c>
      <c r="O1092" s="45">
        <f>SUM(O1093:O1103)</f>
        <v>0</v>
      </c>
      <c r="P1092" s="45">
        <f>SUM(P1093:P1103)</f>
        <v>1971715.48</v>
      </c>
      <c r="Q1092" s="45">
        <f>SUM(Q1093:Q1103)</f>
        <v>0</v>
      </c>
      <c r="R1092" s="45">
        <f>SUM(R1093:R1103)</f>
        <v>0</v>
      </c>
      <c r="S1092" s="86">
        <f t="shared" si="412"/>
        <v>91.547501390822063</v>
      </c>
      <c r="T1092" s="45" t="str">
        <f t="shared" si="413"/>
        <v xml:space="preserve"> </v>
      </c>
      <c r="U1092" s="45">
        <f t="shared" si="414"/>
        <v>91.547501390822063</v>
      </c>
      <c r="V1092" s="45" t="str">
        <f t="shared" si="415"/>
        <v xml:space="preserve"> </v>
      </c>
      <c r="W1092" s="45" t="str">
        <f t="shared" si="416"/>
        <v xml:space="preserve"> </v>
      </c>
      <c r="X1092" s="106"/>
      <c r="Y1092" s="106"/>
      <c r="Z1092" s="106"/>
      <c r="AA1092" s="106"/>
      <c r="AB1092" s="106"/>
    </row>
    <row r="1093" spans="1:28" s="27" customFormat="1" ht="21.95" customHeight="1" x14ac:dyDescent="0.25">
      <c r="A1093" s="107"/>
      <c r="B1093" s="107"/>
      <c r="C1093" s="55" t="s">
        <v>429</v>
      </c>
      <c r="D1093" s="37">
        <f t="shared" si="409"/>
        <v>182200</v>
      </c>
      <c r="E1093" s="37"/>
      <c r="F1093" s="41">
        <v>182200</v>
      </c>
      <c r="G1093" s="37"/>
      <c r="H1093" s="37"/>
      <c r="I1093" s="87">
        <f t="shared" si="410"/>
        <v>217622.5</v>
      </c>
      <c r="J1093" s="37"/>
      <c r="K1093" s="41">
        <v>217622.5</v>
      </c>
      <c r="L1093" s="37"/>
      <c r="M1093" s="140"/>
      <c r="N1093" s="37">
        <f t="shared" si="411"/>
        <v>217561.17</v>
      </c>
      <c r="O1093" s="37"/>
      <c r="P1093" s="41">
        <v>217561.17</v>
      </c>
      <c r="Q1093" s="37"/>
      <c r="R1093" s="37"/>
      <c r="S1093" s="87">
        <f t="shared" si="412"/>
        <v>99.97181817137475</v>
      </c>
      <c r="T1093" s="37" t="str">
        <f t="shared" si="413"/>
        <v xml:space="preserve"> </v>
      </c>
      <c r="U1093" s="37">
        <f t="shared" si="414"/>
        <v>99.97181817137475</v>
      </c>
      <c r="V1093" s="37" t="str">
        <f t="shared" si="415"/>
        <v xml:space="preserve"> </v>
      </c>
      <c r="W1093" s="37" t="str">
        <f t="shared" si="416"/>
        <v xml:space="preserve"> </v>
      </c>
      <c r="X1093" s="106"/>
      <c r="Y1093" s="106"/>
      <c r="Z1093" s="106"/>
      <c r="AA1093" s="106"/>
      <c r="AB1093" s="106"/>
    </row>
    <row r="1094" spans="1:28" s="27" customFormat="1" ht="21.95" customHeight="1" x14ac:dyDescent="0.25">
      <c r="A1094" s="107"/>
      <c r="B1094" s="107"/>
      <c r="C1094" s="55" t="s">
        <v>806</v>
      </c>
      <c r="D1094" s="37">
        <f t="shared" si="409"/>
        <v>0</v>
      </c>
      <c r="E1094" s="37"/>
      <c r="F1094" s="41">
        <v>0</v>
      </c>
      <c r="G1094" s="37"/>
      <c r="H1094" s="37"/>
      <c r="I1094" s="87">
        <f t="shared" si="410"/>
        <v>264450.5</v>
      </c>
      <c r="J1094" s="37"/>
      <c r="K1094" s="41">
        <v>264450.5</v>
      </c>
      <c r="L1094" s="37"/>
      <c r="M1094" s="140"/>
      <c r="N1094" s="37">
        <f t="shared" si="411"/>
        <v>193971.98</v>
      </c>
      <c r="O1094" s="37"/>
      <c r="P1094" s="41">
        <v>193971.98</v>
      </c>
      <c r="Q1094" s="37"/>
      <c r="R1094" s="37"/>
      <c r="S1094" s="87">
        <f t="shared" si="412"/>
        <v>73.349069107451115</v>
      </c>
      <c r="T1094" s="37" t="str">
        <f t="shared" si="413"/>
        <v xml:space="preserve"> </v>
      </c>
      <c r="U1094" s="37">
        <f t="shared" si="414"/>
        <v>73.349069107451115</v>
      </c>
      <c r="V1094" s="37" t="str">
        <f t="shared" si="415"/>
        <v xml:space="preserve"> </v>
      </c>
      <c r="W1094" s="37" t="str">
        <f t="shared" si="416"/>
        <v xml:space="preserve"> </v>
      </c>
      <c r="X1094" s="106"/>
      <c r="Y1094" s="106"/>
      <c r="Z1094" s="106"/>
      <c r="AA1094" s="106"/>
      <c r="AB1094" s="106"/>
    </row>
    <row r="1095" spans="1:28" s="27" customFormat="1" ht="21.95" customHeight="1" x14ac:dyDescent="0.25">
      <c r="A1095" s="107"/>
      <c r="B1095" s="107"/>
      <c r="C1095" s="55" t="s">
        <v>807</v>
      </c>
      <c r="D1095" s="37">
        <f t="shared" si="409"/>
        <v>0</v>
      </c>
      <c r="E1095" s="37"/>
      <c r="F1095" s="41">
        <v>0</v>
      </c>
      <c r="G1095" s="37"/>
      <c r="H1095" s="37"/>
      <c r="I1095" s="87">
        <f t="shared" si="410"/>
        <v>178480</v>
      </c>
      <c r="J1095" s="37"/>
      <c r="K1095" s="41">
        <v>178480</v>
      </c>
      <c r="L1095" s="37"/>
      <c r="M1095" s="140"/>
      <c r="N1095" s="37">
        <f t="shared" si="411"/>
        <v>177699.61</v>
      </c>
      <c r="O1095" s="37"/>
      <c r="P1095" s="41">
        <v>177699.61</v>
      </c>
      <c r="Q1095" s="37"/>
      <c r="R1095" s="37"/>
      <c r="S1095" s="87">
        <f t="shared" si="412"/>
        <v>99.562757731958754</v>
      </c>
      <c r="T1095" s="37" t="str">
        <f t="shared" si="413"/>
        <v xml:space="preserve"> </v>
      </c>
      <c r="U1095" s="37">
        <f t="shared" si="414"/>
        <v>99.562757731958754</v>
      </c>
      <c r="V1095" s="37" t="str">
        <f t="shared" si="415"/>
        <v xml:space="preserve"> </v>
      </c>
      <c r="W1095" s="37" t="str">
        <f t="shared" si="416"/>
        <v xml:space="preserve"> </v>
      </c>
      <c r="X1095" s="106"/>
      <c r="Y1095" s="106"/>
      <c r="Z1095" s="106"/>
      <c r="AA1095" s="106"/>
      <c r="AB1095" s="106"/>
    </row>
    <row r="1096" spans="1:28" s="27" customFormat="1" ht="21.95" customHeight="1" x14ac:dyDescent="0.25">
      <c r="A1096" s="107"/>
      <c r="B1096" s="107"/>
      <c r="C1096" s="55" t="s">
        <v>808</v>
      </c>
      <c r="D1096" s="37">
        <f t="shared" si="409"/>
        <v>0</v>
      </c>
      <c r="E1096" s="37"/>
      <c r="F1096" s="41">
        <v>0</v>
      </c>
      <c r="G1096" s="37"/>
      <c r="H1096" s="37"/>
      <c r="I1096" s="87">
        <f t="shared" si="410"/>
        <v>120720</v>
      </c>
      <c r="J1096" s="37"/>
      <c r="K1096" s="41">
        <v>120720</v>
      </c>
      <c r="L1096" s="37"/>
      <c r="M1096" s="140"/>
      <c r="N1096" s="37">
        <f t="shared" si="411"/>
        <v>102238.8</v>
      </c>
      <c r="O1096" s="37"/>
      <c r="P1096" s="41">
        <v>102238.8</v>
      </c>
      <c r="Q1096" s="37"/>
      <c r="R1096" s="37"/>
      <c r="S1096" s="87">
        <f t="shared" si="412"/>
        <v>84.69085487077534</v>
      </c>
      <c r="T1096" s="37" t="str">
        <f t="shared" si="413"/>
        <v xml:space="preserve"> </v>
      </c>
      <c r="U1096" s="37">
        <f t="shared" si="414"/>
        <v>84.69085487077534</v>
      </c>
      <c r="V1096" s="37" t="str">
        <f t="shared" si="415"/>
        <v xml:space="preserve"> </v>
      </c>
      <c r="W1096" s="37" t="str">
        <f t="shared" si="416"/>
        <v xml:space="preserve"> </v>
      </c>
      <c r="X1096" s="106"/>
      <c r="Y1096" s="106"/>
      <c r="Z1096" s="106"/>
      <c r="AA1096" s="106"/>
      <c r="AB1096" s="106"/>
    </row>
    <row r="1097" spans="1:28" s="27" customFormat="1" ht="21.95" customHeight="1" x14ac:dyDescent="0.25">
      <c r="A1097" s="107"/>
      <c r="B1097" s="107"/>
      <c r="C1097" s="55" t="s">
        <v>809</v>
      </c>
      <c r="D1097" s="37">
        <f t="shared" si="409"/>
        <v>0</v>
      </c>
      <c r="E1097" s="37"/>
      <c r="F1097" s="41">
        <v>0</v>
      </c>
      <c r="G1097" s="37"/>
      <c r="H1097" s="37"/>
      <c r="I1097" s="87">
        <f t="shared" si="410"/>
        <v>200900</v>
      </c>
      <c r="J1097" s="37"/>
      <c r="K1097" s="41">
        <v>200900</v>
      </c>
      <c r="L1097" s="37"/>
      <c r="M1097" s="140"/>
      <c r="N1097" s="37">
        <f t="shared" si="411"/>
        <v>190587.54</v>
      </c>
      <c r="O1097" s="37"/>
      <c r="P1097" s="41">
        <v>190587.54</v>
      </c>
      <c r="Q1097" s="37"/>
      <c r="R1097" s="37"/>
      <c r="S1097" s="87">
        <f t="shared" si="412"/>
        <v>94.866869089099055</v>
      </c>
      <c r="T1097" s="37" t="str">
        <f t="shared" si="413"/>
        <v xml:space="preserve"> </v>
      </c>
      <c r="U1097" s="37">
        <f t="shared" si="414"/>
        <v>94.866869089099055</v>
      </c>
      <c r="V1097" s="37" t="str">
        <f t="shared" si="415"/>
        <v xml:space="preserve"> </v>
      </c>
      <c r="W1097" s="37" t="str">
        <f t="shared" si="416"/>
        <v xml:space="preserve"> </v>
      </c>
      <c r="X1097" s="106"/>
      <c r="Y1097" s="106"/>
      <c r="Z1097" s="106"/>
      <c r="AA1097" s="106"/>
      <c r="AB1097" s="106"/>
    </row>
    <row r="1098" spans="1:28" s="27" customFormat="1" ht="21.95" customHeight="1" x14ac:dyDescent="0.25">
      <c r="A1098" s="107"/>
      <c r="B1098" s="107"/>
      <c r="C1098" s="55" t="s">
        <v>810</v>
      </c>
      <c r="D1098" s="37">
        <f t="shared" si="409"/>
        <v>0</v>
      </c>
      <c r="E1098" s="37"/>
      <c r="F1098" s="41">
        <v>0</v>
      </c>
      <c r="G1098" s="37"/>
      <c r="H1098" s="37"/>
      <c r="I1098" s="87">
        <f t="shared" si="410"/>
        <v>235426.4</v>
      </c>
      <c r="J1098" s="37"/>
      <c r="K1098" s="41">
        <v>235426.4</v>
      </c>
      <c r="L1098" s="37"/>
      <c r="M1098" s="140"/>
      <c r="N1098" s="37">
        <f t="shared" si="411"/>
        <v>234766.28</v>
      </c>
      <c r="O1098" s="37"/>
      <c r="P1098" s="41">
        <v>234766.28</v>
      </c>
      <c r="Q1098" s="37"/>
      <c r="R1098" s="37"/>
      <c r="S1098" s="87">
        <f t="shared" si="412"/>
        <v>99.719606637148601</v>
      </c>
      <c r="T1098" s="37" t="str">
        <f t="shared" si="413"/>
        <v xml:space="preserve"> </v>
      </c>
      <c r="U1098" s="37">
        <f t="shared" si="414"/>
        <v>99.719606637148601</v>
      </c>
      <c r="V1098" s="37" t="str">
        <f t="shared" si="415"/>
        <v xml:space="preserve"> </v>
      </c>
      <c r="W1098" s="37" t="str">
        <f t="shared" si="416"/>
        <v xml:space="preserve"> </v>
      </c>
      <c r="X1098" s="106"/>
      <c r="Y1098" s="106"/>
      <c r="Z1098" s="106"/>
      <c r="AA1098" s="106"/>
      <c r="AB1098" s="106"/>
    </row>
    <row r="1099" spans="1:28" s="27" customFormat="1" ht="21.95" customHeight="1" x14ac:dyDescent="0.25">
      <c r="A1099" s="107"/>
      <c r="B1099" s="107"/>
      <c r="C1099" s="55" t="s">
        <v>811</v>
      </c>
      <c r="D1099" s="37">
        <f t="shared" si="409"/>
        <v>0</v>
      </c>
      <c r="E1099" s="37"/>
      <c r="F1099" s="41">
        <v>0</v>
      </c>
      <c r="G1099" s="37"/>
      <c r="H1099" s="37"/>
      <c r="I1099" s="87">
        <f t="shared" si="410"/>
        <v>237449.1</v>
      </c>
      <c r="J1099" s="37"/>
      <c r="K1099" s="41">
        <v>237449.1</v>
      </c>
      <c r="L1099" s="37"/>
      <c r="M1099" s="140"/>
      <c r="N1099" s="37">
        <f t="shared" si="411"/>
        <v>175928.67</v>
      </c>
      <c r="O1099" s="37"/>
      <c r="P1099" s="41">
        <v>175928.67</v>
      </c>
      <c r="Q1099" s="37"/>
      <c r="R1099" s="37"/>
      <c r="S1099" s="87">
        <f t="shared" si="412"/>
        <v>74.091108368067097</v>
      </c>
      <c r="T1099" s="37" t="str">
        <f t="shared" si="413"/>
        <v xml:space="preserve"> </v>
      </c>
      <c r="U1099" s="37">
        <f t="shared" si="414"/>
        <v>74.091108368067097</v>
      </c>
      <c r="V1099" s="37" t="str">
        <f t="shared" si="415"/>
        <v xml:space="preserve"> </v>
      </c>
      <c r="W1099" s="37" t="str">
        <f t="shared" si="416"/>
        <v xml:space="preserve"> </v>
      </c>
      <c r="X1099" s="106"/>
      <c r="Y1099" s="106"/>
      <c r="Z1099" s="106"/>
      <c r="AA1099" s="106"/>
      <c r="AB1099" s="106"/>
    </row>
    <row r="1100" spans="1:28" s="27" customFormat="1" ht="21.95" customHeight="1" x14ac:dyDescent="0.25">
      <c r="A1100" s="107"/>
      <c r="B1100" s="107"/>
      <c r="C1100" s="55" t="s">
        <v>812</v>
      </c>
      <c r="D1100" s="37">
        <f t="shared" si="409"/>
        <v>0</v>
      </c>
      <c r="E1100" s="37"/>
      <c r="F1100" s="41">
        <v>0</v>
      </c>
      <c r="G1100" s="37"/>
      <c r="H1100" s="37"/>
      <c r="I1100" s="87">
        <f t="shared" si="410"/>
        <v>150662.20000000001</v>
      </c>
      <c r="J1100" s="37"/>
      <c r="K1100" s="41">
        <v>150662.20000000001</v>
      </c>
      <c r="L1100" s="37"/>
      <c r="M1100" s="140"/>
      <c r="N1100" s="37">
        <f t="shared" si="411"/>
        <v>150000</v>
      </c>
      <c r="O1100" s="37"/>
      <c r="P1100" s="41">
        <v>150000</v>
      </c>
      <c r="Q1100" s="37"/>
      <c r="R1100" s="37"/>
      <c r="S1100" s="87">
        <f t="shared" si="412"/>
        <v>99.560473695459109</v>
      </c>
      <c r="T1100" s="37" t="str">
        <f t="shared" si="413"/>
        <v xml:space="preserve"> </v>
      </c>
      <c r="U1100" s="37">
        <f t="shared" si="414"/>
        <v>99.560473695459109</v>
      </c>
      <c r="V1100" s="37" t="str">
        <f t="shared" si="415"/>
        <v xml:space="preserve"> </v>
      </c>
      <c r="W1100" s="37" t="str">
        <f t="shared" si="416"/>
        <v xml:space="preserve"> </v>
      </c>
      <c r="X1100" s="106"/>
      <c r="Y1100" s="106"/>
      <c r="Z1100" s="106"/>
      <c r="AA1100" s="106"/>
      <c r="AB1100" s="106"/>
    </row>
    <row r="1101" spans="1:28" s="27" customFormat="1" ht="21.95" customHeight="1" x14ac:dyDescent="0.25">
      <c r="A1101" s="107"/>
      <c r="B1101" s="107"/>
      <c r="C1101" s="55" t="s">
        <v>813</v>
      </c>
      <c r="D1101" s="37">
        <f t="shared" si="409"/>
        <v>0</v>
      </c>
      <c r="E1101" s="37"/>
      <c r="F1101" s="41">
        <v>0</v>
      </c>
      <c r="G1101" s="37"/>
      <c r="H1101" s="37"/>
      <c r="I1101" s="87">
        <f t="shared" si="410"/>
        <v>406969.7</v>
      </c>
      <c r="J1101" s="37"/>
      <c r="K1101" s="41">
        <v>406969.7</v>
      </c>
      <c r="L1101" s="37"/>
      <c r="M1101" s="140"/>
      <c r="N1101" s="37">
        <f t="shared" si="411"/>
        <v>405769.69</v>
      </c>
      <c r="O1101" s="37"/>
      <c r="P1101" s="41">
        <v>405769.69</v>
      </c>
      <c r="Q1101" s="37"/>
      <c r="R1101" s="37"/>
      <c r="S1101" s="87">
        <f t="shared" si="412"/>
        <v>99.705135296313202</v>
      </c>
      <c r="T1101" s="37" t="str">
        <f t="shared" si="413"/>
        <v xml:space="preserve"> </v>
      </c>
      <c r="U1101" s="37">
        <f t="shared" si="414"/>
        <v>99.705135296313202</v>
      </c>
      <c r="V1101" s="37" t="str">
        <f t="shared" si="415"/>
        <v xml:space="preserve"> </v>
      </c>
      <c r="W1101" s="37" t="str">
        <f t="shared" si="416"/>
        <v xml:space="preserve"> </v>
      </c>
      <c r="X1101" s="106"/>
      <c r="Y1101" s="106"/>
      <c r="Z1101" s="106"/>
      <c r="AA1101" s="106"/>
      <c r="AB1101" s="106"/>
    </row>
    <row r="1102" spans="1:28" s="27" customFormat="1" ht="38.25" customHeight="1" x14ac:dyDescent="0.25">
      <c r="A1102" s="107"/>
      <c r="B1102" s="107"/>
      <c r="C1102" s="55" t="s">
        <v>814</v>
      </c>
      <c r="D1102" s="37">
        <f t="shared" si="409"/>
        <v>0</v>
      </c>
      <c r="E1102" s="37"/>
      <c r="F1102" s="41">
        <v>0</v>
      </c>
      <c r="G1102" s="37"/>
      <c r="H1102" s="37"/>
      <c r="I1102" s="87">
        <f t="shared" si="410"/>
        <v>100830.1</v>
      </c>
      <c r="J1102" s="37"/>
      <c r="K1102" s="41">
        <v>100830.1</v>
      </c>
      <c r="L1102" s="37"/>
      <c r="M1102" s="140"/>
      <c r="N1102" s="37">
        <f t="shared" si="411"/>
        <v>100499.72</v>
      </c>
      <c r="O1102" s="37"/>
      <c r="P1102" s="41">
        <v>100499.72</v>
      </c>
      <c r="Q1102" s="37"/>
      <c r="R1102" s="37"/>
      <c r="S1102" s="87">
        <f t="shared" si="412"/>
        <v>99.672339906436662</v>
      </c>
      <c r="T1102" s="37" t="str">
        <f t="shared" si="413"/>
        <v xml:space="preserve"> </v>
      </c>
      <c r="U1102" s="37">
        <f t="shared" si="414"/>
        <v>99.672339906436662</v>
      </c>
      <c r="V1102" s="37" t="str">
        <f t="shared" si="415"/>
        <v xml:space="preserve"> </v>
      </c>
      <c r="W1102" s="37" t="str">
        <f t="shared" si="416"/>
        <v xml:space="preserve"> </v>
      </c>
      <c r="X1102" s="106"/>
      <c r="Y1102" s="106"/>
      <c r="Z1102" s="106"/>
      <c r="AA1102" s="106"/>
      <c r="AB1102" s="106"/>
    </row>
    <row r="1103" spans="1:28" s="27" customFormat="1" ht="21.95" customHeight="1" x14ac:dyDescent="0.25">
      <c r="A1103" s="107"/>
      <c r="B1103" s="107"/>
      <c r="C1103" s="55" t="s">
        <v>815</v>
      </c>
      <c r="D1103" s="37">
        <f t="shared" si="409"/>
        <v>0</v>
      </c>
      <c r="E1103" s="37"/>
      <c r="F1103" s="41">
        <v>0</v>
      </c>
      <c r="G1103" s="37"/>
      <c r="H1103" s="37"/>
      <c r="I1103" s="87">
        <f t="shared" si="410"/>
        <v>40251.699999999997</v>
      </c>
      <c r="J1103" s="37"/>
      <c r="K1103" s="41">
        <v>40251.699999999997</v>
      </c>
      <c r="L1103" s="37"/>
      <c r="M1103" s="140"/>
      <c r="N1103" s="37">
        <f t="shared" si="411"/>
        <v>22692.02</v>
      </c>
      <c r="O1103" s="37"/>
      <c r="P1103" s="41">
        <v>22692.02</v>
      </c>
      <c r="Q1103" s="37"/>
      <c r="R1103" s="37"/>
      <c r="S1103" s="87">
        <f t="shared" si="412"/>
        <v>56.375308372068766</v>
      </c>
      <c r="T1103" s="37" t="str">
        <f t="shared" si="413"/>
        <v xml:space="preserve"> </v>
      </c>
      <c r="U1103" s="37">
        <f t="shared" si="414"/>
        <v>56.375308372068766</v>
      </c>
      <c r="V1103" s="37" t="str">
        <f t="shared" si="415"/>
        <v xml:space="preserve"> </v>
      </c>
      <c r="W1103" s="37" t="str">
        <f t="shared" si="416"/>
        <v xml:space="preserve"> </v>
      </c>
      <c r="X1103" s="106"/>
      <c r="Y1103" s="106"/>
      <c r="Z1103" s="106"/>
      <c r="AA1103" s="106"/>
      <c r="AB1103" s="106"/>
    </row>
    <row r="1104" spans="1:28" s="46" customFormat="1" ht="16.5" customHeight="1" x14ac:dyDescent="0.25">
      <c r="A1104" s="20"/>
      <c r="B1104" s="20"/>
      <c r="C1104" s="56" t="s">
        <v>175</v>
      </c>
      <c r="D1104" s="45">
        <f t="shared" si="409"/>
        <v>579652.4</v>
      </c>
      <c r="E1104" s="45">
        <f>SUM(E1105:E1125)</f>
        <v>0</v>
      </c>
      <c r="F1104" s="45">
        <f>SUM(F1105:F1125)</f>
        <v>579652.4</v>
      </c>
      <c r="G1104" s="45">
        <f>SUM(G1105:G1125)</f>
        <v>0</v>
      </c>
      <c r="H1104" s="45">
        <f>SUM(H1105:H1125)</f>
        <v>0</v>
      </c>
      <c r="I1104" s="86">
        <f t="shared" si="410"/>
        <v>4668829.7</v>
      </c>
      <c r="J1104" s="45">
        <f>SUM(J1105:J1125)</f>
        <v>0</v>
      </c>
      <c r="K1104" s="45">
        <f>SUM(K1105:K1125)</f>
        <v>4668829.7</v>
      </c>
      <c r="L1104" s="45">
        <f>SUM(L1105:L1125)</f>
        <v>0</v>
      </c>
      <c r="M1104" s="139">
        <f>SUM(M1105:M1125)</f>
        <v>0</v>
      </c>
      <c r="N1104" s="45">
        <f t="shared" si="411"/>
        <v>4407651.01</v>
      </c>
      <c r="O1104" s="45">
        <f>SUM(O1105:O1125)</f>
        <v>0</v>
      </c>
      <c r="P1104" s="45">
        <f>SUM(P1105:P1125)</f>
        <v>4407651.01</v>
      </c>
      <c r="Q1104" s="45">
        <f>SUM(Q1105:Q1125)</f>
        <v>0</v>
      </c>
      <c r="R1104" s="45">
        <f>SUM(R1105:R1125)</f>
        <v>0</v>
      </c>
      <c r="S1104" s="86">
        <f t="shared" si="412"/>
        <v>94.40590668792224</v>
      </c>
      <c r="T1104" s="45" t="str">
        <f t="shared" si="413"/>
        <v xml:space="preserve"> </v>
      </c>
      <c r="U1104" s="45">
        <f t="shared" si="414"/>
        <v>94.40590668792224</v>
      </c>
      <c r="V1104" s="45" t="str">
        <f t="shared" si="415"/>
        <v xml:space="preserve"> </v>
      </c>
      <c r="W1104" s="45" t="str">
        <f t="shared" si="416"/>
        <v xml:space="preserve"> </v>
      </c>
      <c r="X1104" s="106"/>
      <c r="Y1104" s="106"/>
      <c r="Z1104" s="106"/>
      <c r="AA1104" s="106"/>
      <c r="AB1104" s="106"/>
    </row>
    <row r="1105" spans="1:28" s="27" customFormat="1" ht="36.950000000000003" customHeight="1" x14ac:dyDescent="0.25">
      <c r="A1105" s="107"/>
      <c r="B1105" s="107"/>
      <c r="C1105" s="55" t="s">
        <v>430</v>
      </c>
      <c r="D1105" s="37">
        <f t="shared" si="409"/>
        <v>102860</v>
      </c>
      <c r="E1105" s="37"/>
      <c r="F1105" s="41">
        <v>102860</v>
      </c>
      <c r="G1105" s="37"/>
      <c r="H1105" s="37"/>
      <c r="I1105" s="87">
        <f t="shared" si="410"/>
        <v>187164.5</v>
      </c>
      <c r="J1105" s="37"/>
      <c r="K1105" s="41">
        <v>187164.5</v>
      </c>
      <c r="L1105" s="37"/>
      <c r="M1105" s="140"/>
      <c r="N1105" s="37">
        <f t="shared" si="411"/>
        <v>186991.19</v>
      </c>
      <c r="O1105" s="37"/>
      <c r="P1105" s="41">
        <v>186991.19</v>
      </c>
      <c r="Q1105" s="37"/>
      <c r="R1105" s="37"/>
      <c r="S1105" s="87">
        <f t="shared" si="412"/>
        <v>99.907402311870044</v>
      </c>
      <c r="T1105" s="37" t="str">
        <f t="shared" si="413"/>
        <v xml:space="preserve"> </v>
      </c>
      <c r="U1105" s="37">
        <f t="shared" si="414"/>
        <v>99.907402311870044</v>
      </c>
      <c r="V1105" s="37" t="str">
        <f t="shared" si="415"/>
        <v xml:space="preserve"> </v>
      </c>
      <c r="W1105" s="37" t="str">
        <f t="shared" si="416"/>
        <v xml:space="preserve"> </v>
      </c>
      <c r="X1105" s="106"/>
      <c r="Y1105" s="106"/>
      <c r="Z1105" s="106"/>
      <c r="AA1105" s="106"/>
      <c r="AB1105" s="106"/>
    </row>
    <row r="1106" spans="1:28" s="27" customFormat="1" ht="36.950000000000003" customHeight="1" x14ac:dyDescent="0.25">
      <c r="A1106" s="107"/>
      <c r="B1106" s="107"/>
      <c r="C1106" s="55" t="s">
        <v>431</v>
      </c>
      <c r="D1106" s="37">
        <f t="shared" si="409"/>
        <v>96162</v>
      </c>
      <c r="E1106" s="37"/>
      <c r="F1106" s="41">
        <v>96162</v>
      </c>
      <c r="G1106" s="37"/>
      <c r="H1106" s="37"/>
      <c r="I1106" s="87">
        <f t="shared" si="410"/>
        <v>198651.4</v>
      </c>
      <c r="J1106" s="37"/>
      <c r="K1106" s="41">
        <v>198651.4</v>
      </c>
      <c r="L1106" s="37"/>
      <c r="M1106" s="140"/>
      <c r="N1106" s="37">
        <f t="shared" si="411"/>
        <v>196798.91</v>
      </c>
      <c r="O1106" s="37"/>
      <c r="P1106" s="41">
        <v>196798.91</v>
      </c>
      <c r="Q1106" s="37"/>
      <c r="R1106" s="37"/>
      <c r="S1106" s="87">
        <f t="shared" si="412"/>
        <v>99.06746692950567</v>
      </c>
      <c r="T1106" s="37" t="str">
        <f t="shared" si="413"/>
        <v xml:space="preserve"> </v>
      </c>
      <c r="U1106" s="37">
        <f t="shared" si="414"/>
        <v>99.06746692950567</v>
      </c>
      <c r="V1106" s="37" t="str">
        <f t="shared" si="415"/>
        <v xml:space="preserve"> </v>
      </c>
      <c r="W1106" s="37" t="str">
        <f t="shared" si="416"/>
        <v xml:space="preserve"> </v>
      </c>
      <c r="X1106" s="106"/>
      <c r="Y1106" s="106"/>
      <c r="Z1106" s="106"/>
      <c r="AA1106" s="106"/>
      <c r="AB1106" s="106"/>
    </row>
    <row r="1107" spans="1:28" s="27" customFormat="1" ht="36.950000000000003" customHeight="1" x14ac:dyDescent="0.25">
      <c r="A1107" s="107"/>
      <c r="B1107" s="107"/>
      <c r="C1107" s="55" t="s">
        <v>432</v>
      </c>
      <c r="D1107" s="37">
        <f t="shared" si="409"/>
        <v>47145.399999999994</v>
      </c>
      <c r="E1107" s="37"/>
      <c r="F1107" s="41">
        <v>47145.399999999994</v>
      </c>
      <c r="G1107" s="37"/>
      <c r="H1107" s="37"/>
      <c r="I1107" s="87">
        <f t="shared" si="410"/>
        <v>125068.3</v>
      </c>
      <c r="J1107" s="37"/>
      <c r="K1107" s="41">
        <v>125068.3</v>
      </c>
      <c r="L1107" s="37"/>
      <c r="M1107" s="140"/>
      <c r="N1107" s="37">
        <f t="shared" si="411"/>
        <v>124960.12</v>
      </c>
      <c r="O1107" s="37"/>
      <c r="P1107" s="41">
        <v>124960.12</v>
      </c>
      <c r="Q1107" s="37"/>
      <c r="R1107" s="37"/>
      <c r="S1107" s="87">
        <f t="shared" si="412"/>
        <v>99.913503261817738</v>
      </c>
      <c r="T1107" s="37" t="str">
        <f t="shared" si="413"/>
        <v xml:space="preserve"> </v>
      </c>
      <c r="U1107" s="37">
        <f t="shared" si="414"/>
        <v>99.913503261817738</v>
      </c>
      <c r="V1107" s="37" t="str">
        <f t="shared" si="415"/>
        <v xml:space="preserve"> </v>
      </c>
      <c r="W1107" s="37" t="str">
        <f t="shared" si="416"/>
        <v xml:space="preserve"> </v>
      </c>
      <c r="X1107" s="106"/>
      <c r="Y1107" s="106"/>
      <c r="Z1107" s="106"/>
      <c r="AA1107" s="106"/>
      <c r="AB1107" s="106"/>
    </row>
    <row r="1108" spans="1:28" s="27" customFormat="1" ht="21.75" customHeight="1" x14ac:dyDescent="0.25">
      <c r="A1108" s="107"/>
      <c r="B1108" s="107"/>
      <c r="C1108" s="55" t="s">
        <v>433</v>
      </c>
      <c r="D1108" s="37">
        <f t="shared" si="409"/>
        <v>51277</v>
      </c>
      <c r="E1108" s="37"/>
      <c r="F1108" s="41">
        <v>51277</v>
      </c>
      <c r="G1108" s="37"/>
      <c r="H1108" s="37"/>
      <c r="I1108" s="87">
        <f t="shared" si="410"/>
        <v>161554.29999999999</v>
      </c>
      <c r="J1108" s="37"/>
      <c r="K1108" s="41">
        <v>161554.29999999999</v>
      </c>
      <c r="L1108" s="37"/>
      <c r="M1108" s="140"/>
      <c r="N1108" s="37">
        <f t="shared" si="411"/>
        <v>155370.03</v>
      </c>
      <c r="O1108" s="37"/>
      <c r="P1108" s="41">
        <v>155370.03</v>
      </c>
      <c r="Q1108" s="37"/>
      <c r="R1108" s="37"/>
      <c r="S1108" s="87">
        <f t="shared" si="412"/>
        <v>96.172017705502128</v>
      </c>
      <c r="T1108" s="37" t="str">
        <f t="shared" si="413"/>
        <v xml:space="preserve"> </v>
      </c>
      <c r="U1108" s="37">
        <f t="shared" si="414"/>
        <v>96.172017705502128</v>
      </c>
      <c r="V1108" s="37" t="str">
        <f t="shared" si="415"/>
        <v xml:space="preserve"> </v>
      </c>
      <c r="W1108" s="37" t="str">
        <f t="shared" si="416"/>
        <v xml:space="preserve"> </v>
      </c>
      <c r="X1108" s="106"/>
      <c r="Y1108" s="106"/>
      <c r="Z1108" s="106"/>
      <c r="AA1108" s="106"/>
      <c r="AB1108" s="106"/>
    </row>
    <row r="1109" spans="1:28" s="27" customFormat="1" ht="36.950000000000003" customHeight="1" x14ac:dyDescent="0.25">
      <c r="A1109" s="107"/>
      <c r="B1109" s="107"/>
      <c r="C1109" s="55" t="s">
        <v>434</v>
      </c>
      <c r="D1109" s="37">
        <f t="shared" si="409"/>
        <v>282208</v>
      </c>
      <c r="E1109" s="37"/>
      <c r="F1109" s="41">
        <v>282208</v>
      </c>
      <c r="G1109" s="37"/>
      <c r="H1109" s="37"/>
      <c r="I1109" s="87">
        <f t="shared" si="410"/>
        <v>552646.9</v>
      </c>
      <c r="J1109" s="37"/>
      <c r="K1109" s="41">
        <v>552646.9</v>
      </c>
      <c r="L1109" s="37"/>
      <c r="M1109" s="140"/>
      <c r="N1109" s="37">
        <f t="shared" si="411"/>
        <v>535830.93000000005</v>
      </c>
      <c r="O1109" s="37"/>
      <c r="P1109" s="41">
        <v>535830.93000000005</v>
      </c>
      <c r="Q1109" s="37"/>
      <c r="R1109" s="37"/>
      <c r="S1109" s="87">
        <f t="shared" si="412"/>
        <v>96.957194548634945</v>
      </c>
      <c r="T1109" s="37" t="str">
        <f t="shared" si="413"/>
        <v xml:space="preserve"> </v>
      </c>
      <c r="U1109" s="37">
        <f t="shared" si="414"/>
        <v>96.957194548634945</v>
      </c>
      <c r="V1109" s="37" t="str">
        <f t="shared" si="415"/>
        <v xml:space="preserve"> </v>
      </c>
      <c r="W1109" s="37" t="str">
        <f t="shared" si="416"/>
        <v xml:space="preserve"> </v>
      </c>
      <c r="X1109" s="106"/>
      <c r="Y1109" s="106"/>
      <c r="Z1109" s="106"/>
      <c r="AA1109" s="106"/>
      <c r="AB1109" s="106"/>
    </row>
    <row r="1110" spans="1:28" s="27" customFormat="1" ht="36.950000000000003" customHeight="1" x14ac:dyDescent="0.25">
      <c r="A1110" s="107"/>
      <c r="B1110" s="107"/>
      <c r="C1110" s="55" t="s">
        <v>816</v>
      </c>
      <c r="D1110" s="37">
        <f t="shared" si="409"/>
        <v>0</v>
      </c>
      <c r="E1110" s="37"/>
      <c r="F1110" s="41">
        <v>0</v>
      </c>
      <c r="G1110" s="37"/>
      <c r="H1110" s="37"/>
      <c r="I1110" s="87">
        <f t="shared" si="410"/>
        <v>227181.2</v>
      </c>
      <c r="J1110" s="37"/>
      <c r="K1110" s="41">
        <v>227181.2</v>
      </c>
      <c r="L1110" s="37"/>
      <c r="M1110" s="140"/>
      <c r="N1110" s="37">
        <f t="shared" si="411"/>
        <v>162998.66</v>
      </c>
      <c r="O1110" s="37"/>
      <c r="P1110" s="41">
        <v>162998.66</v>
      </c>
      <c r="Q1110" s="37"/>
      <c r="R1110" s="37"/>
      <c r="S1110" s="87">
        <f t="shared" si="412"/>
        <v>71.748304877340203</v>
      </c>
      <c r="T1110" s="37" t="str">
        <f t="shared" si="413"/>
        <v xml:space="preserve"> </v>
      </c>
      <c r="U1110" s="37">
        <f t="shared" si="414"/>
        <v>71.748304877340203</v>
      </c>
      <c r="V1110" s="37" t="str">
        <f t="shared" si="415"/>
        <v xml:space="preserve"> </v>
      </c>
      <c r="W1110" s="37" t="str">
        <f t="shared" si="416"/>
        <v xml:space="preserve"> </v>
      </c>
      <c r="X1110" s="106"/>
      <c r="Y1110" s="106"/>
      <c r="Z1110" s="106"/>
      <c r="AA1110" s="106"/>
      <c r="AB1110" s="106"/>
    </row>
    <row r="1111" spans="1:28" s="27" customFormat="1" ht="23.25" customHeight="1" x14ac:dyDescent="0.25">
      <c r="A1111" s="107"/>
      <c r="B1111" s="107"/>
      <c r="C1111" s="55" t="s">
        <v>817</v>
      </c>
      <c r="D1111" s="37">
        <f t="shared" si="409"/>
        <v>0</v>
      </c>
      <c r="E1111" s="37"/>
      <c r="F1111" s="41">
        <v>0</v>
      </c>
      <c r="G1111" s="37"/>
      <c r="H1111" s="37"/>
      <c r="I1111" s="87">
        <f t="shared" si="410"/>
        <v>292390.40000000002</v>
      </c>
      <c r="J1111" s="37"/>
      <c r="K1111" s="41">
        <v>292390.40000000002</v>
      </c>
      <c r="L1111" s="37"/>
      <c r="M1111" s="140"/>
      <c r="N1111" s="37">
        <f t="shared" si="411"/>
        <v>288780</v>
      </c>
      <c r="O1111" s="37"/>
      <c r="P1111" s="41">
        <v>288780</v>
      </c>
      <c r="Q1111" s="37"/>
      <c r="R1111" s="37"/>
      <c r="S1111" s="87">
        <f t="shared" si="412"/>
        <v>98.765212537757733</v>
      </c>
      <c r="T1111" s="37" t="str">
        <f t="shared" si="413"/>
        <v xml:space="preserve"> </v>
      </c>
      <c r="U1111" s="37">
        <f t="shared" si="414"/>
        <v>98.765212537757733</v>
      </c>
      <c r="V1111" s="37" t="str">
        <f t="shared" si="415"/>
        <v xml:space="preserve"> </v>
      </c>
      <c r="W1111" s="37" t="str">
        <f t="shared" si="416"/>
        <v xml:space="preserve"> </v>
      </c>
      <c r="X1111" s="106"/>
      <c r="Y1111" s="106"/>
      <c r="Z1111" s="106"/>
      <c r="AA1111" s="106"/>
      <c r="AB1111" s="106"/>
    </row>
    <row r="1112" spans="1:28" s="27" customFormat="1" ht="36.950000000000003" customHeight="1" x14ac:dyDescent="0.25">
      <c r="A1112" s="107"/>
      <c r="B1112" s="107"/>
      <c r="C1112" s="55" t="s">
        <v>818</v>
      </c>
      <c r="D1112" s="37">
        <f t="shared" si="409"/>
        <v>0</v>
      </c>
      <c r="E1112" s="37"/>
      <c r="F1112" s="41">
        <v>0</v>
      </c>
      <c r="G1112" s="37"/>
      <c r="H1112" s="37"/>
      <c r="I1112" s="87">
        <f t="shared" si="410"/>
        <v>172289</v>
      </c>
      <c r="J1112" s="37"/>
      <c r="K1112" s="41">
        <v>172289</v>
      </c>
      <c r="L1112" s="37"/>
      <c r="M1112" s="140"/>
      <c r="N1112" s="37">
        <f t="shared" si="411"/>
        <v>159791.32</v>
      </c>
      <c r="O1112" s="37"/>
      <c r="P1112" s="41">
        <v>159791.32</v>
      </c>
      <c r="Q1112" s="37"/>
      <c r="R1112" s="37"/>
      <c r="S1112" s="87">
        <f t="shared" si="412"/>
        <v>92.746095223722932</v>
      </c>
      <c r="T1112" s="37" t="str">
        <f t="shared" si="413"/>
        <v xml:space="preserve"> </v>
      </c>
      <c r="U1112" s="37">
        <f t="shared" si="414"/>
        <v>92.746095223722932</v>
      </c>
      <c r="V1112" s="37" t="str">
        <f t="shared" si="415"/>
        <v xml:space="preserve"> </v>
      </c>
      <c r="W1112" s="37" t="str">
        <f t="shared" si="416"/>
        <v xml:space="preserve"> </v>
      </c>
      <c r="X1112" s="106"/>
      <c r="Y1112" s="106"/>
      <c r="Z1112" s="106"/>
      <c r="AA1112" s="106"/>
      <c r="AB1112" s="106"/>
    </row>
    <row r="1113" spans="1:28" s="27" customFormat="1" ht="54.75" customHeight="1" x14ac:dyDescent="0.25">
      <c r="A1113" s="107"/>
      <c r="B1113" s="107"/>
      <c r="C1113" s="55" t="s">
        <v>819</v>
      </c>
      <c r="D1113" s="37">
        <f t="shared" si="409"/>
        <v>0</v>
      </c>
      <c r="E1113" s="37"/>
      <c r="F1113" s="41">
        <v>0</v>
      </c>
      <c r="G1113" s="37"/>
      <c r="H1113" s="37"/>
      <c r="I1113" s="87">
        <f t="shared" si="410"/>
        <v>388081.2</v>
      </c>
      <c r="J1113" s="37"/>
      <c r="K1113" s="41">
        <v>388081.2</v>
      </c>
      <c r="L1113" s="37"/>
      <c r="M1113" s="140"/>
      <c r="N1113" s="37">
        <f t="shared" si="411"/>
        <v>386325.52</v>
      </c>
      <c r="O1113" s="37"/>
      <c r="P1113" s="41">
        <v>386325.52</v>
      </c>
      <c r="Q1113" s="37"/>
      <c r="R1113" s="37"/>
      <c r="S1113" s="87">
        <f t="shared" si="412"/>
        <v>99.547599832200063</v>
      </c>
      <c r="T1113" s="37" t="str">
        <f t="shared" si="413"/>
        <v xml:space="preserve"> </v>
      </c>
      <c r="U1113" s="37">
        <f t="shared" si="414"/>
        <v>99.547599832200063</v>
      </c>
      <c r="V1113" s="37" t="str">
        <f t="shared" si="415"/>
        <v xml:space="preserve"> </v>
      </c>
      <c r="W1113" s="37" t="str">
        <f t="shared" si="416"/>
        <v xml:space="preserve"> </v>
      </c>
      <c r="X1113" s="106"/>
      <c r="Y1113" s="106"/>
      <c r="Z1113" s="106"/>
      <c r="AA1113" s="106"/>
      <c r="AB1113" s="106"/>
    </row>
    <row r="1114" spans="1:28" s="27" customFormat="1" ht="22.5" customHeight="1" x14ac:dyDescent="0.25">
      <c r="A1114" s="107"/>
      <c r="B1114" s="107"/>
      <c r="C1114" s="55" t="s">
        <v>820</v>
      </c>
      <c r="D1114" s="37">
        <f t="shared" si="409"/>
        <v>0</v>
      </c>
      <c r="E1114" s="37"/>
      <c r="F1114" s="41">
        <v>0</v>
      </c>
      <c r="G1114" s="37"/>
      <c r="H1114" s="37"/>
      <c r="I1114" s="87">
        <f t="shared" si="410"/>
        <v>140194.79999999999</v>
      </c>
      <c r="J1114" s="37"/>
      <c r="K1114" s="41">
        <v>140194.79999999999</v>
      </c>
      <c r="L1114" s="37"/>
      <c r="M1114" s="140"/>
      <c r="N1114" s="37">
        <f t="shared" si="411"/>
        <v>139433.01</v>
      </c>
      <c r="O1114" s="37"/>
      <c r="P1114" s="41">
        <v>139433.01</v>
      </c>
      <c r="Q1114" s="37"/>
      <c r="R1114" s="37"/>
      <c r="S1114" s="87">
        <f t="shared" si="412"/>
        <v>99.456620359670993</v>
      </c>
      <c r="T1114" s="37" t="str">
        <f t="shared" si="413"/>
        <v xml:space="preserve"> </v>
      </c>
      <c r="U1114" s="37">
        <f t="shared" si="414"/>
        <v>99.456620359670993</v>
      </c>
      <c r="V1114" s="37" t="str">
        <f t="shared" si="415"/>
        <v xml:space="preserve"> </v>
      </c>
      <c r="W1114" s="37" t="str">
        <f t="shared" si="416"/>
        <v xml:space="preserve"> </v>
      </c>
      <c r="X1114" s="106"/>
      <c r="Y1114" s="106"/>
      <c r="Z1114" s="106"/>
      <c r="AA1114" s="106"/>
      <c r="AB1114" s="106"/>
    </row>
    <row r="1115" spans="1:28" s="27" customFormat="1" ht="22.5" customHeight="1" x14ac:dyDescent="0.25">
      <c r="A1115" s="107"/>
      <c r="B1115" s="107"/>
      <c r="C1115" s="55" t="s">
        <v>821</v>
      </c>
      <c r="D1115" s="37">
        <f t="shared" si="409"/>
        <v>0</v>
      </c>
      <c r="E1115" s="37"/>
      <c r="F1115" s="41">
        <v>0</v>
      </c>
      <c r="G1115" s="37"/>
      <c r="H1115" s="37"/>
      <c r="I1115" s="87">
        <f t="shared" si="410"/>
        <v>305254.40000000002</v>
      </c>
      <c r="J1115" s="37"/>
      <c r="K1115" s="41">
        <v>305254.40000000002</v>
      </c>
      <c r="L1115" s="37"/>
      <c r="M1115" s="140"/>
      <c r="N1115" s="37">
        <f t="shared" si="411"/>
        <v>303566.01</v>
      </c>
      <c r="O1115" s="37"/>
      <c r="P1115" s="41">
        <v>303566.01</v>
      </c>
      <c r="Q1115" s="37"/>
      <c r="R1115" s="37"/>
      <c r="S1115" s="87">
        <f t="shared" si="412"/>
        <v>99.446890855627302</v>
      </c>
      <c r="T1115" s="37" t="str">
        <f t="shared" si="413"/>
        <v xml:space="preserve"> </v>
      </c>
      <c r="U1115" s="37">
        <f t="shared" si="414"/>
        <v>99.446890855627302</v>
      </c>
      <c r="V1115" s="37" t="str">
        <f t="shared" si="415"/>
        <v xml:space="preserve"> </v>
      </c>
      <c r="W1115" s="37" t="str">
        <f t="shared" si="416"/>
        <v xml:space="preserve"> </v>
      </c>
      <c r="X1115" s="106"/>
      <c r="Y1115" s="106"/>
      <c r="Z1115" s="106"/>
      <c r="AA1115" s="106"/>
      <c r="AB1115" s="106"/>
    </row>
    <row r="1116" spans="1:28" s="27" customFormat="1" ht="22.5" customHeight="1" x14ac:dyDescent="0.25">
      <c r="A1116" s="107"/>
      <c r="B1116" s="107"/>
      <c r="C1116" s="55" t="s">
        <v>822</v>
      </c>
      <c r="D1116" s="37">
        <f t="shared" si="409"/>
        <v>0</v>
      </c>
      <c r="E1116" s="37"/>
      <c r="F1116" s="41">
        <v>0</v>
      </c>
      <c r="G1116" s="37"/>
      <c r="H1116" s="37"/>
      <c r="I1116" s="87">
        <f t="shared" si="410"/>
        <v>257364.8</v>
      </c>
      <c r="J1116" s="37"/>
      <c r="K1116" s="41">
        <v>257364.8</v>
      </c>
      <c r="L1116" s="37"/>
      <c r="M1116" s="140"/>
      <c r="N1116" s="37">
        <f t="shared" si="411"/>
        <v>188699.35</v>
      </c>
      <c r="O1116" s="37"/>
      <c r="P1116" s="41">
        <v>188699.35</v>
      </c>
      <c r="Q1116" s="37"/>
      <c r="R1116" s="37"/>
      <c r="S1116" s="87">
        <f t="shared" si="412"/>
        <v>73.319797423734727</v>
      </c>
      <c r="T1116" s="37" t="str">
        <f t="shared" si="413"/>
        <v xml:space="preserve"> </v>
      </c>
      <c r="U1116" s="37">
        <f t="shared" si="414"/>
        <v>73.319797423734727</v>
      </c>
      <c r="V1116" s="37" t="str">
        <f t="shared" si="415"/>
        <v xml:space="preserve"> </v>
      </c>
      <c r="W1116" s="37" t="str">
        <f t="shared" si="416"/>
        <v xml:space="preserve"> </v>
      </c>
      <c r="X1116" s="106"/>
      <c r="Y1116" s="106"/>
      <c r="Z1116" s="106"/>
      <c r="AA1116" s="106"/>
      <c r="AB1116" s="106"/>
    </row>
    <row r="1117" spans="1:28" s="27" customFormat="1" ht="22.5" customHeight="1" x14ac:dyDescent="0.25">
      <c r="A1117" s="107"/>
      <c r="B1117" s="107"/>
      <c r="C1117" s="55" t="s">
        <v>823</v>
      </c>
      <c r="D1117" s="37">
        <f t="shared" si="409"/>
        <v>0</v>
      </c>
      <c r="E1117" s="37"/>
      <c r="F1117" s="41">
        <v>0</v>
      </c>
      <c r="G1117" s="37"/>
      <c r="H1117" s="37"/>
      <c r="I1117" s="87">
        <f t="shared" si="410"/>
        <v>203414.5</v>
      </c>
      <c r="J1117" s="37"/>
      <c r="K1117" s="41">
        <v>203414.5</v>
      </c>
      <c r="L1117" s="37"/>
      <c r="M1117" s="140"/>
      <c r="N1117" s="37">
        <f t="shared" si="411"/>
        <v>180331.15</v>
      </c>
      <c r="O1117" s="37"/>
      <c r="P1117" s="41">
        <v>180331.15</v>
      </c>
      <c r="Q1117" s="37"/>
      <c r="R1117" s="37"/>
      <c r="S1117" s="87">
        <f t="shared" si="412"/>
        <v>88.65206266023317</v>
      </c>
      <c r="T1117" s="37" t="str">
        <f t="shared" si="413"/>
        <v xml:space="preserve"> </v>
      </c>
      <c r="U1117" s="37">
        <f t="shared" si="414"/>
        <v>88.65206266023317</v>
      </c>
      <c r="V1117" s="37" t="str">
        <f t="shared" si="415"/>
        <v xml:space="preserve"> </v>
      </c>
      <c r="W1117" s="37" t="str">
        <f t="shared" si="416"/>
        <v xml:space="preserve"> </v>
      </c>
      <c r="X1117" s="106"/>
      <c r="Y1117" s="106"/>
      <c r="Z1117" s="106"/>
      <c r="AA1117" s="106"/>
      <c r="AB1117" s="106"/>
    </row>
    <row r="1118" spans="1:28" s="27" customFormat="1" ht="36.950000000000003" customHeight="1" x14ac:dyDescent="0.25">
      <c r="A1118" s="107"/>
      <c r="B1118" s="107"/>
      <c r="C1118" s="55" t="s">
        <v>824</v>
      </c>
      <c r="D1118" s="37">
        <f t="shared" si="409"/>
        <v>0</v>
      </c>
      <c r="E1118" s="37"/>
      <c r="F1118" s="41">
        <v>0</v>
      </c>
      <c r="G1118" s="37"/>
      <c r="H1118" s="37"/>
      <c r="I1118" s="87">
        <f t="shared" si="410"/>
        <v>251719.5</v>
      </c>
      <c r="J1118" s="37"/>
      <c r="K1118" s="41">
        <v>251719.5</v>
      </c>
      <c r="L1118" s="37"/>
      <c r="M1118" s="140"/>
      <c r="N1118" s="37">
        <f t="shared" si="411"/>
        <v>249842.94</v>
      </c>
      <c r="O1118" s="37"/>
      <c r="P1118" s="41">
        <v>249842.94</v>
      </c>
      <c r="Q1118" s="37"/>
      <c r="R1118" s="37"/>
      <c r="S1118" s="87">
        <f t="shared" si="412"/>
        <v>99.254503524756714</v>
      </c>
      <c r="T1118" s="37" t="str">
        <f t="shared" si="413"/>
        <v xml:space="preserve"> </v>
      </c>
      <c r="U1118" s="37">
        <f t="shared" si="414"/>
        <v>99.254503524756714</v>
      </c>
      <c r="V1118" s="37" t="str">
        <f t="shared" si="415"/>
        <v xml:space="preserve"> </v>
      </c>
      <c r="W1118" s="37" t="str">
        <f t="shared" si="416"/>
        <v xml:space="preserve"> </v>
      </c>
      <c r="X1118" s="106"/>
      <c r="Y1118" s="106"/>
      <c r="Z1118" s="106"/>
      <c r="AA1118" s="106"/>
      <c r="AB1118" s="106"/>
    </row>
    <row r="1119" spans="1:28" s="27" customFormat="1" ht="27.75" customHeight="1" x14ac:dyDescent="0.25">
      <c r="A1119" s="107"/>
      <c r="B1119" s="107"/>
      <c r="C1119" s="55" t="s">
        <v>825</v>
      </c>
      <c r="D1119" s="37">
        <f t="shared" ref="D1119:D1134" si="417">SUM(E1119:H1119)</f>
        <v>0</v>
      </c>
      <c r="E1119" s="37"/>
      <c r="F1119" s="41">
        <v>0</v>
      </c>
      <c r="G1119" s="37"/>
      <c r="H1119" s="37"/>
      <c r="I1119" s="87">
        <f t="shared" ref="I1119:I1134" si="418">SUM(J1119:M1119)</f>
        <v>89341.6</v>
      </c>
      <c r="J1119" s="37"/>
      <c r="K1119" s="41">
        <v>89341.6</v>
      </c>
      <c r="L1119" s="37"/>
      <c r="M1119" s="140"/>
      <c r="N1119" s="37">
        <f t="shared" ref="N1119:N1134" si="419">SUM(O1119:R1119)</f>
        <v>87488.35</v>
      </c>
      <c r="O1119" s="37"/>
      <c r="P1119" s="41">
        <v>87488.35</v>
      </c>
      <c r="Q1119" s="37"/>
      <c r="R1119" s="37"/>
      <c r="S1119" s="87">
        <f t="shared" si="412"/>
        <v>97.925658371911851</v>
      </c>
      <c r="T1119" s="37" t="str">
        <f t="shared" si="413"/>
        <v xml:space="preserve"> </v>
      </c>
      <c r="U1119" s="37">
        <f t="shared" si="414"/>
        <v>97.925658371911851</v>
      </c>
      <c r="V1119" s="37" t="str">
        <f t="shared" si="415"/>
        <v xml:space="preserve"> </v>
      </c>
      <c r="W1119" s="37" t="str">
        <f t="shared" si="416"/>
        <v xml:space="preserve"> </v>
      </c>
      <c r="X1119" s="106"/>
      <c r="Y1119" s="106"/>
      <c r="Z1119" s="106"/>
      <c r="AA1119" s="106"/>
      <c r="AB1119" s="106"/>
    </row>
    <row r="1120" spans="1:28" s="27" customFormat="1" ht="36.950000000000003" customHeight="1" x14ac:dyDescent="0.25">
      <c r="A1120" s="107"/>
      <c r="B1120" s="107"/>
      <c r="C1120" s="55" t="s">
        <v>826</v>
      </c>
      <c r="D1120" s="37">
        <f t="shared" si="417"/>
        <v>0</v>
      </c>
      <c r="E1120" s="37"/>
      <c r="F1120" s="41">
        <v>0</v>
      </c>
      <c r="G1120" s="37"/>
      <c r="H1120" s="37"/>
      <c r="I1120" s="87">
        <f t="shared" si="418"/>
        <v>180253.59999999998</v>
      </c>
      <c r="J1120" s="37"/>
      <c r="K1120" s="41">
        <v>180253.59999999998</v>
      </c>
      <c r="L1120" s="37"/>
      <c r="M1120" s="140"/>
      <c r="N1120" s="37">
        <f t="shared" si="419"/>
        <v>179372.71</v>
      </c>
      <c r="O1120" s="37"/>
      <c r="P1120" s="41">
        <v>179372.71</v>
      </c>
      <c r="Q1120" s="37"/>
      <c r="R1120" s="37"/>
      <c r="S1120" s="87">
        <f t="shared" si="412"/>
        <v>99.511305183363902</v>
      </c>
      <c r="T1120" s="37" t="str">
        <f t="shared" si="413"/>
        <v xml:space="preserve"> </v>
      </c>
      <c r="U1120" s="37">
        <f t="shared" si="414"/>
        <v>99.511305183363902</v>
      </c>
      <c r="V1120" s="37" t="str">
        <f t="shared" si="415"/>
        <v xml:space="preserve"> </v>
      </c>
      <c r="W1120" s="37" t="str">
        <f t="shared" si="416"/>
        <v xml:space="preserve"> </v>
      </c>
      <c r="X1120" s="106"/>
      <c r="Y1120" s="106"/>
      <c r="Z1120" s="106"/>
      <c r="AA1120" s="106"/>
      <c r="AB1120" s="106"/>
    </row>
    <row r="1121" spans="1:28" s="27" customFormat="1" ht="21" customHeight="1" x14ac:dyDescent="0.25">
      <c r="A1121" s="107"/>
      <c r="B1121" s="107"/>
      <c r="C1121" s="55" t="s">
        <v>827</v>
      </c>
      <c r="D1121" s="37">
        <f t="shared" si="417"/>
        <v>0</v>
      </c>
      <c r="E1121" s="37"/>
      <c r="F1121" s="41">
        <v>0</v>
      </c>
      <c r="G1121" s="37"/>
      <c r="H1121" s="37"/>
      <c r="I1121" s="87">
        <f t="shared" si="418"/>
        <v>282528.90000000002</v>
      </c>
      <c r="J1121" s="37"/>
      <c r="K1121" s="41">
        <v>282528.90000000002</v>
      </c>
      <c r="L1121" s="37"/>
      <c r="M1121" s="140"/>
      <c r="N1121" s="37">
        <f t="shared" si="419"/>
        <v>280961.65000000002</v>
      </c>
      <c r="O1121" s="37"/>
      <c r="P1121" s="41">
        <v>280961.65000000002</v>
      </c>
      <c r="Q1121" s="37"/>
      <c r="R1121" s="37"/>
      <c r="S1121" s="87">
        <f t="shared" si="412"/>
        <v>99.445277987490826</v>
      </c>
      <c r="T1121" s="37" t="str">
        <f t="shared" si="413"/>
        <v xml:space="preserve"> </v>
      </c>
      <c r="U1121" s="37">
        <f t="shared" si="414"/>
        <v>99.445277987490826</v>
      </c>
      <c r="V1121" s="37" t="str">
        <f t="shared" si="415"/>
        <v xml:space="preserve"> </v>
      </c>
      <c r="W1121" s="37" t="str">
        <f t="shared" si="416"/>
        <v xml:space="preserve"> </v>
      </c>
      <c r="X1121" s="106"/>
      <c r="Y1121" s="106"/>
      <c r="Z1121" s="106"/>
      <c r="AA1121" s="106"/>
      <c r="AB1121" s="106"/>
    </row>
    <row r="1122" spans="1:28" s="27" customFormat="1" ht="21" customHeight="1" x14ac:dyDescent="0.25">
      <c r="A1122" s="107"/>
      <c r="B1122" s="107"/>
      <c r="C1122" s="55" t="s">
        <v>828</v>
      </c>
      <c r="D1122" s="37">
        <f t="shared" si="417"/>
        <v>0</v>
      </c>
      <c r="E1122" s="37"/>
      <c r="F1122" s="41">
        <v>0</v>
      </c>
      <c r="G1122" s="37"/>
      <c r="H1122" s="37"/>
      <c r="I1122" s="87">
        <f t="shared" si="418"/>
        <v>248103.9</v>
      </c>
      <c r="J1122" s="37"/>
      <c r="K1122" s="41">
        <v>248103.9</v>
      </c>
      <c r="L1122" s="37"/>
      <c r="M1122" s="140"/>
      <c r="N1122" s="37">
        <f t="shared" si="419"/>
        <v>247194.2</v>
      </c>
      <c r="O1122" s="37"/>
      <c r="P1122" s="41">
        <v>247194.2</v>
      </c>
      <c r="Q1122" s="37"/>
      <c r="R1122" s="37"/>
      <c r="S1122" s="87">
        <f t="shared" si="412"/>
        <v>99.633339097047653</v>
      </c>
      <c r="T1122" s="37" t="str">
        <f t="shared" si="413"/>
        <v xml:space="preserve"> </v>
      </c>
      <c r="U1122" s="37">
        <f t="shared" si="414"/>
        <v>99.633339097047653</v>
      </c>
      <c r="V1122" s="37" t="str">
        <f t="shared" si="415"/>
        <v xml:space="preserve"> </v>
      </c>
      <c r="W1122" s="37" t="str">
        <f t="shared" si="416"/>
        <v xml:space="preserve"> </v>
      </c>
      <c r="X1122" s="106"/>
      <c r="Y1122" s="106"/>
      <c r="Z1122" s="106"/>
      <c r="AA1122" s="106"/>
      <c r="AB1122" s="106"/>
    </row>
    <row r="1123" spans="1:28" s="27" customFormat="1" ht="36.950000000000003" customHeight="1" x14ac:dyDescent="0.25">
      <c r="A1123" s="107"/>
      <c r="B1123" s="107"/>
      <c r="C1123" s="55" t="s">
        <v>829</v>
      </c>
      <c r="D1123" s="37">
        <f t="shared" si="417"/>
        <v>0</v>
      </c>
      <c r="E1123" s="37"/>
      <c r="F1123" s="41">
        <v>0</v>
      </c>
      <c r="G1123" s="37"/>
      <c r="H1123" s="37"/>
      <c r="I1123" s="87">
        <f t="shared" si="418"/>
        <v>266449</v>
      </c>
      <c r="J1123" s="37"/>
      <c r="K1123" s="41">
        <v>266449</v>
      </c>
      <c r="L1123" s="37"/>
      <c r="M1123" s="140"/>
      <c r="N1123" s="37">
        <f t="shared" si="419"/>
        <v>259349.11</v>
      </c>
      <c r="O1123" s="37"/>
      <c r="P1123" s="41">
        <v>259349.11</v>
      </c>
      <c r="Q1123" s="37"/>
      <c r="R1123" s="37"/>
      <c r="S1123" s="87">
        <f t="shared" si="412"/>
        <v>97.335366242695599</v>
      </c>
      <c r="T1123" s="37" t="str">
        <f t="shared" si="413"/>
        <v xml:space="preserve"> </v>
      </c>
      <c r="U1123" s="37">
        <f t="shared" si="414"/>
        <v>97.335366242695599</v>
      </c>
      <c r="V1123" s="37" t="str">
        <f t="shared" si="415"/>
        <v xml:space="preserve"> </v>
      </c>
      <c r="W1123" s="37" t="str">
        <f t="shared" si="416"/>
        <v xml:space="preserve"> </v>
      </c>
      <c r="X1123" s="106"/>
      <c r="Y1123" s="106"/>
      <c r="Z1123" s="106"/>
      <c r="AA1123" s="106"/>
      <c r="AB1123" s="106"/>
    </row>
    <row r="1124" spans="1:28" s="27" customFormat="1" ht="24" customHeight="1" x14ac:dyDescent="0.25">
      <c r="A1124" s="107"/>
      <c r="B1124" s="107"/>
      <c r="C1124" s="55" t="s">
        <v>830</v>
      </c>
      <c r="D1124" s="37">
        <f t="shared" si="417"/>
        <v>0</v>
      </c>
      <c r="E1124" s="37"/>
      <c r="F1124" s="41">
        <v>0</v>
      </c>
      <c r="G1124" s="37"/>
      <c r="H1124" s="37"/>
      <c r="I1124" s="87">
        <f t="shared" si="418"/>
        <v>50351.6</v>
      </c>
      <c r="J1124" s="37"/>
      <c r="K1124" s="41">
        <v>50351.6</v>
      </c>
      <c r="L1124" s="37"/>
      <c r="M1124" s="140"/>
      <c r="N1124" s="37">
        <f t="shared" si="419"/>
        <v>49977.81</v>
      </c>
      <c r="O1124" s="37"/>
      <c r="P1124" s="41">
        <v>49977.81</v>
      </c>
      <c r="Q1124" s="37"/>
      <c r="R1124" s="37"/>
      <c r="S1124" s="87">
        <f t="shared" si="412"/>
        <v>99.257640273596067</v>
      </c>
      <c r="T1124" s="37" t="str">
        <f t="shared" si="413"/>
        <v xml:space="preserve"> </v>
      </c>
      <c r="U1124" s="37">
        <f t="shared" si="414"/>
        <v>99.257640273596067</v>
      </c>
      <c r="V1124" s="37" t="str">
        <f t="shared" si="415"/>
        <v xml:space="preserve"> </v>
      </c>
      <c r="W1124" s="37" t="str">
        <f t="shared" si="416"/>
        <v xml:space="preserve"> </v>
      </c>
      <c r="X1124" s="106"/>
      <c r="Y1124" s="106"/>
      <c r="Z1124" s="106"/>
      <c r="AA1124" s="106"/>
      <c r="AB1124" s="106"/>
    </row>
    <row r="1125" spans="1:28" s="27" customFormat="1" ht="24" customHeight="1" x14ac:dyDescent="0.25">
      <c r="A1125" s="107"/>
      <c r="B1125" s="107"/>
      <c r="C1125" s="55" t="s">
        <v>831</v>
      </c>
      <c r="D1125" s="37">
        <f t="shared" si="417"/>
        <v>0</v>
      </c>
      <c r="E1125" s="37"/>
      <c r="F1125" s="41">
        <v>0</v>
      </c>
      <c r="G1125" s="37"/>
      <c r="H1125" s="37"/>
      <c r="I1125" s="87">
        <f t="shared" si="418"/>
        <v>88825.9</v>
      </c>
      <c r="J1125" s="37"/>
      <c r="K1125" s="41">
        <v>88825.9</v>
      </c>
      <c r="L1125" s="37"/>
      <c r="M1125" s="140"/>
      <c r="N1125" s="37">
        <f t="shared" si="419"/>
        <v>43588.04</v>
      </c>
      <c r="O1125" s="37"/>
      <c r="P1125" s="41">
        <v>43588.04</v>
      </c>
      <c r="Q1125" s="37"/>
      <c r="R1125" s="37"/>
      <c r="S1125" s="87">
        <f t="shared" si="412"/>
        <v>49.071318162833144</v>
      </c>
      <c r="T1125" s="37" t="str">
        <f t="shared" si="413"/>
        <v xml:space="preserve"> </v>
      </c>
      <c r="U1125" s="37">
        <f t="shared" si="414"/>
        <v>49.071318162833144</v>
      </c>
      <c r="V1125" s="37" t="str">
        <f t="shared" si="415"/>
        <v xml:space="preserve"> </v>
      </c>
      <c r="W1125" s="37" t="str">
        <f t="shared" si="416"/>
        <v xml:space="preserve"> </v>
      </c>
      <c r="X1125" s="106"/>
      <c r="Y1125" s="106"/>
      <c r="Z1125" s="106"/>
      <c r="AA1125" s="106"/>
      <c r="AB1125" s="106"/>
    </row>
    <row r="1126" spans="1:28" s="46" customFormat="1" ht="23.25" customHeight="1" x14ac:dyDescent="0.25">
      <c r="A1126" s="20"/>
      <c r="B1126" s="20"/>
      <c r="C1126" s="56" t="s">
        <v>177</v>
      </c>
      <c r="D1126" s="45">
        <f t="shared" si="417"/>
        <v>0</v>
      </c>
      <c r="E1126" s="45">
        <f>SUM(E1127:E1134)</f>
        <v>0</v>
      </c>
      <c r="F1126" s="45">
        <f>SUM(F1127:F1134)</f>
        <v>0</v>
      </c>
      <c r="G1126" s="45">
        <f>SUM(G1127:G1134)</f>
        <v>0</v>
      </c>
      <c r="H1126" s="45">
        <f>SUM(H1127:H1134)</f>
        <v>0</v>
      </c>
      <c r="I1126" s="86">
        <f t="shared" si="418"/>
        <v>1235263.3999999999</v>
      </c>
      <c r="J1126" s="45">
        <f>SUM(J1127:J1134)</f>
        <v>0</v>
      </c>
      <c r="K1126" s="45">
        <f>SUM(K1127:K1134)</f>
        <v>1235263.3999999999</v>
      </c>
      <c r="L1126" s="45">
        <f>SUM(L1127:L1134)</f>
        <v>0</v>
      </c>
      <c r="M1126" s="139">
        <f>SUM(M1127:M1134)</f>
        <v>0</v>
      </c>
      <c r="N1126" s="45">
        <f t="shared" si="419"/>
        <v>1158103.17</v>
      </c>
      <c r="O1126" s="45">
        <f>SUM(O1127:O1134)</f>
        <v>0</v>
      </c>
      <c r="P1126" s="45">
        <f>SUM(P1127:P1134)</f>
        <v>1158103.17</v>
      </c>
      <c r="Q1126" s="45">
        <f>SUM(Q1127:Q1134)</f>
        <v>0</v>
      </c>
      <c r="R1126" s="45">
        <f>SUM(R1127:R1134)</f>
        <v>0</v>
      </c>
      <c r="S1126" s="86">
        <f t="shared" si="412"/>
        <v>93.753540338036416</v>
      </c>
      <c r="T1126" s="45" t="str">
        <f t="shared" si="413"/>
        <v xml:space="preserve"> </v>
      </c>
      <c r="U1126" s="45">
        <f t="shared" si="414"/>
        <v>93.753540338036416</v>
      </c>
      <c r="V1126" s="45" t="str">
        <f t="shared" si="415"/>
        <v xml:space="preserve"> </v>
      </c>
      <c r="W1126" s="45" t="str">
        <f t="shared" si="416"/>
        <v xml:space="preserve"> </v>
      </c>
      <c r="X1126" s="106"/>
      <c r="Y1126" s="106"/>
      <c r="Z1126" s="106"/>
      <c r="AA1126" s="106"/>
      <c r="AB1126" s="106"/>
    </row>
    <row r="1127" spans="1:28" s="27" customFormat="1" ht="28.5" customHeight="1" x14ac:dyDescent="0.25">
      <c r="A1127" s="107"/>
      <c r="B1127" s="107"/>
      <c r="C1127" s="55" t="s">
        <v>832</v>
      </c>
      <c r="D1127" s="37">
        <f t="shared" si="417"/>
        <v>0</v>
      </c>
      <c r="E1127" s="37"/>
      <c r="F1127" s="41">
        <v>0</v>
      </c>
      <c r="G1127" s="37"/>
      <c r="H1127" s="37"/>
      <c r="I1127" s="87">
        <f t="shared" si="418"/>
        <v>150176.9</v>
      </c>
      <c r="J1127" s="37"/>
      <c r="K1127" s="41">
        <v>150176.9</v>
      </c>
      <c r="L1127" s="37"/>
      <c r="M1127" s="140"/>
      <c r="N1127" s="37">
        <f t="shared" si="419"/>
        <v>144383.44</v>
      </c>
      <c r="O1127" s="37"/>
      <c r="P1127" s="41">
        <v>144383.44</v>
      </c>
      <c r="Q1127" s="37"/>
      <c r="R1127" s="37"/>
      <c r="S1127" s="87">
        <f t="shared" si="412"/>
        <v>96.142242914855743</v>
      </c>
      <c r="T1127" s="37" t="str">
        <f t="shared" si="413"/>
        <v xml:space="preserve"> </v>
      </c>
      <c r="U1127" s="37">
        <f t="shared" si="414"/>
        <v>96.142242914855743</v>
      </c>
      <c r="V1127" s="37" t="str">
        <f t="shared" si="415"/>
        <v xml:space="preserve"> </v>
      </c>
      <c r="W1127" s="37" t="str">
        <f t="shared" si="416"/>
        <v xml:space="preserve"> </v>
      </c>
      <c r="X1127" s="106"/>
      <c r="Y1127" s="106"/>
      <c r="Z1127" s="106"/>
      <c r="AA1127" s="106"/>
      <c r="AB1127" s="106"/>
    </row>
    <row r="1128" spans="1:28" s="27" customFormat="1" ht="28.5" customHeight="1" x14ac:dyDescent="0.25">
      <c r="A1128" s="107"/>
      <c r="B1128" s="107"/>
      <c r="C1128" s="55" t="s">
        <v>833</v>
      </c>
      <c r="D1128" s="37">
        <f t="shared" si="417"/>
        <v>0</v>
      </c>
      <c r="E1128" s="37"/>
      <c r="F1128" s="41">
        <v>0</v>
      </c>
      <c r="G1128" s="37"/>
      <c r="H1128" s="37"/>
      <c r="I1128" s="87">
        <f t="shared" si="418"/>
        <v>198381.3</v>
      </c>
      <c r="J1128" s="37"/>
      <c r="K1128" s="41">
        <v>198381.3</v>
      </c>
      <c r="L1128" s="37"/>
      <c r="M1128" s="140"/>
      <c r="N1128" s="37">
        <f t="shared" si="419"/>
        <v>197601.3</v>
      </c>
      <c r="O1128" s="37"/>
      <c r="P1128" s="41">
        <v>197601.3</v>
      </c>
      <c r="Q1128" s="37"/>
      <c r="R1128" s="37"/>
      <c r="S1128" s="87">
        <f t="shared" ref="S1128:S1191" si="420">IF(I1128=0," ",N1128/I1128*100)</f>
        <v>99.606817779699995</v>
      </c>
      <c r="T1128" s="37" t="str">
        <f t="shared" ref="T1128:T1191" si="421">IF(J1128=0," ",O1128/J1128*100)</f>
        <v xml:space="preserve"> </v>
      </c>
      <c r="U1128" s="37">
        <f t="shared" ref="U1128:U1191" si="422">IF(K1128=0," ",P1128/K1128*100)</f>
        <v>99.606817779699995</v>
      </c>
      <c r="V1128" s="37" t="str">
        <f t="shared" ref="V1128:V1191" si="423">IF(L1128=0," ",Q1128/L1128*100)</f>
        <v xml:space="preserve"> </v>
      </c>
      <c r="W1128" s="37" t="str">
        <f t="shared" ref="W1128:W1191" si="424">IF(M1128=0," ",R1128/M1128*100)</f>
        <v xml:space="preserve"> </v>
      </c>
      <c r="X1128" s="106"/>
      <c r="Y1128" s="106"/>
      <c r="Z1128" s="106"/>
      <c r="AA1128" s="106"/>
      <c r="AB1128" s="106"/>
    </row>
    <row r="1129" spans="1:28" s="27" customFormat="1" ht="36.950000000000003" customHeight="1" x14ac:dyDescent="0.25">
      <c r="A1129" s="107"/>
      <c r="B1129" s="107"/>
      <c r="C1129" s="55" t="s">
        <v>834</v>
      </c>
      <c r="D1129" s="37">
        <f t="shared" si="417"/>
        <v>0</v>
      </c>
      <c r="E1129" s="37"/>
      <c r="F1129" s="41">
        <v>0</v>
      </c>
      <c r="G1129" s="37"/>
      <c r="H1129" s="37"/>
      <c r="I1129" s="87">
        <f t="shared" si="418"/>
        <v>198058.09999999998</v>
      </c>
      <c r="J1129" s="37"/>
      <c r="K1129" s="41">
        <v>198058.09999999998</v>
      </c>
      <c r="L1129" s="37"/>
      <c r="M1129" s="140"/>
      <c r="N1129" s="37">
        <f t="shared" si="419"/>
        <v>174646.31</v>
      </c>
      <c r="O1129" s="37"/>
      <c r="P1129" s="41">
        <v>174646.31</v>
      </c>
      <c r="Q1129" s="37"/>
      <c r="R1129" s="37"/>
      <c r="S1129" s="87">
        <f t="shared" si="420"/>
        <v>88.179332226250793</v>
      </c>
      <c r="T1129" s="37" t="str">
        <f t="shared" si="421"/>
        <v xml:space="preserve"> </v>
      </c>
      <c r="U1129" s="37">
        <f t="shared" si="422"/>
        <v>88.179332226250793</v>
      </c>
      <c r="V1129" s="37" t="str">
        <f t="shared" si="423"/>
        <v xml:space="preserve"> </v>
      </c>
      <c r="W1129" s="37" t="str">
        <f t="shared" si="424"/>
        <v xml:space="preserve"> </v>
      </c>
      <c r="X1129" s="106"/>
      <c r="Y1129" s="106"/>
      <c r="Z1129" s="106"/>
      <c r="AA1129" s="106"/>
      <c r="AB1129" s="106"/>
    </row>
    <row r="1130" spans="1:28" s="27" customFormat="1" ht="25.5" customHeight="1" x14ac:dyDescent="0.25">
      <c r="A1130" s="107"/>
      <c r="B1130" s="107"/>
      <c r="C1130" s="55" t="s">
        <v>835</v>
      </c>
      <c r="D1130" s="37">
        <f t="shared" si="417"/>
        <v>0</v>
      </c>
      <c r="E1130" s="37"/>
      <c r="F1130" s="41">
        <v>0</v>
      </c>
      <c r="G1130" s="37"/>
      <c r="H1130" s="37"/>
      <c r="I1130" s="87">
        <f t="shared" si="418"/>
        <v>207799.1</v>
      </c>
      <c r="J1130" s="37"/>
      <c r="K1130" s="41">
        <v>207799.1</v>
      </c>
      <c r="L1130" s="37"/>
      <c r="M1130" s="140"/>
      <c r="N1130" s="37">
        <f t="shared" si="419"/>
        <v>206662.8</v>
      </c>
      <c r="O1130" s="37"/>
      <c r="P1130" s="41">
        <v>206662.8</v>
      </c>
      <c r="Q1130" s="37"/>
      <c r="R1130" s="37"/>
      <c r="S1130" s="87">
        <f t="shared" si="420"/>
        <v>99.453173762542761</v>
      </c>
      <c r="T1130" s="37" t="str">
        <f t="shared" si="421"/>
        <v xml:space="preserve"> </v>
      </c>
      <c r="U1130" s="37">
        <f t="shared" si="422"/>
        <v>99.453173762542761</v>
      </c>
      <c r="V1130" s="37" t="str">
        <f t="shared" si="423"/>
        <v xml:space="preserve"> </v>
      </c>
      <c r="W1130" s="37" t="str">
        <f t="shared" si="424"/>
        <v xml:space="preserve"> </v>
      </c>
      <c r="X1130" s="106"/>
      <c r="Y1130" s="106"/>
      <c r="Z1130" s="106"/>
      <c r="AA1130" s="106"/>
      <c r="AB1130" s="106"/>
    </row>
    <row r="1131" spans="1:28" s="27" customFormat="1" ht="25.5" customHeight="1" x14ac:dyDescent="0.25">
      <c r="A1131" s="107"/>
      <c r="B1131" s="107"/>
      <c r="C1131" s="55" t="s">
        <v>836</v>
      </c>
      <c r="D1131" s="37">
        <f t="shared" si="417"/>
        <v>0</v>
      </c>
      <c r="E1131" s="37"/>
      <c r="F1131" s="41">
        <v>0</v>
      </c>
      <c r="G1131" s="37"/>
      <c r="H1131" s="37"/>
      <c r="I1131" s="87">
        <f t="shared" si="418"/>
        <v>165471.4</v>
      </c>
      <c r="J1131" s="37"/>
      <c r="K1131" s="41">
        <v>165471.4</v>
      </c>
      <c r="L1131" s="37"/>
      <c r="M1131" s="140"/>
      <c r="N1131" s="37">
        <f t="shared" si="419"/>
        <v>165000</v>
      </c>
      <c r="O1131" s="37"/>
      <c r="P1131" s="41">
        <v>165000</v>
      </c>
      <c r="Q1131" s="37"/>
      <c r="R1131" s="37"/>
      <c r="S1131" s="87">
        <f t="shared" si="420"/>
        <v>99.715116932593801</v>
      </c>
      <c r="T1131" s="37" t="str">
        <f t="shared" si="421"/>
        <v xml:space="preserve"> </v>
      </c>
      <c r="U1131" s="37">
        <f t="shared" si="422"/>
        <v>99.715116932593801</v>
      </c>
      <c r="V1131" s="37" t="str">
        <f t="shared" si="423"/>
        <v xml:space="preserve"> </v>
      </c>
      <c r="W1131" s="37" t="str">
        <f t="shared" si="424"/>
        <v xml:space="preserve"> </v>
      </c>
      <c r="X1131" s="106"/>
      <c r="Y1131" s="106"/>
      <c r="Z1131" s="106"/>
      <c r="AA1131" s="106"/>
      <c r="AB1131" s="106"/>
    </row>
    <row r="1132" spans="1:28" s="27" customFormat="1" ht="27" customHeight="1" x14ac:dyDescent="0.25">
      <c r="A1132" s="107"/>
      <c r="B1132" s="107"/>
      <c r="C1132" s="55" t="s">
        <v>837</v>
      </c>
      <c r="D1132" s="37">
        <f t="shared" si="417"/>
        <v>0</v>
      </c>
      <c r="E1132" s="37"/>
      <c r="F1132" s="41">
        <v>0</v>
      </c>
      <c r="G1132" s="37"/>
      <c r="H1132" s="37"/>
      <c r="I1132" s="87">
        <f t="shared" si="418"/>
        <v>104581.4</v>
      </c>
      <c r="J1132" s="37"/>
      <c r="K1132" s="41">
        <v>104581.4</v>
      </c>
      <c r="L1132" s="37"/>
      <c r="M1132" s="140"/>
      <c r="N1132" s="37">
        <f t="shared" si="419"/>
        <v>89809.32</v>
      </c>
      <c r="O1132" s="37"/>
      <c r="P1132" s="41">
        <v>89809.32</v>
      </c>
      <c r="Q1132" s="37"/>
      <c r="R1132" s="37"/>
      <c r="S1132" s="87">
        <f t="shared" si="420"/>
        <v>85.875040877249702</v>
      </c>
      <c r="T1132" s="37" t="str">
        <f t="shared" si="421"/>
        <v xml:space="preserve"> </v>
      </c>
      <c r="U1132" s="37">
        <f t="shared" si="422"/>
        <v>85.875040877249702</v>
      </c>
      <c r="V1132" s="37" t="str">
        <f t="shared" si="423"/>
        <v xml:space="preserve"> </v>
      </c>
      <c r="W1132" s="37" t="str">
        <f t="shared" si="424"/>
        <v xml:space="preserve"> </v>
      </c>
      <c r="X1132" s="106"/>
      <c r="Y1132" s="106"/>
      <c r="Z1132" s="106"/>
      <c r="AA1132" s="106"/>
      <c r="AB1132" s="106"/>
    </row>
    <row r="1133" spans="1:28" s="27" customFormat="1" ht="27" customHeight="1" x14ac:dyDescent="0.25">
      <c r="A1133" s="107"/>
      <c r="B1133" s="107"/>
      <c r="C1133" s="55" t="s">
        <v>838</v>
      </c>
      <c r="D1133" s="37">
        <f t="shared" si="417"/>
        <v>0</v>
      </c>
      <c r="E1133" s="37"/>
      <c r="F1133" s="41">
        <v>0</v>
      </c>
      <c r="G1133" s="37"/>
      <c r="H1133" s="37"/>
      <c r="I1133" s="87">
        <f t="shared" si="418"/>
        <v>180580.3</v>
      </c>
      <c r="J1133" s="37"/>
      <c r="K1133" s="41">
        <v>180580.3</v>
      </c>
      <c r="L1133" s="37"/>
      <c r="M1133" s="140"/>
      <c r="N1133" s="37">
        <f t="shared" si="419"/>
        <v>180000</v>
      </c>
      <c r="O1133" s="37"/>
      <c r="P1133" s="41">
        <v>180000</v>
      </c>
      <c r="Q1133" s="37"/>
      <c r="R1133" s="37"/>
      <c r="S1133" s="87">
        <f t="shared" si="420"/>
        <v>99.678647117099715</v>
      </c>
      <c r="T1133" s="37" t="str">
        <f t="shared" si="421"/>
        <v xml:space="preserve"> </v>
      </c>
      <c r="U1133" s="37">
        <f t="shared" si="422"/>
        <v>99.678647117099715</v>
      </c>
      <c r="V1133" s="37" t="str">
        <f t="shared" si="423"/>
        <v xml:space="preserve"> </v>
      </c>
      <c r="W1133" s="37" t="str">
        <f t="shared" si="424"/>
        <v xml:space="preserve"> </v>
      </c>
      <c r="X1133" s="106"/>
      <c r="Y1133" s="106"/>
      <c r="Z1133" s="106"/>
      <c r="AA1133" s="106"/>
      <c r="AB1133" s="106"/>
    </row>
    <row r="1134" spans="1:28" s="27" customFormat="1" ht="36.950000000000003" customHeight="1" x14ac:dyDescent="0.25">
      <c r="A1134" s="107"/>
      <c r="B1134" s="107"/>
      <c r="C1134" s="55" t="s">
        <v>839</v>
      </c>
      <c r="D1134" s="37">
        <f t="shared" si="417"/>
        <v>0</v>
      </c>
      <c r="E1134" s="37"/>
      <c r="F1134" s="41">
        <v>0</v>
      </c>
      <c r="G1134" s="37"/>
      <c r="H1134" s="37"/>
      <c r="I1134" s="87">
        <f t="shared" si="418"/>
        <v>30214.9</v>
      </c>
      <c r="J1134" s="37"/>
      <c r="K1134" s="41">
        <v>30214.9</v>
      </c>
      <c r="L1134" s="37"/>
      <c r="M1134" s="140"/>
      <c r="N1134" s="37">
        <f t="shared" si="419"/>
        <v>0</v>
      </c>
      <c r="O1134" s="37"/>
      <c r="P1134" s="41">
        <v>0</v>
      </c>
      <c r="Q1134" s="37"/>
      <c r="R1134" s="37"/>
      <c r="S1134" s="87">
        <f t="shared" si="420"/>
        <v>0</v>
      </c>
      <c r="T1134" s="37" t="str">
        <f t="shared" si="421"/>
        <v xml:space="preserve"> </v>
      </c>
      <c r="U1134" s="37">
        <f t="shared" si="422"/>
        <v>0</v>
      </c>
      <c r="V1134" s="37" t="str">
        <f t="shared" si="423"/>
        <v xml:space="preserve"> </v>
      </c>
      <c r="W1134" s="37" t="str">
        <f t="shared" si="424"/>
        <v xml:space="preserve"> </v>
      </c>
      <c r="X1134" s="106"/>
      <c r="Y1134" s="106"/>
      <c r="Z1134" s="106"/>
      <c r="AA1134" s="106"/>
      <c r="AB1134" s="106"/>
    </row>
    <row r="1135" spans="1:28" s="46" customFormat="1" ht="16.5" customHeight="1" x14ac:dyDescent="0.25">
      <c r="A1135" s="20"/>
      <c r="B1135" s="20"/>
      <c r="C1135" s="56" t="s">
        <v>178</v>
      </c>
      <c r="D1135" s="45">
        <f>SUM(E1135:H1135)</f>
        <v>869418.8</v>
      </c>
      <c r="E1135" s="45">
        <f>SUM(E1136:E1164)</f>
        <v>0</v>
      </c>
      <c r="F1135" s="45">
        <f>SUM(F1136:F1164)</f>
        <v>869418.8</v>
      </c>
      <c r="G1135" s="45">
        <f>SUM(G1136:G1164)</f>
        <v>0</v>
      </c>
      <c r="H1135" s="45">
        <f>SUM(H1136:H1164)</f>
        <v>0</v>
      </c>
      <c r="I1135" s="86">
        <f>SUM(J1135:M1135)</f>
        <v>7544032.1000000006</v>
      </c>
      <c r="J1135" s="45">
        <f>SUM(J1136:J1164)</f>
        <v>0</v>
      </c>
      <c r="K1135" s="45">
        <f>SUM(K1136:K1164)</f>
        <v>7544032.1000000006</v>
      </c>
      <c r="L1135" s="45">
        <f>SUM(L1136:L1164)</f>
        <v>0</v>
      </c>
      <c r="M1135" s="139">
        <f>SUM(M1136:M1164)</f>
        <v>0</v>
      </c>
      <c r="N1135" s="45">
        <f>SUM(O1135:R1135)</f>
        <v>7037295.3000000007</v>
      </c>
      <c r="O1135" s="45">
        <f>SUM(O1136:O1164)</f>
        <v>0</v>
      </c>
      <c r="P1135" s="45">
        <f>SUM(P1136:P1164)</f>
        <v>7037295.3000000007</v>
      </c>
      <c r="Q1135" s="45">
        <f>SUM(Q1136:Q1164)</f>
        <v>0</v>
      </c>
      <c r="R1135" s="45">
        <f>SUM(R1136:R1164)</f>
        <v>0</v>
      </c>
      <c r="S1135" s="86">
        <f t="shared" si="420"/>
        <v>93.282944806133585</v>
      </c>
      <c r="T1135" s="45" t="str">
        <f t="shared" si="421"/>
        <v xml:space="preserve"> </v>
      </c>
      <c r="U1135" s="45">
        <f t="shared" si="422"/>
        <v>93.282944806133585</v>
      </c>
      <c r="V1135" s="45" t="str">
        <f t="shared" si="423"/>
        <v xml:space="preserve"> </v>
      </c>
      <c r="W1135" s="45" t="str">
        <f t="shared" si="424"/>
        <v xml:space="preserve"> </v>
      </c>
      <c r="X1135" s="106"/>
      <c r="Y1135" s="106"/>
      <c r="Z1135" s="106"/>
      <c r="AA1135" s="106"/>
      <c r="AB1135" s="106"/>
    </row>
    <row r="1136" spans="1:28" s="27" customFormat="1" ht="21.95" customHeight="1" x14ac:dyDescent="0.25">
      <c r="A1136" s="107"/>
      <c r="B1136" s="107"/>
      <c r="C1136" s="55" t="s">
        <v>435</v>
      </c>
      <c r="D1136" s="37">
        <f t="shared" ref="D1136:D1156" si="425">SUM(E1136:H1136)</f>
        <v>140160.1</v>
      </c>
      <c r="E1136" s="37"/>
      <c r="F1136" s="41">
        <v>140160.1</v>
      </c>
      <c r="G1136" s="37"/>
      <c r="H1136" s="37"/>
      <c r="I1136" s="87">
        <f t="shared" ref="I1136:I1156" si="426">SUM(J1136:M1136)</f>
        <v>343428.49999999994</v>
      </c>
      <c r="J1136" s="37"/>
      <c r="K1136" s="41">
        <v>343428.49999999994</v>
      </c>
      <c r="L1136" s="37"/>
      <c r="M1136" s="140"/>
      <c r="N1136" s="37">
        <f t="shared" ref="N1136:N1156" si="427">SUM(O1136:R1136)</f>
        <v>320390.28000000003</v>
      </c>
      <c r="O1136" s="37"/>
      <c r="P1136" s="41">
        <v>320390.28000000003</v>
      </c>
      <c r="Q1136" s="37"/>
      <c r="R1136" s="37"/>
      <c r="S1136" s="87">
        <f t="shared" si="420"/>
        <v>93.291698271983861</v>
      </c>
      <c r="T1136" s="37" t="str">
        <f t="shared" si="421"/>
        <v xml:space="preserve"> </v>
      </c>
      <c r="U1136" s="37">
        <f t="shared" si="422"/>
        <v>93.291698271983861</v>
      </c>
      <c r="V1136" s="37" t="str">
        <f t="shared" si="423"/>
        <v xml:space="preserve"> </v>
      </c>
      <c r="W1136" s="37" t="str">
        <f t="shared" si="424"/>
        <v xml:space="preserve"> </v>
      </c>
      <c r="X1136" s="106"/>
      <c r="Y1136" s="106"/>
      <c r="Z1136" s="106"/>
      <c r="AA1136" s="106"/>
      <c r="AB1136" s="106"/>
    </row>
    <row r="1137" spans="1:28" s="27" customFormat="1" ht="21.95" customHeight="1" x14ac:dyDescent="0.25">
      <c r="A1137" s="107"/>
      <c r="B1137" s="107"/>
      <c r="C1137" s="55" t="s">
        <v>436</v>
      </c>
      <c r="D1137" s="37">
        <f>SUM(E1137:H1137)</f>
        <v>75680.800000000003</v>
      </c>
      <c r="E1137" s="37"/>
      <c r="F1137" s="41">
        <v>75680.800000000003</v>
      </c>
      <c r="G1137" s="37"/>
      <c r="H1137" s="37"/>
      <c r="I1137" s="87">
        <f>SUM(J1137:M1137)</f>
        <v>234876.9</v>
      </c>
      <c r="J1137" s="37"/>
      <c r="K1137" s="41">
        <v>234876.9</v>
      </c>
      <c r="L1137" s="37"/>
      <c r="M1137" s="140"/>
      <c r="N1137" s="37">
        <f>SUM(O1137:R1137)</f>
        <v>234509.93</v>
      </c>
      <c r="O1137" s="37"/>
      <c r="P1137" s="41">
        <v>234509.93</v>
      </c>
      <c r="Q1137" s="37"/>
      <c r="R1137" s="37"/>
      <c r="S1137" s="87">
        <f t="shared" si="420"/>
        <v>99.84376071039766</v>
      </c>
      <c r="T1137" s="37" t="str">
        <f t="shared" si="421"/>
        <v xml:space="preserve"> </v>
      </c>
      <c r="U1137" s="37">
        <f t="shared" si="422"/>
        <v>99.84376071039766</v>
      </c>
      <c r="V1137" s="37" t="str">
        <f t="shared" si="423"/>
        <v xml:space="preserve"> </v>
      </c>
      <c r="W1137" s="37" t="str">
        <f t="shared" si="424"/>
        <v xml:space="preserve"> </v>
      </c>
      <c r="X1137" s="106"/>
      <c r="Y1137" s="106"/>
      <c r="Z1137" s="106"/>
      <c r="AA1137" s="106"/>
      <c r="AB1137" s="106"/>
    </row>
    <row r="1138" spans="1:28" s="27" customFormat="1" ht="21.95" customHeight="1" x14ac:dyDescent="0.25">
      <c r="A1138" s="107"/>
      <c r="B1138" s="107"/>
      <c r="C1138" s="55" t="s">
        <v>437</v>
      </c>
      <c r="D1138" s="37">
        <f t="shared" si="425"/>
        <v>233094</v>
      </c>
      <c r="E1138" s="37"/>
      <c r="F1138" s="41">
        <v>233094</v>
      </c>
      <c r="G1138" s="37"/>
      <c r="H1138" s="37"/>
      <c r="I1138" s="87">
        <f t="shared" si="426"/>
        <v>539182.19999999995</v>
      </c>
      <c r="J1138" s="37"/>
      <c r="K1138" s="41">
        <v>539182.19999999995</v>
      </c>
      <c r="L1138" s="37"/>
      <c r="M1138" s="140"/>
      <c r="N1138" s="37">
        <f t="shared" si="427"/>
        <v>417505.85</v>
      </c>
      <c r="O1138" s="37"/>
      <c r="P1138" s="41">
        <v>417505.85</v>
      </c>
      <c r="Q1138" s="37"/>
      <c r="R1138" s="37"/>
      <c r="S1138" s="87">
        <f t="shared" si="420"/>
        <v>77.43316637678322</v>
      </c>
      <c r="T1138" s="37" t="str">
        <f t="shared" si="421"/>
        <v xml:space="preserve"> </v>
      </c>
      <c r="U1138" s="37">
        <f t="shared" si="422"/>
        <v>77.43316637678322</v>
      </c>
      <c r="V1138" s="37" t="str">
        <f t="shared" si="423"/>
        <v xml:space="preserve"> </v>
      </c>
      <c r="W1138" s="37" t="str">
        <f t="shared" si="424"/>
        <v xml:space="preserve"> </v>
      </c>
      <c r="X1138" s="106"/>
      <c r="Y1138" s="106"/>
      <c r="Z1138" s="106"/>
      <c r="AA1138" s="106"/>
      <c r="AB1138" s="106"/>
    </row>
    <row r="1139" spans="1:28" s="27" customFormat="1" ht="21.95" customHeight="1" x14ac:dyDescent="0.25">
      <c r="A1139" s="107"/>
      <c r="B1139" s="107"/>
      <c r="C1139" s="55" t="s">
        <v>438</v>
      </c>
      <c r="D1139" s="37">
        <f t="shared" si="425"/>
        <v>141787.9</v>
      </c>
      <c r="E1139" s="37"/>
      <c r="F1139" s="41">
        <v>141787.9</v>
      </c>
      <c r="G1139" s="37"/>
      <c r="H1139" s="37"/>
      <c r="I1139" s="87">
        <f t="shared" si="426"/>
        <v>180920.49999999997</v>
      </c>
      <c r="J1139" s="37"/>
      <c r="K1139" s="41">
        <v>180920.49999999997</v>
      </c>
      <c r="L1139" s="37"/>
      <c r="M1139" s="140"/>
      <c r="N1139" s="37">
        <f t="shared" si="427"/>
        <v>180852.34</v>
      </c>
      <c r="O1139" s="37"/>
      <c r="P1139" s="41">
        <v>180852.34</v>
      </c>
      <c r="Q1139" s="37"/>
      <c r="R1139" s="37"/>
      <c r="S1139" s="87">
        <f t="shared" si="420"/>
        <v>99.962325994013952</v>
      </c>
      <c r="T1139" s="37" t="str">
        <f t="shared" si="421"/>
        <v xml:space="preserve"> </v>
      </c>
      <c r="U1139" s="37">
        <f t="shared" si="422"/>
        <v>99.962325994013952</v>
      </c>
      <c r="V1139" s="37" t="str">
        <f t="shared" si="423"/>
        <v xml:space="preserve"> </v>
      </c>
      <c r="W1139" s="37" t="str">
        <f t="shared" si="424"/>
        <v xml:space="preserve"> </v>
      </c>
      <c r="X1139" s="106"/>
      <c r="Y1139" s="106"/>
      <c r="Z1139" s="106"/>
      <c r="AA1139" s="106"/>
      <c r="AB1139" s="106"/>
    </row>
    <row r="1140" spans="1:28" s="27" customFormat="1" ht="21.95" customHeight="1" x14ac:dyDescent="0.25">
      <c r="A1140" s="107"/>
      <c r="B1140" s="107"/>
      <c r="C1140" s="55" t="s">
        <v>439</v>
      </c>
      <c r="D1140" s="37">
        <f t="shared" si="425"/>
        <v>195141.3</v>
      </c>
      <c r="E1140" s="37"/>
      <c r="F1140" s="41">
        <v>195141.3</v>
      </c>
      <c r="G1140" s="37"/>
      <c r="H1140" s="37"/>
      <c r="I1140" s="87">
        <f t="shared" si="426"/>
        <v>346200.8</v>
      </c>
      <c r="J1140" s="37"/>
      <c r="K1140" s="41">
        <v>346200.8</v>
      </c>
      <c r="L1140" s="37"/>
      <c r="M1140" s="140"/>
      <c r="N1140" s="37">
        <f t="shared" si="427"/>
        <v>346200.8</v>
      </c>
      <c r="O1140" s="37"/>
      <c r="P1140" s="41">
        <v>346200.8</v>
      </c>
      <c r="Q1140" s="37"/>
      <c r="R1140" s="37"/>
      <c r="S1140" s="87">
        <f t="shared" si="420"/>
        <v>100</v>
      </c>
      <c r="T1140" s="37" t="str">
        <f t="shared" si="421"/>
        <v xml:space="preserve"> </v>
      </c>
      <c r="U1140" s="37">
        <f t="shared" si="422"/>
        <v>100</v>
      </c>
      <c r="V1140" s="37" t="str">
        <f t="shared" si="423"/>
        <v xml:space="preserve"> </v>
      </c>
      <c r="W1140" s="37" t="str">
        <f t="shared" si="424"/>
        <v xml:space="preserve"> </v>
      </c>
      <c r="X1140" s="106"/>
      <c r="Y1140" s="106"/>
      <c r="Z1140" s="106"/>
      <c r="AA1140" s="106"/>
      <c r="AB1140" s="106"/>
    </row>
    <row r="1141" spans="1:28" s="27" customFormat="1" ht="21.95" customHeight="1" x14ac:dyDescent="0.25">
      <c r="A1141" s="107"/>
      <c r="B1141" s="107"/>
      <c r="C1141" s="55" t="s">
        <v>440</v>
      </c>
      <c r="D1141" s="37">
        <f t="shared" si="425"/>
        <v>83554.7</v>
      </c>
      <c r="E1141" s="37"/>
      <c r="F1141" s="41">
        <v>83554.7</v>
      </c>
      <c r="G1141" s="37"/>
      <c r="H1141" s="37"/>
      <c r="I1141" s="87">
        <f t="shared" si="426"/>
        <v>149668.1</v>
      </c>
      <c r="J1141" s="37"/>
      <c r="K1141" s="41">
        <v>149668.1</v>
      </c>
      <c r="L1141" s="37"/>
      <c r="M1141" s="140"/>
      <c r="N1141" s="37">
        <f t="shared" si="427"/>
        <v>146457.84</v>
      </c>
      <c r="O1141" s="37"/>
      <c r="P1141" s="41">
        <v>146457.84</v>
      </c>
      <c r="Q1141" s="37"/>
      <c r="R1141" s="37"/>
      <c r="S1141" s="87">
        <f t="shared" si="420"/>
        <v>97.855080675173937</v>
      </c>
      <c r="T1141" s="37" t="str">
        <f t="shared" si="421"/>
        <v xml:space="preserve"> </v>
      </c>
      <c r="U1141" s="37">
        <f t="shared" si="422"/>
        <v>97.855080675173937</v>
      </c>
      <c r="V1141" s="37" t="str">
        <f t="shared" si="423"/>
        <v xml:space="preserve"> </v>
      </c>
      <c r="W1141" s="37" t="str">
        <f t="shared" si="424"/>
        <v xml:space="preserve"> </v>
      </c>
      <c r="X1141" s="106"/>
      <c r="Y1141" s="106"/>
      <c r="Z1141" s="106"/>
      <c r="AA1141" s="106"/>
      <c r="AB1141" s="106"/>
    </row>
    <row r="1142" spans="1:28" s="27" customFormat="1" ht="21.95" customHeight="1" x14ac:dyDescent="0.25">
      <c r="A1142" s="107"/>
      <c r="B1142" s="107"/>
      <c r="C1142" s="55" t="s">
        <v>840</v>
      </c>
      <c r="D1142" s="37">
        <f t="shared" si="425"/>
        <v>0</v>
      </c>
      <c r="E1142" s="37"/>
      <c r="F1142" s="41">
        <v>0</v>
      </c>
      <c r="G1142" s="37"/>
      <c r="H1142" s="37"/>
      <c r="I1142" s="87">
        <f t="shared" si="426"/>
        <v>453274.9</v>
      </c>
      <c r="J1142" s="37"/>
      <c r="K1142" s="41">
        <v>453274.9</v>
      </c>
      <c r="L1142" s="37"/>
      <c r="M1142" s="140"/>
      <c r="N1142" s="37">
        <f t="shared" si="427"/>
        <v>426789.22</v>
      </c>
      <c r="O1142" s="37"/>
      <c r="P1142" s="41">
        <v>426789.22</v>
      </c>
      <c r="Q1142" s="37"/>
      <c r="R1142" s="37"/>
      <c r="S1142" s="87">
        <f t="shared" si="420"/>
        <v>94.156817419186439</v>
      </c>
      <c r="T1142" s="37" t="str">
        <f t="shared" si="421"/>
        <v xml:space="preserve"> </v>
      </c>
      <c r="U1142" s="37">
        <f t="shared" si="422"/>
        <v>94.156817419186439</v>
      </c>
      <c r="V1142" s="37" t="str">
        <f t="shared" si="423"/>
        <v xml:space="preserve"> </v>
      </c>
      <c r="W1142" s="37" t="str">
        <f t="shared" si="424"/>
        <v xml:space="preserve"> </v>
      </c>
      <c r="X1142" s="106"/>
      <c r="Y1142" s="106"/>
      <c r="Z1142" s="106"/>
      <c r="AA1142" s="106"/>
      <c r="AB1142" s="106"/>
    </row>
    <row r="1143" spans="1:28" s="27" customFormat="1" ht="21.95" customHeight="1" x14ac:dyDescent="0.25">
      <c r="A1143" s="107"/>
      <c r="B1143" s="107"/>
      <c r="C1143" s="55" t="s">
        <v>841</v>
      </c>
      <c r="D1143" s="37">
        <f t="shared" si="425"/>
        <v>0</v>
      </c>
      <c r="E1143" s="37"/>
      <c r="F1143" s="41">
        <v>0</v>
      </c>
      <c r="G1143" s="37"/>
      <c r="H1143" s="37"/>
      <c r="I1143" s="87">
        <f t="shared" si="426"/>
        <v>280838.3</v>
      </c>
      <c r="J1143" s="37"/>
      <c r="K1143" s="41">
        <v>280838.3</v>
      </c>
      <c r="L1143" s="37"/>
      <c r="M1143" s="140"/>
      <c r="N1143" s="37">
        <f t="shared" si="427"/>
        <v>277683.48</v>
      </c>
      <c r="O1143" s="37"/>
      <c r="P1143" s="41">
        <v>277683.48</v>
      </c>
      <c r="Q1143" s="37"/>
      <c r="R1143" s="37"/>
      <c r="S1143" s="87">
        <f t="shared" si="420"/>
        <v>98.876641825562956</v>
      </c>
      <c r="T1143" s="37" t="str">
        <f t="shared" si="421"/>
        <v xml:space="preserve"> </v>
      </c>
      <c r="U1143" s="37">
        <f t="shared" si="422"/>
        <v>98.876641825562956</v>
      </c>
      <c r="V1143" s="37" t="str">
        <f t="shared" si="423"/>
        <v xml:space="preserve"> </v>
      </c>
      <c r="W1143" s="37" t="str">
        <f t="shared" si="424"/>
        <v xml:space="preserve"> </v>
      </c>
      <c r="X1143" s="106"/>
      <c r="Y1143" s="106"/>
      <c r="Z1143" s="106"/>
      <c r="AA1143" s="106"/>
      <c r="AB1143" s="106"/>
    </row>
    <row r="1144" spans="1:28" s="27" customFormat="1" ht="21.95" customHeight="1" x14ac:dyDescent="0.25">
      <c r="A1144" s="107"/>
      <c r="B1144" s="107"/>
      <c r="C1144" s="55" t="s">
        <v>842</v>
      </c>
      <c r="D1144" s="37">
        <f t="shared" si="425"/>
        <v>0</v>
      </c>
      <c r="E1144" s="37"/>
      <c r="F1144" s="41">
        <v>0</v>
      </c>
      <c r="G1144" s="37"/>
      <c r="H1144" s="37"/>
      <c r="I1144" s="87">
        <f t="shared" si="426"/>
        <v>285616</v>
      </c>
      <c r="J1144" s="37"/>
      <c r="K1144" s="41">
        <v>285616</v>
      </c>
      <c r="L1144" s="37"/>
      <c r="M1144" s="140"/>
      <c r="N1144" s="37">
        <f t="shared" si="427"/>
        <v>285320.59000000003</v>
      </c>
      <c r="O1144" s="37"/>
      <c r="P1144" s="41">
        <v>285320.59000000003</v>
      </c>
      <c r="Q1144" s="37"/>
      <c r="R1144" s="37"/>
      <c r="S1144" s="87">
        <f t="shared" si="420"/>
        <v>99.896570920396627</v>
      </c>
      <c r="T1144" s="37" t="str">
        <f t="shared" si="421"/>
        <v xml:space="preserve"> </v>
      </c>
      <c r="U1144" s="37">
        <f t="shared" si="422"/>
        <v>99.896570920396627</v>
      </c>
      <c r="V1144" s="37" t="str">
        <f t="shared" si="423"/>
        <v xml:space="preserve"> </v>
      </c>
      <c r="W1144" s="37" t="str">
        <f t="shared" si="424"/>
        <v xml:space="preserve"> </v>
      </c>
      <c r="X1144" s="106"/>
      <c r="Y1144" s="106"/>
      <c r="Z1144" s="106"/>
      <c r="AA1144" s="106"/>
      <c r="AB1144" s="106"/>
    </row>
    <row r="1145" spans="1:28" s="27" customFormat="1" ht="43.5" customHeight="1" x14ac:dyDescent="0.25">
      <c r="A1145" s="107"/>
      <c r="B1145" s="107"/>
      <c r="C1145" s="55" t="s">
        <v>843</v>
      </c>
      <c r="D1145" s="37">
        <f t="shared" si="425"/>
        <v>0</v>
      </c>
      <c r="E1145" s="37"/>
      <c r="F1145" s="41">
        <v>0</v>
      </c>
      <c r="G1145" s="37"/>
      <c r="H1145" s="37"/>
      <c r="I1145" s="87">
        <f t="shared" si="426"/>
        <v>168829.5</v>
      </c>
      <c r="J1145" s="37"/>
      <c r="K1145" s="41">
        <v>168829.5</v>
      </c>
      <c r="L1145" s="37"/>
      <c r="M1145" s="140"/>
      <c r="N1145" s="37">
        <f t="shared" si="427"/>
        <v>157525.39000000001</v>
      </c>
      <c r="O1145" s="37"/>
      <c r="P1145" s="41">
        <v>157525.39000000001</v>
      </c>
      <c r="Q1145" s="37"/>
      <c r="R1145" s="37"/>
      <c r="S1145" s="87">
        <f t="shared" si="420"/>
        <v>93.304422509099425</v>
      </c>
      <c r="T1145" s="37" t="str">
        <f t="shared" si="421"/>
        <v xml:space="preserve"> </v>
      </c>
      <c r="U1145" s="37">
        <f t="shared" si="422"/>
        <v>93.304422509099425</v>
      </c>
      <c r="V1145" s="37" t="str">
        <f t="shared" si="423"/>
        <v xml:space="preserve"> </v>
      </c>
      <c r="W1145" s="37" t="str">
        <f t="shared" si="424"/>
        <v xml:space="preserve"> </v>
      </c>
      <c r="X1145" s="106"/>
      <c r="Y1145" s="106"/>
      <c r="Z1145" s="106"/>
      <c r="AA1145" s="106"/>
      <c r="AB1145" s="106"/>
    </row>
    <row r="1146" spans="1:28" s="27" customFormat="1" ht="26.25" customHeight="1" x14ac:dyDescent="0.25">
      <c r="A1146" s="107"/>
      <c r="B1146" s="107"/>
      <c r="C1146" s="55" t="s">
        <v>844</v>
      </c>
      <c r="D1146" s="37">
        <f t="shared" si="425"/>
        <v>0</v>
      </c>
      <c r="E1146" s="37"/>
      <c r="F1146" s="41">
        <v>0</v>
      </c>
      <c r="G1146" s="37"/>
      <c r="H1146" s="37"/>
      <c r="I1146" s="87">
        <f t="shared" si="426"/>
        <v>150986.1</v>
      </c>
      <c r="J1146" s="37"/>
      <c r="K1146" s="41">
        <v>150986.1</v>
      </c>
      <c r="L1146" s="37"/>
      <c r="M1146" s="140"/>
      <c r="N1146" s="37">
        <f t="shared" si="427"/>
        <v>136845.91</v>
      </c>
      <c r="O1146" s="37"/>
      <c r="P1146" s="41">
        <v>136845.91</v>
      </c>
      <c r="Q1146" s="37"/>
      <c r="R1146" s="37"/>
      <c r="S1146" s="87">
        <f t="shared" si="420"/>
        <v>90.634773664595613</v>
      </c>
      <c r="T1146" s="37" t="str">
        <f t="shared" si="421"/>
        <v xml:space="preserve"> </v>
      </c>
      <c r="U1146" s="37">
        <f t="shared" si="422"/>
        <v>90.634773664595613</v>
      </c>
      <c r="V1146" s="37" t="str">
        <f t="shared" si="423"/>
        <v xml:space="preserve"> </v>
      </c>
      <c r="W1146" s="37" t="str">
        <f t="shared" si="424"/>
        <v xml:space="preserve"> </v>
      </c>
      <c r="X1146" s="106"/>
      <c r="Y1146" s="106"/>
      <c r="Z1146" s="106"/>
      <c r="AA1146" s="106"/>
      <c r="AB1146" s="106"/>
    </row>
    <row r="1147" spans="1:28" s="27" customFormat="1" ht="39.75" customHeight="1" x14ac:dyDescent="0.25">
      <c r="A1147" s="107"/>
      <c r="B1147" s="107"/>
      <c r="C1147" s="55" t="s">
        <v>845</v>
      </c>
      <c r="D1147" s="37">
        <f t="shared" si="425"/>
        <v>0</v>
      </c>
      <c r="E1147" s="37"/>
      <c r="F1147" s="41">
        <v>0</v>
      </c>
      <c r="G1147" s="37"/>
      <c r="H1147" s="37"/>
      <c r="I1147" s="87">
        <f t="shared" si="426"/>
        <v>232381.4</v>
      </c>
      <c r="J1147" s="37"/>
      <c r="K1147" s="41">
        <v>232381.4</v>
      </c>
      <c r="L1147" s="37"/>
      <c r="M1147" s="140"/>
      <c r="N1147" s="37">
        <f t="shared" si="427"/>
        <v>222937.1</v>
      </c>
      <c r="O1147" s="37"/>
      <c r="P1147" s="41">
        <v>222937.1</v>
      </c>
      <c r="Q1147" s="37"/>
      <c r="R1147" s="37"/>
      <c r="S1147" s="87">
        <f t="shared" si="420"/>
        <v>95.935862336658616</v>
      </c>
      <c r="T1147" s="37" t="str">
        <f t="shared" si="421"/>
        <v xml:space="preserve"> </v>
      </c>
      <c r="U1147" s="37">
        <f t="shared" si="422"/>
        <v>95.935862336658616</v>
      </c>
      <c r="V1147" s="37" t="str">
        <f t="shared" si="423"/>
        <v xml:space="preserve"> </v>
      </c>
      <c r="W1147" s="37" t="str">
        <f t="shared" si="424"/>
        <v xml:space="preserve"> </v>
      </c>
      <c r="X1147" s="106"/>
      <c r="Y1147" s="106"/>
      <c r="Z1147" s="106"/>
      <c r="AA1147" s="106"/>
      <c r="AB1147" s="106"/>
    </row>
    <row r="1148" spans="1:28" s="27" customFormat="1" ht="26.25" customHeight="1" x14ac:dyDescent="0.25">
      <c r="A1148" s="107"/>
      <c r="B1148" s="107"/>
      <c r="C1148" s="55" t="s">
        <v>846</v>
      </c>
      <c r="D1148" s="37">
        <f t="shared" si="425"/>
        <v>0</v>
      </c>
      <c r="E1148" s="37"/>
      <c r="F1148" s="41">
        <v>0</v>
      </c>
      <c r="G1148" s="37"/>
      <c r="H1148" s="37"/>
      <c r="I1148" s="87">
        <f t="shared" si="426"/>
        <v>184802.2</v>
      </c>
      <c r="J1148" s="37"/>
      <c r="K1148" s="41">
        <v>184802.2</v>
      </c>
      <c r="L1148" s="37"/>
      <c r="M1148" s="140"/>
      <c r="N1148" s="37">
        <f t="shared" si="427"/>
        <v>150860.47</v>
      </c>
      <c r="O1148" s="37"/>
      <c r="P1148" s="41">
        <v>150860.47</v>
      </c>
      <c r="Q1148" s="37"/>
      <c r="R1148" s="37"/>
      <c r="S1148" s="87">
        <f t="shared" si="420"/>
        <v>81.633481636041125</v>
      </c>
      <c r="T1148" s="37" t="str">
        <f t="shared" si="421"/>
        <v xml:space="preserve"> </v>
      </c>
      <c r="U1148" s="37">
        <f t="shared" si="422"/>
        <v>81.633481636041125</v>
      </c>
      <c r="V1148" s="37" t="str">
        <f t="shared" si="423"/>
        <v xml:space="preserve"> </v>
      </c>
      <c r="W1148" s="37" t="str">
        <f t="shared" si="424"/>
        <v xml:space="preserve"> </v>
      </c>
      <c r="X1148" s="106"/>
      <c r="Y1148" s="106"/>
      <c r="Z1148" s="106"/>
      <c r="AA1148" s="106"/>
      <c r="AB1148" s="106"/>
    </row>
    <row r="1149" spans="1:28" s="27" customFormat="1" ht="26.25" customHeight="1" x14ac:dyDescent="0.25">
      <c r="A1149" s="107"/>
      <c r="B1149" s="107"/>
      <c r="C1149" s="55" t="s">
        <v>847</v>
      </c>
      <c r="D1149" s="37">
        <f t="shared" si="425"/>
        <v>0</v>
      </c>
      <c r="E1149" s="37"/>
      <c r="F1149" s="41">
        <v>0</v>
      </c>
      <c r="G1149" s="37"/>
      <c r="H1149" s="37"/>
      <c r="I1149" s="87">
        <f t="shared" si="426"/>
        <v>417180.2</v>
      </c>
      <c r="J1149" s="37"/>
      <c r="K1149" s="41">
        <v>417180.2</v>
      </c>
      <c r="L1149" s="37"/>
      <c r="M1149" s="140"/>
      <c r="N1149" s="37">
        <f t="shared" si="427"/>
        <v>415518.11</v>
      </c>
      <c r="O1149" s="37"/>
      <c r="P1149" s="41">
        <v>415518.11</v>
      </c>
      <c r="Q1149" s="37"/>
      <c r="R1149" s="37"/>
      <c r="S1149" s="87">
        <f t="shared" si="420"/>
        <v>99.601589433055537</v>
      </c>
      <c r="T1149" s="37" t="str">
        <f t="shared" si="421"/>
        <v xml:space="preserve"> </v>
      </c>
      <c r="U1149" s="37">
        <f t="shared" si="422"/>
        <v>99.601589433055537</v>
      </c>
      <c r="V1149" s="37" t="str">
        <f t="shared" si="423"/>
        <v xml:space="preserve"> </v>
      </c>
      <c r="W1149" s="37" t="str">
        <f t="shared" si="424"/>
        <v xml:space="preserve"> </v>
      </c>
      <c r="X1149" s="106"/>
      <c r="Y1149" s="106"/>
      <c r="Z1149" s="106"/>
      <c r="AA1149" s="106"/>
      <c r="AB1149" s="106"/>
    </row>
    <row r="1150" spans="1:28" s="27" customFormat="1" ht="26.25" customHeight="1" x14ac:dyDescent="0.25">
      <c r="A1150" s="107"/>
      <c r="B1150" s="107"/>
      <c r="C1150" s="55" t="s">
        <v>848</v>
      </c>
      <c r="D1150" s="37">
        <f t="shared" si="425"/>
        <v>0</v>
      </c>
      <c r="E1150" s="37"/>
      <c r="F1150" s="41">
        <v>0</v>
      </c>
      <c r="G1150" s="37"/>
      <c r="H1150" s="37"/>
      <c r="I1150" s="87">
        <f t="shared" si="426"/>
        <v>194694</v>
      </c>
      <c r="J1150" s="37"/>
      <c r="K1150" s="41">
        <v>194694</v>
      </c>
      <c r="L1150" s="37"/>
      <c r="M1150" s="140"/>
      <c r="N1150" s="37">
        <f t="shared" si="427"/>
        <v>193086.01</v>
      </c>
      <c r="O1150" s="37"/>
      <c r="P1150" s="41">
        <v>193086.01</v>
      </c>
      <c r="Q1150" s="37"/>
      <c r="R1150" s="37"/>
      <c r="S1150" s="87">
        <f t="shared" si="420"/>
        <v>99.174093706020741</v>
      </c>
      <c r="T1150" s="37" t="str">
        <f t="shared" si="421"/>
        <v xml:space="preserve"> </v>
      </c>
      <c r="U1150" s="37">
        <f t="shared" si="422"/>
        <v>99.174093706020741</v>
      </c>
      <c r="V1150" s="37" t="str">
        <f t="shared" si="423"/>
        <v xml:space="preserve"> </v>
      </c>
      <c r="W1150" s="37" t="str">
        <f t="shared" si="424"/>
        <v xml:space="preserve"> </v>
      </c>
      <c r="X1150" s="106"/>
      <c r="Y1150" s="106"/>
      <c r="Z1150" s="106"/>
      <c r="AA1150" s="106"/>
      <c r="AB1150" s="106"/>
    </row>
    <row r="1151" spans="1:28" s="27" customFormat="1" ht="26.25" customHeight="1" x14ac:dyDescent="0.25">
      <c r="A1151" s="107"/>
      <c r="B1151" s="107"/>
      <c r="C1151" s="55" t="s">
        <v>849</v>
      </c>
      <c r="D1151" s="37">
        <f t="shared" si="425"/>
        <v>0</v>
      </c>
      <c r="E1151" s="37"/>
      <c r="F1151" s="41">
        <v>0</v>
      </c>
      <c r="G1151" s="37"/>
      <c r="H1151" s="37"/>
      <c r="I1151" s="87">
        <f t="shared" si="426"/>
        <v>236547.9</v>
      </c>
      <c r="J1151" s="37"/>
      <c r="K1151" s="41">
        <v>236547.9</v>
      </c>
      <c r="L1151" s="37"/>
      <c r="M1151" s="140"/>
      <c r="N1151" s="37">
        <f t="shared" si="427"/>
        <v>235766.49999999997</v>
      </c>
      <c r="O1151" s="37"/>
      <c r="P1151" s="41">
        <v>235766.49999999997</v>
      </c>
      <c r="Q1151" s="37"/>
      <c r="R1151" s="37"/>
      <c r="S1151" s="87">
        <f t="shared" si="420"/>
        <v>99.669665213683984</v>
      </c>
      <c r="T1151" s="37" t="str">
        <f t="shared" si="421"/>
        <v xml:space="preserve"> </v>
      </c>
      <c r="U1151" s="37">
        <f t="shared" si="422"/>
        <v>99.669665213683984</v>
      </c>
      <c r="V1151" s="37" t="str">
        <f t="shared" si="423"/>
        <v xml:space="preserve"> </v>
      </c>
      <c r="W1151" s="37" t="str">
        <f t="shared" si="424"/>
        <v xml:space="preserve"> </v>
      </c>
      <c r="X1151" s="106"/>
      <c r="Y1151" s="106"/>
      <c r="Z1151" s="106"/>
      <c r="AA1151" s="106"/>
      <c r="AB1151" s="106"/>
    </row>
    <row r="1152" spans="1:28" s="27" customFormat="1" ht="26.25" customHeight="1" x14ac:dyDescent="0.25">
      <c r="A1152" s="107"/>
      <c r="B1152" s="107"/>
      <c r="C1152" s="55" t="s">
        <v>850</v>
      </c>
      <c r="D1152" s="37">
        <f t="shared" si="425"/>
        <v>0</v>
      </c>
      <c r="E1152" s="37"/>
      <c r="F1152" s="41">
        <v>0</v>
      </c>
      <c r="G1152" s="37"/>
      <c r="H1152" s="37"/>
      <c r="I1152" s="87">
        <f t="shared" si="426"/>
        <v>434588.2</v>
      </c>
      <c r="J1152" s="37"/>
      <c r="K1152" s="41">
        <v>434588.2</v>
      </c>
      <c r="L1152" s="37"/>
      <c r="M1152" s="140"/>
      <c r="N1152" s="37">
        <f t="shared" si="427"/>
        <v>412198.09</v>
      </c>
      <c r="O1152" s="37"/>
      <c r="P1152" s="41">
        <v>412198.09</v>
      </c>
      <c r="Q1152" s="37"/>
      <c r="R1152" s="37"/>
      <c r="S1152" s="87">
        <f t="shared" si="420"/>
        <v>94.847971021762675</v>
      </c>
      <c r="T1152" s="37" t="str">
        <f t="shared" si="421"/>
        <v xml:space="preserve"> </v>
      </c>
      <c r="U1152" s="37">
        <f t="shared" si="422"/>
        <v>94.847971021762675</v>
      </c>
      <c r="V1152" s="37" t="str">
        <f t="shared" si="423"/>
        <v xml:space="preserve"> </v>
      </c>
      <c r="W1152" s="37" t="str">
        <f t="shared" si="424"/>
        <v xml:space="preserve"> </v>
      </c>
      <c r="X1152" s="106"/>
      <c r="Y1152" s="106"/>
      <c r="Z1152" s="106"/>
      <c r="AA1152" s="106"/>
      <c r="AB1152" s="106"/>
    </row>
    <row r="1153" spans="1:28" s="27" customFormat="1" ht="26.25" customHeight="1" x14ac:dyDescent="0.25">
      <c r="A1153" s="107"/>
      <c r="B1153" s="107"/>
      <c r="C1153" s="55" t="s">
        <v>851</v>
      </c>
      <c r="D1153" s="37">
        <f t="shared" si="425"/>
        <v>0</v>
      </c>
      <c r="E1153" s="37"/>
      <c r="F1153" s="41">
        <v>0</v>
      </c>
      <c r="G1153" s="37"/>
      <c r="H1153" s="37"/>
      <c r="I1153" s="87">
        <f t="shared" si="426"/>
        <v>169561.4</v>
      </c>
      <c r="J1153" s="37"/>
      <c r="K1153" s="41">
        <v>169561.4</v>
      </c>
      <c r="L1153" s="37"/>
      <c r="M1153" s="140"/>
      <c r="N1153" s="37">
        <f t="shared" si="427"/>
        <v>153214.68</v>
      </c>
      <c r="O1153" s="37"/>
      <c r="P1153" s="41">
        <v>153214.68</v>
      </c>
      <c r="Q1153" s="37"/>
      <c r="R1153" s="37"/>
      <c r="S1153" s="87">
        <f t="shared" si="420"/>
        <v>90.359409629786029</v>
      </c>
      <c r="T1153" s="37" t="str">
        <f t="shared" si="421"/>
        <v xml:space="preserve"> </v>
      </c>
      <c r="U1153" s="37">
        <f t="shared" si="422"/>
        <v>90.359409629786029</v>
      </c>
      <c r="V1153" s="37" t="str">
        <f t="shared" si="423"/>
        <v xml:space="preserve"> </v>
      </c>
      <c r="W1153" s="37" t="str">
        <f t="shared" si="424"/>
        <v xml:space="preserve"> </v>
      </c>
      <c r="X1153" s="106"/>
      <c r="Y1153" s="106"/>
      <c r="Z1153" s="106"/>
      <c r="AA1153" s="106"/>
      <c r="AB1153" s="106"/>
    </row>
    <row r="1154" spans="1:28" s="27" customFormat="1" ht="26.25" customHeight="1" x14ac:dyDescent="0.25">
      <c r="A1154" s="107"/>
      <c r="B1154" s="107"/>
      <c r="C1154" s="55" t="s">
        <v>852</v>
      </c>
      <c r="D1154" s="37">
        <f t="shared" si="425"/>
        <v>0</v>
      </c>
      <c r="E1154" s="37"/>
      <c r="F1154" s="41">
        <v>0</v>
      </c>
      <c r="G1154" s="37"/>
      <c r="H1154" s="37"/>
      <c r="I1154" s="87">
        <f t="shared" si="426"/>
        <v>318602.5</v>
      </c>
      <c r="J1154" s="37"/>
      <c r="K1154" s="41">
        <v>318602.5</v>
      </c>
      <c r="L1154" s="37"/>
      <c r="M1154" s="140"/>
      <c r="N1154" s="37">
        <f t="shared" si="427"/>
        <v>317702.5</v>
      </c>
      <c r="O1154" s="37"/>
      <c r="P1154" s="41">
        <v>317702.5</v>
      </c>
      <c r="Q1154" s="37"/>
      <c r="R1154" s="37"/>
      <c r="S1154" s="87">
        <f t="shared" si="420"/>
        <v>99.717516340895003</v>
      </c>
      <c r="T1154" s="37" t="str">
        <f t="shared" si="421"/>
        <v xml:space="preserve"> </v>
      </c>
      <c r="U1154" s="37">
        <f t="shared" si="422"/>
        <v>99.717516340895003</v>
      </c>
      <c r="V1154" s="37" t="str">
        <f t="shared" si="423"/>
        <v xml:space="preserve"> </v>
      </c>
      <c r="W1154" s="37" t="str">
        <f t="shared" si="424"/>
        <v xml:space="preserve"> </v>
      </c>
      <c r="X1154" s="106"/>
      <c r="Y1154" s="106"/>
      <c r="Z1154" s="106"/>
      <c r="AA1154" s="106"/>
      <c r="AB1154" s="106"/>
    </row>
    <row r="1155" spans="1:28" s="27" customFormat="1" ht="26.25" customHeight="1" x14ac:dyDescent="0.25">
      <c r="A1155" s="107"/>
      <c r="B1155" s="107"/>
      <c r="C1155" s="55" t="s">
        <v>853</v>
      </c>
      <c r="D1155" s="37">
        <f t="shared" si="425"/>
        <v>0</v>
      </c>
      <c r="E1155" s="37"/>
      <c r="F1155" s="41">
        <v>0</v>
      </c>
      <c r="G1155" s="37"/>
      <c r="H1155" s="37"/>
      <c r="I1155" s="87">
        <f t="shared" si="426"/>
        <v>301310.59999999998</v>
      </c>
      <c r="J1155" s="37"/>
      <c r="K1155" s="41">
        <v>301310.59999999998</v>
      </c>
      <c r="L1155" s="37"/>
      <c r="M1155" s="140"/>
      <c r="N1155" s="37">
        <f t="shared" si="427"/>
        <v>287346.43</v>
      </c>
      <c r="O1155" s="37"/>
      <c r="P1155" s="41">
        <v>287346.43</v>
      </c>
      <c r="Q1155" s="37"/>
      <c r="R1155" s="37"/>
      <c r="S1155" s="87">
        <f t="shared" si="420"/>
        <v>95.365523151193486</v>
      </c>
      <c r="T1155" s="37" t="str">
        <f t="shared" si="421"/>
        <v xml:space="preserve"> </v>
      </c>
      <c r="U1155" s="37">
        <f t="shared" si="422"/>
        <v>95.365523151193486</v>
      </c>
      <c r="V1155" s="37" t="str">
        <f t="shared" si="423"/>
        <v xml:space="preserve"> </v>
      </c>
      <c r="W1155" s="37" t="str">
        <f t="shared" si="424"/>
        <v xml:space="preserve"> </v>
      </c>
      <c r="X1155" s="106"/>
      <c r="Y1155" s="106"/>
      <c r="Z1155" s="106"/>
      <c r="AA1155" s="106"/>
      <c r="AB1155" s="106"/>
    </row>
    <row r="1156" spans="1:28" s="27" customFormat="1" ht="26.25" customHeight="1" x14ac:dyDescent="0.25">
      <c r="A1156" s="107"/>
      <c r="B1156" s="107"/>
      <c r="C1156" s="55" t="s">
        <v>854</v>
      </c>
      <c r="D1156" s="37">
        <f t="shared" si="425"/>
        <v>0</v>
      </c>
      <c r="E1156" s="37"/>
      <c r="F1156" s="41">
        <v>0</v>
      </c>
      <c r="G1156" s="37"/>
      <c r="H1156" s="37"/>
      <c r="I1156" s="87">
        <f t="shared" si="426"/>
        <v>178219</v>
      </c>
      <c r="J1156" s="37"/>
      <c r="K1156" s="41">
        <v>178219</v>
      </c>
      <c r="L1156" s="37"/>
      <c r="M1156" s="140"/>
      <c r="N1156" s="37">
        <f t="shared" si="427"/>
        <v>173510.45</v>
      </c>
      <c r="O1156" s="37"/>
      <c r="P1156" s="41">
        <v>173510.45</v>
      </c>
      <c r="Q1156" s="37"/>
      <c r="R1156" s="37"/>
      <c r="S1156" s="87">
        <f t="shared" si="420"/>
        <v>97.357997744348253</v>
      </c>
      <c r="T1156" s="37" t="str">
        <f t="shared" si="421"/>
        <v xml:space="preserve"> </v>
      </c>
      <c r="U1156" s="37">
        <f t="shared" si="422"/>
        <v>97.357997744348253</v>
      </c>
      <c r="V1156" s="37" t="str">
        <f t="shared" si="423"/>
        <v xml:space="preserve"> </v>
      </c>
      <c r="W1156" s="37" t="str">
        <f t="shared" si="424"/>
        <v xml:space="preserve"> </v>
      </c>
      <c r="X1156" s="106"/>
      <c r="Y1156" s="106"/>
      <c r="Z1156" s="106"/>
      <c r="AA1156" s="106"/>
      <c r="AB1156" s="106"/>
    </row>
    <row r="1157" spans="1:28" s="27" customFormat="1" ht="26.25" customHeight="1" x14ac:dyDescent="0.25">
      <c r="A1157" s="107"/>
      <c r="B1157" s="107"/>
      <c r="C1157" s="55" t="s">
        <v>855</v>
      </c>
      <c r="D1157" s="37">
        <f>SUM(E1157:H1157)</f>
        <v>0</v>
      </c>
      <c r="E1157" s="37"/>
      <c r="F1157" s="41">
        <v>0</v>
      </c>
      <c r="G1157" s="37"/>
      <c r="H1157" s="37"/>
      <c r="I1157" s="87">
        <f>SUM(J1157:M1157)</f>
        <v>176149.5</v>
      </c>
      <c r="J1157" s="37"/>
      <c r="K1157" s="41">
        <v>176149.5</v>
      </c>
      <c r="L1157" s="37"/>
      <c r="M1157" s="140"/>
      <c r="N1157" s="37">
        <f>SUM(O1157:R1157)</f>
        <v>175189.7</v>
      </c>
      <c r="O1157" s="37"/>
      <c r="P1157" s="41">
        <v>175189.7</v>
      </c>
      <c r="Q1157" s="37"/>
      <c r="R1157" s="37"/>
      <c r="S1157" s="87">
        <f t="shared" si="420"/>
        <v>99.45512192768075</v>
      </c>
      <c r="T1157" s="37" t="str">
        <f t="shared" si="421"/>
        <v xml:space="preserve"> </v>
      </c>
      <c r="U1157" s="37">
        <f t="shared" si="422"/>
        <v>99.45512192768075</v>
      </c>
      <c r="V1157" s="37" t="str">
        <f t="shared" si="423"/>
        <v xml:space="preserve"> </v>
      </c>
      <c r="W1157" s="37" t="str">
        <f t="shared" si="424"/>
        <v xml:space="preserve"> </v>
      </c>
      <c r="X1157" s="106"/>
      <c r="Y1157" s="106"/>
      <c r="Z1157" s="106"/>
      <c r="AA1157" s="106"/>
      <c r="AB1157" s="106"/>
    </row>
    <row r="1158" spans="1:28" s="27" customFormat="1" ht="26.25" customHeight="1" x14ac:dyDescent="0.25">
      <c r="A1158" s="107"/>
      <c r="B1158" s="107"/>
      <c r="C1158" s="55" t="s">
        <v>856</v>
      </c>
      <c r="D1158" s="37">
        <f t="shared" ref="D1158:D1163" si="428">SUM(E1158:H1158)</f>
        <v>0</v>
      </c>
      <c r="E1158" s="37"/>
      <c r="F1158" s="41">
        <v>0</v>
      </c>
      <c r="G1158" s="37"/>
      <c r="H1158" s="37"/>
      <c r="I1158" s="87">
        <f t="shared" ref="I1158:I1163" si="429">SUM(J1158:M1158)</f>
        <v>464586.3</v>
      </c>
      <c r="J1158" s="37"/>
      <c r="K1158" s="41">
        <v>464586.3</v>
      </c>
      <c r="L1158" s="37"/>
      <c r="M1158" s="140"/>
      <c r="N1158" s="37">
        <f t="shared" ref="N1158:N1163" si="430">SUM(O1158:R1158)</f>
        <v>462064.9</v>
      </c>
      <c r="O1158" s="37"/>
      <c r="P1158" s="41">
        <v>462064.9</v>
      </c>
      <c r="Q1158" s="37"/>
      <c r="R1158" s="37"/>
      <c r="S1158" s="87">
        <f t="shared" si="420"/>
        <v>99.457280595661132</v>
      </c>
      <c r="T1158" s="37" t="str">
        <f t="shared" si="421"/>
        <v xml:space="preserve"> </v>
      </c>
      <c r="U1158" s="37">
        <f t="shared" si="422"/>
        <v>99.457280595661132</v>
      </c>
      <c r="V1158" s="37" t="str">
        <f t="shared" si="423"/>
        <v xml:space="preserve"> </v>
      </c>
      <c r="W1158" s="37" t="str">
        <f t="shared" si="424"/>
        <v xml:space="preserve"> </v>
      </c>
      <c r="X1158" s="106"/>
      <c r="Y1158" s="106"/>
      <c r="Z1158" s="106"/>
      <c r="AA1158" s="106"/>
      <c r="AB1158" s="106"/>
    </row>
    <row r="1159" spans="1:28" s="27" customFormat="1" ht="26.25" customHeight="1" x14ac:dyDescent="0.25">
      <c r="A1159" s="107"/>
      <c r="B1159" s="107"/>
      <c r="C1159" s="55" t="s">
        <v>857</v>
      </c>
      <c r="D1159" s="37">
        <f t="shared" si="428"/>
        <v>0</v>
      </c>
      <c r="E1159" s="37"/>
      <c r="F1159" s="41">
        <v>0</v>
      </c>
      <c r="G1159" s="37"/>
      <c r="H1159" s="37"/>
      <c r="I1159" s="87">
        <f t="shared" si="429"/>
        <v>193438.8</v>
      </c>
      <c r="J1159" s="37"/>
      <c r="K1159" s="41">
        <v>193438.8</v>
      </c>
      <c r="L1159" s="37"/>
      <c r="M1159" s="140"/>
      <c r="N1159" s="37">
        <f t="shared" si="430"/>
        <v>192383.44</v>
      </c>
      <c r="O1159" s="37"/>
      <c r="P1159" s="41">
        <v>192383.44</v>
      </c>
      <c r="Q1159" s="37"/>
      <c r="R1159" s="37"/>
      <c r="S1159" s="87">
        <f t="shared" si="420"/>
        <v>99.454421760267337</v>
      </c>
      <c r="T1159" s="37" t="str">
        <f t="shared" si="421"/>
        <v xml:space="preserve"> </v>
      </c>
      <c r="U1159" s="37">
        <f t="shared" si="422"/>
        <v>99.454421760267337</v>
      </c>
      <c r="V1159" s="37" t="str">
        <f t="shared" si="423"/>
        <v xml:space="preserve"> </v>
      </c>
      <c r="W1159" s="37" t="str">
        <f t="shared" si="424"/>
        <v xml:space="preserve"> </v>
      </c>
      <c r="X1159" s="106"/>
      <c r="Y1159" s="106"/>
      <c r="Z1159" s="106"/>
      <c r="AA1159" s="106"/>
      <c r="AB1159" s="106"/>
    </row>
    <row r="1160" spans="1:28" s="27" customFormat="1" ht="26.25" customHeight="1" x14ac:dyDescent="0.25">
      <c r="A1160" s="107"/>
      <c r="B1160" s="107"/>
      <c r="C1160" s="55" t="s">
        <v>858</v>
      </c>
      <c r="D1160" s="37">
        <f t="shared" si="428"/>
        <v>0</v>
      </c>
      <c r="E1160" s="37"/>
      <c r="F1160" s="41">
        <v>0</v>
      </c>
      <c r="G1160" s="37"/>
      <c r="H1160" s="37"/>
      <c r="I1160" s="87">
        <f t="shared" si="429"/>
        <v>264080.40000000002</v>
      </c>
      <c r="J1160" s="37"/>
      <c r="K1160" s="41">
        <v>264080.40000000002</v>
      </c>
      <c r="L1160" s="37"/>
      <c r="M1160" s="140"/>
      <c r="N1160" s="37">
        <f t="shared" si="430"/>
        <v>144654.54</v>
      </c>
      <c r="O1160" s="37"/>
      <c r="P1160" s="41">
        <v>144654.54</v>
      </c>
      <c r="Q1160" s="37"/>
      <c r="R1160" s="37"/>
      <c r="S1160" s="87">
        <f t="shared" si="420"/>
        <v>54.776704367306316</v>
      </c>
      <c r="T1160" s="37" t="str">
        <f t="shared" si="421"/>
        <v xml:space="preserve"> </v>
      </c>
      <c r="U1160" s="37">
        <f t="shared" si="422"/>
        <v>54.776704367306316</v>
      </c>
      <c r="V1160" s="37" t="str">
        <f t="shared" si="423"/>
        <v xml:space="preserve"> </v>
      </c>
      <c r="W1160" s="37" t="str">
        <f t="shared" si="424"/>
        <v xml:space="preserve"> </v>
      </c>
      <c r="X1160" s="106"/>
      <c r="Y1160" s="106"/>
      <c r="Z1160" s="106"/>
      <c r="AA1160" s="106"/>
      <c r="AB1160" s="106"/>
    </row>
    <row r="1161" spans="1:28" s="27" customFormat="1" ht="39" customHeight="1" x14ac:dyDescent="0.25">
      <c r="A1161" s="107"/>
      <c r="B1161" s="107"/>
      <c r="C1161" s="55" t="s">
        <v>859</v>
      </c>
      <c r="D1161" s="37">
        <f t="shared" si="428"/>
        <v>0</v>
      </c>
      <c r="E1161" s="37"/>
      <c r="F1161" s="41">
        <v>0</v>
      </c>
      <c r="G1161" s="37"/>
      <c r="H1161" s="37"/>
      <c r="I1161" s="87">
        <f t="shared" si="429"/>
        <v>366587.4</v>
      </c>
      <c r="J1161" s="37"/>
      <c r="K1161" s="41">
        <v>366587.4</v>
      </c>
      <c r="L1161" s="37"/>
      <c r="M1161" s="140"/>
      <c r="N1161" s="37">
        <f t="shared" si="430"/>
        <v>334569.75</v>
      </c>
      <c r="O1161" s="37"/>
      <c r="P1161" s="41">
        <v>334569.75</v>
      </c>
      <c r="Q1161" s="37"/>
      <c r="R1161" s="37"/>
      <c r="S1161" s="87">
        <f t="shared" si="420"/>
        <v>91.266025509878403</v>
      </c>
      <c r="T1161" s="37" t="str">
        <f t="shared" si="421"/>
        <v xml:space="preserve"> </v>
      </c>
      <c r="U1161" s="37">
        <f t="shared" si="422"/>
        <v>91.266025509878403</v>
      </c>
      <c r="V1161" s="37" t="str">
        <f t="shared" si="423"/>
        <v xml:space="preserve"> </v>
      </c>
      <c r="W1161" s="37" t="str">
        <f t="shared" si="424"/>
        <v xml:space="preserve"> </v>
      </c>
      <c r="X1161" s="106"/>
      <c r="Y1161" s="106"/>
      <c r="Z1161" s="106"/>
      <c r="AA1161" s="106"/>
      <c r="AB1161" s="106"/>
    </row>
    <row r="1162" spans="1:28" s="27" customFormat="1" ht="26.25" customHeight="1" x14ac:dyDescent="0.25">
      <c r="A1162" s="107"/>
      <c r="B1162" s="107"/>
      <c r="C1162" s="55" t="s">
        <v>860</v>
      </c>
      <c r="D1162" s="37">
        <f t="shared" si="428"/>
        <v>0</v>
      </c>
      <c r="E1162" s="37"/>
      <c r="F1162" s="41">
        <v>0</v>
      </c>
      <c r="G1162" s="37"/>
      <c r="H1162" s="37"/>
      <c r="I1162" s="87">
        <f t="shared" si="429"/>
        <v>179497.8</v>
      </c>
      <c r="J1162" s="37"/>
      <c r="K1162" s="41">
        <v>179497.8</v>
      </c>
      <c r="L1162" s="37"/>
      <c r="M1162" s="140"/>
      <c r="N1162" s="37">
        <f t="shared" si="430"/>
        <v>178513.8</v>
      </c>
      <c r="O1162" s="37"/>
      <c r="P1162" s="41">
        <v>178513.8</v>
      </c>
      <c r="Q1162" s="37"/>
      <c r="R1162" s="37"/>
      <c r="S1162" s="87">
        <f t="shared" si="420"/>
        <v>99.451803866119803</v>
      </c>
      <c r="T1162" s="37" t="str">
        <f t="shared" si="421"/>
        <v xml:space="preserve"> </v>
      </c>
      <c r="U1162" s="37">
        <f t="shared" si="422"/>
        <v>99.451803866119803</v>
      </c>
      <c r="V1162" s="37" t="str">
        <f t="shared" si="423"/>
        <v xml:space="preserve"> </v>
      </c>
      <c r="W1162" s="37" t="str">
        <f t="shared" si="424"/>
        <v xml:space="preserve"> </v>
      </c>
      <c r="X1162" s="106"/>
      <c r="Y1162" s="106"/>
      <c r="Z1162" s="106"/>
      <c r="AA1162" s="106"/>
      <c r="AB1162" s="106"/>
    </row>
    <row r="1163" spans="1:28" s="27" customFormat="1" ht="26.25" customHeight="1" x14ac:dyDescent="0.25">
      <c r="A1163" s="107"/>
      <c r="B1163" s="107"/>
      <c r="C1163" s="55" t="s">
        <v>861</v>
      </c>
      <c r="D1163" s="37">
        <f t="shared" si="428"/>
        <v>0</v>
      </c>
      <c r="E1163" s="37"/>
      <c r="F1163" s="41">
        <v>0</v>
      </c>
      <c r="G1163" s="37"/>
      <c r="H1163" s="37"/>
      <c r="I1163" s="87">
        <f t="shared" si="429"/>
        <v>40285.5</v>
      </c>
      <c r="J1163" s="37"/>
      <c r="K1163" s="41">
        <v>40285.5</v>
      </c>
      <c r="L1163" s="37"/>
      <c r="M1163" s="140"/>
      <c r="N1163" s="37">
        <f t="shared" si="430"/>
        <v>0</v>
      </c>
      <c r="O1163" s="37"/>
      <c r="P1163" s="41">
        <v>0</v>
      </c>
      <c r="Q1163" s="37"/>
      <c r="R1163" s="37"/>
      <c r="S1163" s="87">
        <f t="shared" si="420"/>
        <v>0</v>
      </c>
      <c r="T1163" s="37" t="str">
        <f t="shared" si="421"/>
        <v xml:space="preserve"> </v>
      </c>
      <c r="U1163" s="37">
        <f t="shared" si="422"/>
        <v>0</v>
      </c>
      <c r="V1163" s="37" t="str">
        <f t="shared" si="423"/>
        <v xml:space="preserve"> </v>
      </c>
      <c r="W1163" s="37" t="str">
        <f t="shared" si="424"/>
        <v xml:space="preserve"> </v>
      </c>
      <c r="X1163" s="106"/>
      <c r="Y1163" s="106"/>
      <c r="Z1163" s="106"/>
      <c r="AA1163" s="106"/>
      <c r="AB1163" s="106"/>
    </row>
    <row r="1164" spans="1:28" s="27" customFormat="1" ht="26.25" customHeight="1" x14ac:dyDescent="0.25">
      <c r="A1164" s="107"/>
      <c r="B1164" s="107"/>
      <c r="C1164" s="55" t="s">
        <v>862</v>
      </c>
      <c r="D1164" s="37">
        <f>SUM(E1164:H1164)</f>
        <v>0</v>
      </c>
      <c r="E1164" s="37"/>
      <c r="F1164" s="41">
        <v>0</v>
      </c>
      <c r="G1164" s="37"/>
      <c r="H1164" s="37"/>
      <c r="I1164" s="87">
        <f>SUM(J1164:M1164)</f>
        <v>57697.2</v>
      </c>
      <c r="J1164" s="37"/>
      <c r="K1164" s="41">
        <v>57697.2</v>
      </c>
      <c r="L1164" s="37"/>
      <c r="M1164" s="140"/>
      <c r="N1164" s="37">
        <f>SUM(O1164:R1164)</f>
        <v>57697.200000000004</v>
      </c>
      <c r="O1164" s="37"/>
      <c r="P1164" s="41">
        <v>57697.200000000004</v>
      </c>
      <c r="Q1164" s="37"/>
      <c r="R1164" s="37"/>
      <c r="S1164" s="87">
        <f t="shared" si="420"/>
        <v>100.00000000000003</v>
      </c>
      <c r="T1164" s="37" t="str">
        <f t="shared" si="421"/>
        <v xml:space="preserve"> </v>
      </c>
      <c r="U1164" s="37">
        <f t="shared" si="422"/>
        <v>100.00000000000003</v>
      </c>
      <c r="V1164" s="37" t="str">
        <f t="shared" si="423"/>
        <v xml:space="preserve"> </v>
      </c>
      <c r="W1164" s="37" t="str">
        <f t="shared" si="424"/>
        <v xml:space="preserve"> </v>
      </c>
      <c r="X1164" s="106"/>
      <c r="Y1164" s="106"/>
      <c r="Z1164" s="106"/>
      <c r="AA1164" s="106"/>
      <c r="AB1164" s="106"/>
    </row>
    <row r="1165" spans="1:28" s="46" customFormat="1" ht="26.25" customHeight="1" x14ac:dyDescent="0.25">
      <c r="A1165" s="20"/>
      <c r="B1165" s="20"/>
      <c r="C1165" s="56" t="s">
        <v>181</v>
      </c>
      <c r="D1165" s="45">
        <f>SUM(E1165:H1165)</f>
        <v>0</v>
      </c>
      <c r="E1165" s="45">
        <f>SUM(E1166:E1177)</f>
        <v>0</v>
      </c>
      <c r="F1165" s="45">
        <f>SUM(F1166:F1177)</f>
        <v>0</v>
      </c>
      <c r="G1165" s="45">
        <f>SUM(G1166:G1177)</f>
        <v>0</v>
      </c>
      <c r="H1165" s="45">
        <f>SUM(H1166:H1177)</f>
        <v>0</v>
      </c>
      <c r="I1165" s="86">
        <f>SUM(J1165:M1165)</f>
        <v>2286399.5</v>
      </c>
      <c r="J1165" s="45">
        <f>SUM(J1166:J1177)</f>
        <v>0</v>
      </c>
      <c r="K1165" s="45">
        <f>SUM(K1166:K1177)</f>
        <v>2286399.5</v>
      </c>
      <c r="L1165" s="45">
        <f>SUM(L1166:L1177)</f>
        <v>0</v>
      </c>
      <c r="M1165" s="139">
        <f>SUM(M1166:M1177)</f>
        <v>0</v>
      </c>
      <c r="N1165" s="45">
        <f>SUM(O1165:R1165)</f>
        <v>2244222.38</v>
      </c>
      <c r="O1165" s="45">
        <f>SUM(O1166:O1177)</f>
        <v>0</v>
      </c>
      <c r="P1165" s="45">
        <f>SUM(P1166:P1177)</f>
        <v>2244222.38</v>
      </c>
      <c r="Q1165" s="45">
        <f>SUM(Q1166:Q1177)</f>
        <v>0</v>
      </c>
      <c r="R1165" s="45">
        <f>SUM(R1166:R1177)</f>
        <v>0</v>
      </c>
      <c r="S1165" s="86">
        <f t="shared" si="420"/>
        <v>98.155304005271162</v>
      </c>
      <c r="T1165" s="45" t="str">
        <f t="shared" si="421"/>
        <v xml:space="preserve"> </v>
      </c>
      <c r="U1165" s="45">
        <f t="shared" si="422"/>
        <v>98.155304005271162</v>
      </c>
      <c r="V1165" s="45" t="str">
        <f t="shared" si="423"/>
        <v xml:space="preserve"> </v>
      </c>
      <c r="W1165" s="45" t="str">
        <f t="shared" si="424"/>
        <v xml:space="preserve"> </v>
      </c>
      <c r="X1165" s="106"/>
      <c r="Y1165" s="106"/>
      <c r="Z1165" s="106"/>
      <c r="AA1165" s="106"/>
      <c r="AB1165" s="106"/>
    </row>
    <row r="1166" spans="1:28" s="27" customFormat="1" ht="26.25" customHeight="1" x14ac:dyDescent="0.25">
      <c r="A1166" s="107"/>
      <c r="B1166" s="107"/>
      <c r="C1166" s="55" t="s">
        <v>863</v>
      </c>
      <c r="D1166" s="37">
        <f>SUM(E1166:H1166)</f>
        <v>0</v>
      </c>
      <c r="E1166" s="37"/>
      <c r="F1166" s="41">
        <v>0</v>
      </c>
      <c r="G1166" s="37"/>
      <c r="H1166" s="37"/>
      <c r="I1166" s="87">
        <f>SUM(J1166:M1166)</f>
        <v>60000</v>
      </c>
      <c r="J1166" s="37"/>
      <c r="K1166" s="41">
        <v>60000</v>
      </c>
      <c r="L1166" s="37"/>
      <c r="M1166" s="140"/>
      <c r="N1166" s="37">
        <f>SUM(O1166:R1166)</f>
        <v>60000</v>
      </c>
      <c r="O1166" s="37"/>
      <c r="P1166" s="41">
        <v>60000</v>
      </c>
      <c r="Q1166" s="37"/>
      <c r="R1166" s="37"/>
      <c r="S1166" s="87">
        <f t="shared" si="420"/>
        <v>100</v>
      </c>
      <c r="T1166" s="37" t="str">
        <f t="shared" si="421"/>
        <v xml:space="preserve"> </v>
      </c>
      <c r="U1166" s="37">
        <f t="shared" si="422"/>
        <v>100</v>
      </c>
      <c r="V1166" s="37" t="str">
        <f t="shared" si="423"/>
        <v xml:space="preserve"> </v>
      </c>
      <c r="W1166" s="37" t="str">
        <f t="shared" si="424"/>
        <v xml:space="preserve"> </v>
      </c>
      <c r="X1166" s="106"/>
      <c r="Y1166" s="106"/>
      <c r="Z1166" s="106"/>
      <c r="AA1166" s="106"/>
      <c r="AB1166" s="106"/>
    </row>
    <row r="1167" spans="1:28" s="27" customFormat="1" ht="26.25" customHeight="1" x14ac:dyDescent="0.25">
      <c r="A1167" s="107"/>
      <c r="B1167" s="107"/>
      <c r="C1167" s="55" t="s">
        <v>864</v>
      </c>
      <c r="D1167" s="37">
        <f>SUM(E1167:H1167)</f>
        <v>0</v>
      </c>
      <c r="E1167" s="37"/>
      <c r="F1167" s="41">
        <v>0</v>
      </c>
      <c r="G1167" s="37"/>
      <c r="H1167" s="37"/>
      <c r="I1167" s="87">
        <f>SUM(J1167:M1167)</f>
        <v>70000</v>
      </c>
      <c r="J1167" s="37"/>
      <c r="K1167" s="41">
        <v>70000</v>
      </c>
      <c r="L1167" s="37"/>
      <c r="M1167" s="140"/>
      <c r="N1167" s="37">
        <f>SUM(O1167:R1167)</f>
        <v>70000</v>
      </c>
      <c r="O1167" s="37"/>
      <c r="P1167" s="41">
        <v>70000</v>
      </c>
      <c r="Q1167" s="37"/>
      <c r="R1167" s="37"/>
      <c r="S1167" s="87">
        <f t="shared" si="420"/>
        <v>100</v>
      </c>
      <c r="T1167" s="37" t="str">
        <f t="shared" si="421"/>
        <v xml:space="preserve"> </v>
      </c>
      <c r="U1167" s="37">
        <f t="shared" si="422"/>
        <v>100</v>
      </c>
      <c r="V1167" s="37" t="str">
        <f t="shared" si="423"/>
        <v xml:space="preserve"> </v>
      </c>
      <c r="W1167" s="37" t="str">
        <f t="shared" si="424"/>
        <v xml:space="preserve"> </v>
      </c>
      <c r="X1167" s="106"/>
      <c r="Y1167" s="106"/>
      <c r="Z1167" s="106"/>
      <c r="AA1167" s="106"/>
      <c r="AB1167" s="106"/>
    </row>
    <row r="1168" spans="1:28" s="27" customFormat="1" ht="26.25" customHeight="1" x14ac:dyDescent="0.25">
      <c r="A1168" s="107"/>
      <c r="B1168" s="107"/>
      <c r="C1168" s="55" t="s">
        <v>865</v>
      </c>
      <c r="D1168" s="37">
        <f t="shared" ref="D1168:D1177" si="431">SUM(E1168:H1168)</f>
        <v>0</v>
      </c>
      <c r="E1168" s="37"/>
      <c r="F1168" s="41">
        <v>0</v>
      </c>
      <c r="G1168" s="37"/>
      <c r="H1168" s="37"/>
      <c r="I1168" s="87">
        <f t="shared" ref="I1168:I1186" si="432">SUM(J1168:M1168)</f>
        <v>42600</v>
      </c>
      <c r="J1168" s="37"/>
      <c r="K1168" s="41">
        <v>42600</v>
      </c>
      <c r="L1168" s="37"/>
      <c r="M1168" s="140"/>
      <c r="N1168" s="37">
        <f t="shared" ref="N1168:N1186" si="433">SUM(O1168:R1168)</f>
        <v>32679.56</v>
      </c>
      <c r="O1168" s="37"/>
      <c r="P1168" s="41">
        <v>32679.56</v>
      </c>
      <c r="Q1168" s="37"/>
      <c r="R1168" s="37"/>
      <c r="S1168" s="87">
        <f t="shared" si="420"/>
        <v>76.712582159624418</v>
      </c>
      <c r="T1168" s="37" t="str">
        <f t="shared" si="421"/>
        <v xml:space="preserve"> </v>
      </c>
      <c r="U1168" s="37">
        <f t="shared" si="422"/>
        <v>76.712582159624418</v>
      </c>
      <c r="V1168" s="37" t="str">
        <f t="shared" si="423"/>
        <v xml:space="preserve"> </v>
      </c>
      <c r="W1168" s="37" t="str">
        <f t="shared" si="424"/>
        <v xml:space="preserve"> </v>
      </c>
      <c r="X1168" s="106"/>
      <c r="Y1168" s="106"/>
      <c r="Z1168" s="106"/>
      <c r="AA1168" s="106"/>
      <c r="AB1168" s="106"/>
    </row>
    <row r="1169" spans="1:28" s="27" customFormat="1" ht="26.25" customHeight="1" x14ac:dyDescent="0.25">
      <c r="A1169" s="107"/>
      <c r="B1169" s="107"/>
      <c r="C1169" s="55" t="s">
        <v>866</v>
      </c>
      <c r="D1169" s="37">
        <f t="shared" si="431"/>
        <v>0</v>
      </c>
      <c r="E1169" s="37"/>
      <c r="F1169" s="41">
        <v>0</v>
      </c>
      <c r="G1169" s="37"/>
      <c r="H1169" s="37"/>
      <c r="I1169" s="87">
        <f t="shared" si="432"/>
        <v>314610</v>
      </c>
      <c r="J1169" s="37"/>
      <c r="K1169" s="41">
        <v>314610</v>
      </c>
      <c r="L1169" s="37"/>
      <c r="M1169" s="140"/>
      <c r="N1169" s="37">
        <f t="shared" si="433"/>
        <v>312298.28000000003</v>
      </c>
      <c r="O1169" s="37"/>
      <c r="P1169" s="41">
        <v>312298.28000000003</v>
      </c>
      <c r="Q1169" s="37"/>
      <c r="R1169" s="37"/>
      <c r="S1169" s="87">
        <f t="shared" si="420"/>
        <v>99.265210896030013</v>
      </c>
      <c r="T1169" s="37" t="str">
        <f t="shared" si="421"/>
        <v xml:space="preserve"> </v>
      </c>
      <c r="U1169" s="37">
        <f t="shared" si="422"/>
        <v>99.265210896030013</v>
      </c>
      <c r="V1169" s="37" t="str">
        <f t="shared" si="423"/>
        <v xml:space="preserve"> </v>
      </c>
      <c r="W1169" s="37" t="str">
        <f t="shared" si="424"/>
        <v xml:space="preserve"> </v>
      </c>
      <c r="X1169" s="106"/>
      <c r="Y1169" s="106"/>
      <c r="Z1169" s="106"/>
      <c r="AA1169" s="106"/>
      <c r="AB1169" s="106"/>
    </row>
    <row r="1170" spans="1:28" s="27" customFormat="1" ht="26.25" customHeight="1" x14ac:dyDescent="0.25">
      <c r="A1170" s="107"/>
      <c r="B1170" s="107"/>
      <c r="C1170" s="55" t="s">
        <v>867</v>
      </c>
      <c r="D1170" s="37">
        <f t="shared" si="431"/>
        <v>0</v>
      </c>
      <c r="E1170" s="37"/>
      <c r="F1170" s="41">
        <v>0</v>
      </c>
      <c r="G1170" s="37"/>
      <c r="H1170" s="37"/>
      <c r="I1170" s="87">
        <f t="shared" si="432"/>
        <v>275422.90000000002</v>
      </c>
      <c r="J1170" s="37"/>
      <c r="K1170" s="41">
        <v>275422.90000000002</v>
      </c>
      <c r="L1170" s="37"/>
      <c r="M1170" s="140"/>
      <c r="N1170" s="37">
        <f t="shared" si="433"/>
        <v>261437.03</v>
      </c>
      <c r="O1170" s="37"/>
      <c r="P1170" s="41">
        <v>261437.03</v>
      </c>
      <c r="Q1170" s="37"/>
      <c r="R1170" s="37"/>
      <c r="S1170" s="87">
        <f t="shared" si="420"/>
        <v>94.922038073086867</v>
      </c>
      <c r="T1170" s="37" t="str">
        <f t="shared" si="421"/>
        <v xml:space="preserve"> </v>
      </c>
      <c r="U1170" s="37">
        <f t="shared" si="422"/>
        <v>94.922038073086867</v>
      </c>
      <c r="V1170" s="37" t="str">
        <f t="shared" si="423"/>
        <v xml:space="preserve"> </v>
      </c>
      <c r="W1170" s="37" t="str">
        <f t="shared" si="424"/>
        <v xml:space="preserve"> </v>
      </c>
      <c r="X1170" s="106"/>
      <c r="Y1170" s="106"/>
      <c r="Z1170" s="106"/>
      <c r="AA1170" s="106"/>
      <c r="AB1170" s="106"/>
    </row>
    <row r="1171" spans="1:28" s="27" customFormat="1" ht="26.25" customHeight="1" x14ac:dyDescent="0.25">
      <c r="A1171" s="107"/>
      <c r="B1171" s="107"/>
      <c r="C1171" s="55" t="s">
        <v>868</v>
      </c>
      <c r="D1171" s="37">
        <f t="shared" si="431"/>
        <v>0</v>
      </c>
      <c r="E1171" s="37"/>
      <c r="F1171" s="41">
        <v>0</v>
      </c>
      <c r="G1171" s="37"/>
      <c r="H1171" s="37"/>
      <c r="I1171" s="87">
        <f t="shared" si="432"/>
        <v>197340</v>
      </c>
      <c r="J1171" s="37"/>
      <c r="K1171" s="41">
        <v>197340</v>
      </c>
      <c r="L1171" s="37"/>
      <c r="M1171" s="140"/>
      <c r="N1171" s="37">
        <f t="shared" si="433"/>
        <v>195514.43</v>
      </c>
      <c r="O1171" s="37"/>
      <c r="P1171" s="41">
        <v>195514.43</v>
      </c>
      <c r="Q1171" s="37"/>
      <c r="R1171" s="37"/>
      <c r="S1171" s="87">
        <f t="shared" si="420"/>
        <v>99.074911320563487</v>
      </c>
      <c r="T1171" s="37" t="str">
        <f t="shared" si="421"/>
        <v xml:space="preserve"> </v>
      </c>
      <c r="U1171" s="37">
        <f t="shared" si="422"/>
        <v>99.074911320563487</v>
      </c>
      <c r="V1171" s="37" t="str">
        <f t="shared" si="423"/>
        <v xml:space="preserve"> </v>
      </c>
      <c r="W1171" s="37" t="str">
        <f t="shared" si="424"/>
        <v xml:space="preserve"> </v>
      </c>
      <c r="X1171" s="106"/>
      <c r="Y1171" s="106"/>
      <c r="Z1171" s="106"/>
      <c r="AA1171" s="106"/>
      <c r="AB1171" s="106"/>
    </row>
    <row r="1172" spans="1:28" s="27" customFormat="1" ht="26.25" customHeight="1" x14ac:dyDescent="0.25">
      <c r="A1172" s="107"/>
      <c r="B1172" s="107"/>
      <c r="C1172" s="55" t="s">
        <v>869</v>
      </c>
      <c r="D1172" s="37">
        <f t="shared" si="431"/>
        <v>0</v>
      </c>
      <c r="E1172" s="37"/>
      <c r="F1172" s="41">
        <v>0</v>
      </c>
      <c r="G1172" s="37"/>
      <c r="H1172" s="37"/>
      <c r="I1172" s="87">
        <f t="shared" si="432"/>
        <v>245840</v>
      </c>
      <c r="J1172" s="37"/>
      <c r="K1172" s="41">
        <v>245840</v>
      </c>
      <c r="L1172" s="37"/>
      <c r="M1172" s="140"/>
      <c r="N1172" s="37">
        <f t="shared" si="433"/>
        <v>244459.8</v>
      </c>
      <c r="O1172" s="37"/>
      <c r="P1172" s="41">
        <v>244459.8</v>
      </c>
      <c r="Q1172" s="37"/>
      <c r="R1172" s="37"/>
      <c r="S1172" s="87">
        <f t="shared" si="420"/>
        <v>99.438577936869493</v>
      </c>
      <c r="T1172" s="37" t="str">
        <f t="shared" si="421"/>
        <v xml:space="preserve"> </v>
      </c>
      <c r="U1172" s="37">
        <f t="shared" si="422"/>
        <v>99.438577936869493</v>
      </c>
      <c r="V1172" s="37" t="str">
        <f t="shared" si="423"/>
        <v xml:space="preserve"> </v>
      </c>
      <c r="W1172" s="37" t="str">
        <f t="shared" si="424"/>
        <v xml:space="preserve"> </v>
      </c>
      <c r="X1172" s="106"/>
      <c r="Y1172" s="106"/>
      <c r="Z1172" s="106"/>
      <c r="AA1172" s="106"/>
      <c r="AB1172" s="106"/>
    </row>
    <row r="1173" spans="1:28" s="27" customFormat="1" ht="26.25" customHeight="1" x14ac:dyDescent="0.25">
      <c r="A1173" s="107"/>
      <c r="B1173" s="107"/>
      <c r="C1173" s="55" t="s">
        <v>870</v>
      </c>
      <c r="D1173" s="37">
        <f t="shared" si="431"/>
        <v>0</v>
      </c>
      <c r="E1173" s="37"/>
      <c r="F1173" s="41">
        <v>0</v>
      </c>
      <c r="G1173" s="37"/>
      <c r="H1173" s="37"/>
      <c r="I1173" s="87">
        <f t="shared" si="432"/>
        <v>138823.20000000001</v>
      </c>
      <c r="J1173" s="37"/>
      <c r="K1173" s="41">
        <v>138823.20000000001</v>
      </c>
      <c r="L1173" s="37"/>
      <c r="M1173" s="140"/>
      <c r="N1173" s="37">
        <f t="shared" si="433"/>
        <v>138086.99999999991</v>
      </c>
      <c r="O1173" s="37"/>
      <c r="P1173" s="41">
        <v>138086.99999999991</v>
      </c>
      <c r="Q1173" s="37"/>
      <c r="R1173" s="37"/>
      <c r="S1173" s="87">
        <f t="shared" si="420"/>
        <v>99.469685182303749</v>
      </c>
      <c r="T1173" s="37" t="str">
        <f t="shared" si="421"/>
        <v xml:space="preserve"> </v>
      </c>
      <c r="U1173" s="37">
        <f t="shared" si="422"/>
        <v>99.469685182303749</v>
      </c>
      <c r="V1173" s="37" t="str">
        <f t="shared" si="423"/>
        <v xml:space="preserve"> </v>
      </c>
      <c r="W1173" s="37" t="str">
        <f t="shared" si="424"/>
        <v xml:space="preserve"> </v>
      </c>
      <c r="X1173" s="106"/>
      <c r="Y1173" s="106"/>
      <c r="Z1173" s="106"/>
      <c r="AA1173" s="106"/>
      <c r="AB1173" s="106"/>
    </row>
    <row r="1174" spans="1:28" s="27" customFormat="1" ht="26.25" customHeight="1" x14ac:dyDescent="0.25">
      <c r="A1174" s="107"/>
      <c r="B1174" s="107"/>
      <c r="C1174" s="55" t="s">
        <v>871</v>
      </c>
      <c r="D1174" s="37">
        <f t="shared" si="431"/>
        <v>0</v>
      </c>
      <c r="E1174" s="37"/>
      <c r="F1174" s="41">
        <v>0</v>
      </c>
      <c r="G1174" s="37"/>
      <c r="H1174" s="37"/>
      <c r="I1174" s="87">
        <f t="shared" si="432"/>
        <v>239429.7</v>
      </c>
      <c r="J1174" s="37"/>
      <c r="K1174" s="41">
        <v>239429.7</v>
      </c>
      <c r="L1174" s="37"/>
      <c r="M1174" s="140"/>
      <c r="N1174" s="37">
        <f t="shared" si="433"/>
        <v>230245.42</v>
      </c>
      <c r="O1174" s="37"/>
      <c r="P1174" s="41">
        <v>230245.42</v>
      </c>
      <c r="Q1174" s="37"/>
      <c r="R1174" s="37"/>
      <c r="S1174" s="87">
        <f t="shared" si="420"/>
        <v>96.164101613124856</v>
      </c>
      <c r="T1174" s="37" t="str">
        <f t="shared" si="421"/>
        <v xml:space="preserve"> </v>
      </c>
      <c r="U1174" s="37">
        <f t="shared" si="422"/>
        <v>96.164101613124856</v>
      </c>
      <c r="V1174" s="37" t="str">
        <f t="shared" si="423"/>
        <v xml:space="preserve"> </v>
      </c>
      <c r="W1174" s="37" t="str">
        <f t="shared" si="424"/>
        <v xml:space="preserve"> </v>
      </c>
      <c r="X1174" s="106"/>
      <c r="Y1174" s="106"/>
      <c r="Z1174" s="106"/>
      <c r="AA1174" s="106"/>
      <c r="AB1174" s="106"/>
    </row>
    <row r="1175" spans="1:28" s="27" customFormat="1" ht="26.25" customHeight="1" x14ac:dyDescent="0.25">
      <c r="A1175" s="107"/>
      <c r="B1175" s="107"/>
      <c r="C1175" s="55" t="s">
        <v>872</v>
      </c>
      <c r="D1175" s="37">
        <f t="shared" si="431"/>
        <v>0</v>
      </c>
      <c r="E1175" s="37"/>
      <c r="F1175" s="41">
        <v>0</v>
      </c>
      <c r="G1175" s="37"/>
      <c r="H1175" s="37"/>
      <c r="I1175" s="87">
        <f t="shared" si="432"/>
        <v>383421</v>
      </c>
      <c r="J1175" s="37"/>
      <c r="K1175" s="41">
        <v>383421</v>
      </c>
      <c r="L1175" s="37"/>
      <c r="M1175" s="140"/>
      <c r="N1175" s="37">
        <f t="shared" si="433"/>
        <v>382140.85</v>
      </c>
      <c r="O1175" s="37"/>
      <c r="P1175" s="41">
        <v>382140.85</v>
      </c>
      <c r="Q1175" s="37"/>
      <c r="R1175" s="37"/>
      <c r="S1175" s="87">
        <f t="shared" si="420"/>
        <v>99.666124182034892</v>
      </c>
      <c r="T1175" s="37" t="str">
        <f t="shared" si="421"/>
        <v xml:space="preserve"> </v>
      </c>
      <c r="U1175" s="37">
        <f t="shared" si="422"/>
        <v>99.666124182034892</v>
      </c>
      <c r="V1175" s="37" t="str">
        <f t="shared" si="423"/>
        <v xml:space="preserve"> </v>
      </c>
      <c r="W1175" s="37" t="str">
        <f t="shared" si="424"/>
        <v xml:space="preserve"> </v>
      </c>
      <c r="X1175" s="106"/>
      <c r="Y1175" s="106"/>
      <c r="Z1175" s="106"/>
      <c r="AA1175" s="106"/>
      <c r="AB1175" s="106"/>
    </row>
    <row r="1176" spans="1:28" s="27" customFormat="1" ht="26.25" customHeight="1" x14ac:dyDescent="0.25">
      <c r="A1176" s="107"/>
      <c r="B1176" s="107"/>
      <c r="C1176" s="55" t="s">
        <v>873</v>
      </c>
      <c r="D1176" s="37">
        <f t="shared" si="431"/>
        <v>0</v>
      </c>
      <c r="E1176" s="37"/>
      <c r="F1176" s="41">
        <v>0</v>
      </c>
      <c r="G1176" s="37"/>
      <c r="H1176" s="37"/>
      <c r="I1176" s="87">
        <f t="shared" si="432"/>
        <v>154332.70000000001</v>
      </c>
      <c r="J1176" s="37"/>
      <c r="K1176" s="41">
        <v>154332.70000000001</v>
      </c>
      <c r="L1176" s="37"/>
      <c r="M1176" s="140"/>
      <c r="N1176" s="37">
        <f t="shared" si="433"/>
        <v>153612.49</v>
      </c>
      <c r="O1176" s="37"/>
      <c r="P1176" s="41">
        <v>153612.49</v>
      </c>
      <c r="Q1176" s="37"/>
      <c r="R1176" s="37"/>
      <c r="S1176" s="87">
        <f t="shared" si="420"/>
        <v>99.533339337677617</v>
      </c>
      <c r="T1176" s="37" t="str">
        <f t="shared" si="421"/>
        <v xml:space="preserve"> </v>
      </c>
      <c r="U1176" s="37">
        <f t="shared" si="422"/>
        <v>99.533339337677617</v>
      </c>
      <c r="V1176" s="37" t="str">
        <f t="shared" si="423"/>
        <v xml:space="preserve"> </v>
      </c>
      <c r="W1176" s="37" t="str">
        <f t="shared" si="424"/>
        <v xml:space="preserve"> </v>
      </c>
      <c r="X1176" s="106"/>
      <c r="Y1176" s="106"/>
      <c r="Z1176" s="106"/>
      <c r="AA1176" s="106"/>
      <c r="AB1176" s="106"/>
    </row>
    <row r="1177" spans="1:28" s="27" customFormat="1" ht="26.25" customHeight="1" x14ac:dyDescent="0.25">
      <c r="A1177" s="107"/>
      <c r="B1177" s="107"/>
      <c r="C1177" s="55" t="s">
        <v>874</v>
      </c>
      <c r="D1177" s="37">
        <f t="shared" si="431"/>
        <v>0</v>
      </c>
      <c r="E1177" s="37"/>
      <c r="F1177" s="41">
        <v>0</v>
      </c>
      <c r="G1177" s="37"/>
      <c r="H1177" s="37"/>
      <c r="I1177" s="87">
        <f t="shared" si="432"/>
        <v>164580</v>
      </c>
      <c r="J1177" s="37"/>
      <c r="K1177" s="41">
        <v>164580</v>
      </c>
      <c r="L1177" s="37"/>
      <c r="M1177" s="140"/>
      <c r="N1177" s="37">
        <f t="shared" si="433"/>
        <v>163747.51999999999</v>
      </c>
      <c r="O1177" s="37"/>
      <c r="P1177" s="41">
        <v>163747.51999999999</v>
      </c>
      <c r="Q1177" s="37"/>
      <c r="R1177" s="37"/>
      <c r="S1177" s="87">
        <f t="shared" si="420"/>
        <v>99.494179122615137</v>
      </c>
      <c r="T1177" s="37" t="str">
        <f t="shared" si="421"/>
        <v xml:space="preserve"> </v>
      </c>
      <c r="U1177" s="37">
        <f t="shared" si="422"/>
        <v>99.494179122615137</v>
      </c>
      <c r="V1177" s="37" t="str">
        <f t="shared" si="423"/>
        <v xml:space="preserve"> </v>
      </c>
      <c r="W1177" s="37" t="str">
        <f t="shared" si="424"/>
        <v xml:space="preserve"> </v>
      </c>
      <c r="X1177" s="106"/>
      <c r="Y1177" s="106"/>
      <c r="Z1177" s="106"/>
      <c r="AA1177" s="106"/>
      <c r="AB1177" s="106"/>
    </row>
    <row r="1178" spans="1:28" s="27" customFormat="1" ht="26.25" customHeight="1" x14ac:dyDescent="0.25">
      <c r="A1178" s="107"/>
      <c r="B1178" s="107"/>
      <c r="C1178" s="55" t="s">
        <v>193</v>
      </c>
      <c r="D1178" s="37">
        <f>SUM(E1178:H1178)</f>
        <v>0</v>
      </c>
      <c r="E1178" s="37">
        <f>SUM(E1179:E1186)</f>
        <v>0</v>
      </c>
      <c r="F1178" s="37">
        <f>SUM(F1179:F1186)</f>
        <v>0</v>
      </c>
      <c r="G1178" s="37">
        <f>SUM(G1179:G1186)</f>
        <v>0</v>
      </c>
      <c r="H1178" s="37">
        <f>SUM(H1179:H1186)</f>
        <v>0</v>
      </c>
      <c r="I1178" s="87">
        <f t="shared" si="432"/>
        <v>1047291.5</v>
      </c>
      <c r="J1178" s="37">
        <f>SUM(J1179:J1186)</f>
        <v>0</v>
      </c>
      <c r="K1178" s="37">
        <f>SUM(K1179:K1186)</f>
        <v>1047291.5</v>
      </c>
      <c r="L1178" s="37">
        <f>SUM(L1179:L1186)</f>
        <v>0</v>
      </c>
      <c r="M1178" s="140">
        <f>SUM(M1179:M1186)</f>
        <v>0</v>
      </c>
      <c r="N1178" s="37">
        <f t="shared" si="433"/>
        <v>903722.71000000008</v>
      </c>
      <c r="O1178" s="37">
        <f>SUM(O1179:O1186)</f>
        <v>0</v>
      </c>
      <c r="P1178" s="37">
        <f>SUM(P1179:P1186)</f>
        <v>903722.71000000008</v>
      </c>
      <c r="Q1178" s="37">
        <f>SUM(Q1179:Q1186)</f>
        <v>0</v>
      </c>
      <c r="R1178" s="37">
        <f>SUM(R1179:R1186)</f>
        <v>0</v>
      </c>
      <c r="S1178" s="87">
        <f t="shared" si="420"/>
        <v>86.291420297023322</v>
      </c>
      <c r="T1178" s="37" t="str">
        <f t="shared" si="421"/>
        <v xml:space="preserve"> </v>
      </c>
      <c r="U1178" s="37">
        <f t="shared" si="422"/>
        <v>86.291420297023322</v>
      </c>
      <c r="V1178" s="37" t="str">
        <f t="shared" si="423"/>
        <v xml:space="preserve"> </v>
      </c>
      <c r="W1178" s="37" t="str">
        <f t="shared" si="424"/>
        <v xml:space="preserve"> </v>
      </c>
      <c r="X1178" s="106"/>
      <c r="Y1178" s="106"/>
      <c r="Z1178" s="106"/>
      <c r="AA1178" s="106"/>
      <c r="AB1178" s="106"/>
    </row>
    <row r="1179" spans="1:28" s="27" customFormat="1" ht="40.5" customHeight="1" x14ac:dyDescent="0.25">
      <c r="A1179" s="107"/>
      <c r="B1179" s="107"/>
      <c r="C1179" s="55" t="s">
        <v>875</v>
      </c>
      <c r="D1179" s="37">
        <f t="shared" ref="D1179:D1185" si="434">SUM(E1179:H1179)</f>
        <v>0</v>
      </c>
      <c r="E1179" s="37"/>
      <c r="F1179" s="41">
        <v>0</v>
      </c>
      <c r="G1179" s="37"/>
      <c r="H1179" s="37"/>
      <c r="I1179" s="87">
        <f t="shared" si="432"/>
        <v>371859.19999999995</v>
      </c>
      <c r="J1179" s="37"/>
      <c r="K1179" s="41">
        <v>371859.19999999995</v>
      </c>
      <c r="L1179" s="37"/>
      <c r="M1179" s="140"/>
      <c r="N1179" s="37">
        <f t="shared" si="433"/>
        <v>330876.76</v>
      </c>
      <c r="O1179" s="37"/>
      <c r="P1179" s="41">
        <v>330876.76</v>
      </c>
      <c r="Q1179" s="37"/>
      <c r="R1179" s="37"/>
      <c r="S1179" s="87">
        <f t="shared" si="420"/>
        <v>88.979043681049191</v>
      </c>
      <c r="T1179" s="37" t="str">
        <f t="shared" si="421"/>
        <v xml:space="preserve"> </v>
      </c>
      <c r="U1179" s="37">
        <f t="shared" si="422"/>
        <v>88.979043681049191</v>
      </c>
      <c r="V1179" s="37" t="str">
        <f t="shared" si="423"/>
        <v xml:space="preserve"> </v>
      </c>
      <c r="W1179" s="37" t="str">
        <f t="shared" si="424"/>
        <v xml:space="preserve"> </v>
      </c>
      <c r="X1179" s="106"/>
      <c r="Y1179" s="106"/>
      <c r="Z1179" s="106"/>
      <c r="AA1179" s="106"/>
      <c r="AB1179" s="106"/>
    </row>
    <row r="1180" spans="1:28" s="27" customFormat="1" ht="42" customHeight="1" x14ac:dyDescent="0.25">
      <c r="A1180" s="107"/>
      <c r="B1180" s="107"/>
      <c r="C1180" s="55" t="s">
        <v>876</v>
      </c>
      <c r="D1180" s="37">
        <f t="shared" si="434"/>
        <v>0</v>
      </c>
      <c r="E1180" s="37"/>
      <c r="F1180" s="41">
        <v>0</v>
      </c>
      <c r="G1180" s="37"/>
      <c r="H1180" s="37"/>
      <c r="I1180" s="87">
        <f t="shared" si="432"/>
        <v>312806.09999999998</v>
      </c>
      <c r="J1180" s="37"/>
      <c r="K1180" s="41">
        <v>312806.09999999998</v>
      </c>
      <c r="L1180" s="37"/>
      <c r="M1180" s="140"/>
      <c r="N1180" s="37">
        <f t="shared" si="433"/>
        <v>311786.09999999998</v>
      </c>
      <c r="O1180" s="37"/>
      <c r="P1180" s="41">
        <v>311786.09999999998</v>
      </c>
      <c r="Q1180" s="37"/>
      <c r="R1180" s="37"/>
      <c r="S1180" s="87">
        <f t="shared" si="420"/>
        <v>99.673919402466893</v>
      </c>
      <c r="T1180" s="37" t="str">
        <f t="shared" si="421"/>
        <v xml:space="preserve"> </v>
      </c>
      <c r="U1180" s="37">
        <f t="shared" si="422"/>
        <v>99.673919402466893</v>
      </c>
      <c r="V1180" s="37" t="str">
        <f t="shared" si="423"/>
        <v xml:space="preserve"> </v>
      </c>
      <c r="W1180" s="37" t="str">
        <f t="shared" si="424"/>
        <v xml:space="preserve"> </v>
      </c>
      <c r="X1180" s="106"/>
      <c r="Y1180" s="106"/>
      <c r="Z1180" s="106"/>
      <c r="AA1180" s="106"/>
      <c r="AB1180" s="106"/>
    </row>
    <row r="1181" spans="1:28" s="27" customFormat="1" ht="26.25" customHeight="1" x14ac:dyDescent="0.25">
      <c r="A1181" s="107"/>
      <c r="B1181" s="107"/>
      <c r="C1181" s="55" t="s">
        <v>877</v>
      </c>
      <c r="D1181" s="37">
        <f t="shared" si="434"/>
        <v>0</v>
      </c>
      <c r="E1181" s="37"/>
      <c r="F1181" s="41">
        <v>0</v>
      </c>
      <c r="G1181" s="37"/>
      <c r="H1181" s="37"/>
      <c r="I1181" s="87">
        <f t="shared" si="432"/>
        <v>70484.3</v>
      </c>
      <c r="J1181" s="37"/>
      <c r="K1181" s="41">
        <v>70484.3</v>
      </c>
      <c r="L1181" s="37"/>
      <c r="M1181" s="140"/>
      <c r="N1181" s="37">
        <f t="shared" si="433"/>
        <v>46180.41</v>
      </c>
      <c r="O1181" s="37"/>
      <c r="P1181" s="41">
        <v>46180.41</v>
      </c>
      <c r="Q1181" s="37"/>
      <c r="R1181" s="37"/>
      <c r="S1181" s="87">
        <f t="shared" si="420"/>
        <v>65.518718352881422</v>
      </c>
      <c r="T1181" s="37" t="str">
        <f t="shared" si="421"/>
        <v xml:space="preserve"> </v>
      </c>
      <c r="U1181" s="37">
        <f t="shared" si="422"/>
        <v>65.518718352881422</v>
      </c>
      <c r="V1181" s="37" t="str">
        <f t="shared" si="423"/>
        <v xml:space="preserve"> </v>
      </c>
      <c r="W1181" s="37" t="str">
        <f t="shared" si="424"/>
        <v xml:space="preserve"> </v>
      </c>
      <c r="X1181" s="106"/>
      <c r="Y1181" s="106"/>
      <c r="Z1181" s="106"/>
      <c r="AA1181" s="106"/>
      <c r="AB1181" s="106"/>
    </row>
    <row r="1182" spans="1:28" s="27" customFormat="1" ht="26.25" customHeight="1" x14ac:dyDescent="0.25">
      <c r="A1182" s="107"/>
      <c r="B1182" s="107"/>
      <c r="C1182" s="55" t="s">
        <v>878</v>
      </c>
      <c r="D1182" s="37">
        <f t="shared" si="434"/>
        <v>0</v>
      </c>
      <c r="E1182" s="37"/>
      <c r="F1182" s="41">
        <v>0</v>
      </c>
      <c r="G1182" s="37"/>
      <c r="H1182" s="37"/>
      <c r="I1182" s="87">
        <f t="shared" si="432"/>
        <v>80548</v>
      </c>
      <c r="J1182" s="37"/>
      <c r="K1182" s="41">
        <v>80548</v>
      </c>
      <c r="L1182" s="37"/>
      <c r="M1182" s="140"/>
      <c r="N1182" s="37">
        <f t="shared" si="433"/>
        <v>65111.12</v>
      </c>
      <c r="O1182" s="37"/>
      <c r="P1182" s="41">
        <v>65111.12</v>
      </c>
      <c r="Q1182" s="37"/>
      <c r="R1182" s="37"/>
      <c r="S1182" s="87">
        <f t="shared" si="420"/>
        <v>80.835179023687743</v>
      </c>
      <c r="T1182" s="37" t="str">
        <f t="shared" si="421"/>
        <v xml:space="preserve"> </v>
      </c>
      <c r="U1182" s="37">
        <f t="shared" si="422"/>
        <v>80.835179023687743</v>
      </c>
      <c r="V1182" s="37" t="str">
        <f t="shared" si="423"/>
        <v xml:space="preserve"> </v>
      </c>
      <c r="W1182" s="37" t="str">
        <f t="shared" si="424"/>
        <v xml:space="preserve"> </v>
      </c>
      <c r="X1182" s="106"/>
      <c r="Y1182" s="106"/>
      <c r="Z1182" s="106"/>
      <c r="AA1182" s="106"/>
      <c r="AB1182" s="106"/>
    </row>
    <row r="1183" spans="1:28" s="27" customFormat="1" ht="26.25" customHeight="1" x14ac:dyDescent="0.25">
      <c r="A1183" s="107"/>
      <c r="B1183" s="107"/>
      <c r="C1183" s="55" t="s">
        <v>879</v>
      </c>
      <c r="D1183" s="37">
        <f t="shared" si="434"/>
        <v>0</v>
      </c>
      <c r="E1183" s="37"/>
      <c r="F1183" s="41">
        <v>0</v>
      </c>
      <c r="G1183" s="37"/>
      <c r="H1183" s="37"/>
      <c r="I1183" s="87">
        <f t="shared" si="432"/>
        <v>40262.6</v>
      </c>
      <c r="J1183" s="37"/>
      <c r="K1183" s="41">
        <v>40262.6</v>
      </c>
      <c r="L1183" s="37"/>
      <c r="M1183" s="140"/>
      <c r="N1183" s="37">
        <f t="shared" si="433"/>
        <v>40000</v>
      </c>
      <c r="O1183" s="37"/>
      <c r="P1183" s="41">
        <v>40000</v>
      </c>
      <c r="Q1183" s="37"/>
      <c r="R1183" s="37"/>
      <c r="S1183" s="87">
        <f t="shared" si="420"/>
        <v>99.347781812401593</v>
      </c>
      <c r="T1183" s="37" t="str">
        <f t="shared" si="421"/>
        <v xml:space="preserve"> </v>
      </c>
      <c r="U1183" s="37">
        <f t="shared" si="422"/>
        <v>99.347781812401593</v>
      </c>
      <c r="V1183" s="37" t="str">
        <f t="shared" si="423"/>
        <v xml:space="preserve"> </v>
      </c>
      <c r="W1183" s="37" t="str">
        <f t="shared" si="424"/>
        <v xml:space="preserve"> </v>
      </c>
      <c r="X1183" s="106"/>
      <c r="Y1183" s="106"/>
      <c r="Z1183" s="106"/>
      <c r="AA1183" s="106"/>
      <c r="AB1183" s="106"/>
    </row>
    <row r="1184" spans="1:28" s="27" customFormat="1" ht="36" customHeight="1" x14ac:dyDescent="0.25">
      <c r="A1184" s="107"/>
      <c r="B1184" s="107"/>
      <c r="C1184" s="55" t="s">
        <v>880</v>
      </c>
      <c r="D1184" s="37">
        <f t="shared" si="434"/>
        <v>0</v>
      </c>
      <c r="E1184" s="37"/>
      <c r="F1184" s="41">
        <v>0</v>
      </c>
      <c r="G1184" s="37"/>
      <c r="H1184" s="37"/>
      <c r="I1184" s="87">
        <f t="shared" si="432"/>
        <v>40281.599999999999</v>
      </c>
      <c r="J1184" s="37"/>
      <c r="K1184" s="41">
        <v>40281.599999999999</v>
      </c>
      <c r="L1184" s="37"/>
      <c r="M1184" s="140"/>
      <c r="N1184" s="37">
        <f t="shared" si="433"/>
        <v>0</v>
      </c>
      <c r="O1184" s="37"/>
      <c r="P1184" s="41">
        <v>0</v>
      </c>
      <c r="Q1184" s="37"/>
      <c r="R1184" s="37"/>
      <c r="S1184" s="87">
        <f t="shared" si="420"/>
        <v>0</v>
      </c>
      <c r="T1184" s="37" t="str">
        <f t="shared" si="421"/>
        <v xml:space="preserve"> </v>
      </c>
      <c r="U1184" s="37">
        <f t="shared" si="422"/>
        <v>0</v>
      </c>
      <c r="V1184" s="37" t="str">
        <f t="shared" si="423"/>
        <v xml:space="preserve"> </v>
      </c>
      <c r="W1184" s="37" t="str">
        <f t="shared" si="424"/>
        <v xml:space="preserve"> </v>
      </c>
      <c r="X1184" s="106"/>
      <c r="Y1184" s="106"/>
      <c r="Z1184" s="106"/>
      <c r="AA1184" s="106"/>
      <c r="AB1184" s="106"/>
    </row>
    <row r="1185" spans="1:28" s="27" customFormat="1" ht="36" customHeight="1" x14ac:dyDescent="0.25">
      <c r="A1185" s="107"/>
      <c r="B1185" s="107"/>
      <c r="C1185" s="55" t="s">
        <v>881</v>
      </c>
      <c r="D1185" s="37">
        <f t="shared" si="434"/>
        <v>0</v>
      </c>
      <c r="E1185" s="37"/>
      <c r="F1185" s="41">
        <v>0</v>
      </c>
      <c r="G1185" s="37"/>
      <c r="H1185" s="37"/>
      <c r="I1185" s="87">
        <f t="shared" si="432"/>
        <v>50346.9</v>
      </c>
      <c r="J1185" s="37"/>
      <c r="K1185" s="41">
        <v>50346.9</v>
      </c>
      <c r="L1185" s="37"/>
      <c r="M1185" s="140"/>
      <c r="N1185" s="37">
        <f t="shared" si="433"/>
        <v>29065.52</v>
      </c>
      <c r="O1185" s="37"/>
      <c r="P1185" s="41">
        <v>29065.52</v>
      </c>
      <c r="Q1185" s="37"/>
      <c r="R1185" s="37"/>
      <c r="S1185" s="87">
        <f t="shared" si="420"/>
        <v>57.730505751098868</v>
      </c>
      <c r="T1185" s="37" t="str">
        <f t="shared" si="421"/>
        <v xml:space="preserve"> </v>
      </c>
      <c r="U1185" s="37">
        <f t="shared" si="422"/>
        <v>57.730505751098868</v>
      </c>
      <c r="V1185" s="37" t="str">
        <f t="shared" si="423"/>
        <v xml:space="preserve"> </v>
      </c>
      <c r="W1185" s="37" t="str">
        <f t="shared" si="424"/>
        <v xml:space="preserve"> </v>
      </c>
      <c r="X1185" s="106"/>
      <c r="Y1185" s="106"/>
      <c r="Z1185" s="106"/>
      <c r="AA1185" s="106"/>
      <c r="AB1185" s="106"/>
    </row>
    <row r="1186" spans="1:28" s="27" customFormat="1" ht="26.25" customHeight="1" x14ac:dyDescent="0.25">
      <c r="A1186" s="107"/>
      <c r="B1186" s="107"/>
      <c r="C1186" s="55" t="s">
        <v>882</v>
      </c>
      <c r="D1186" s="37">
        <f>SUM(E1186:H1186)</f>
        <v>0</v>
      </c>
      <c r="E1186" s="37"/>
      <c r="F1186" s="41">
        <v>0</v>
      </c>
      <c r="G1186" s="37"/>
      <c r="H1186" s="37"/>
      <c r="I1186" s="87">
        <f t="shared" si="432"/>
        <v>80702.8</v>
      </c>
      <c r="J1186" s="37"/>
      <c r="K1186" s="41">
        <v>80702.8</v>
      </c>
      <c r="L1186" s="37"/>
      <c r="M1186" s="140"/>
      <c r="N1186" s="37">
        <f t="shared" si="433"/>
        <v>80702.8</v>
      </c>
      <c r="O1186" s="37"/>
      <c r="P1186" s="41">
        <v>80702.8</v>
      </c>
      <c r="Q1186" s="37"/>
      <c r="R1186" s="37"/>
      <c r="S1186" s="87">
        <f t="shared" si="420"/>
        <v>100</v>
      </c>
      <c r="T1186" s="37" t="str">
        <f t="shared" si="421"/>
        <v xml:space="preserve"> </v>
      </c>
      <c r="U1186" s="37">
        <f t="shared" si="422"/>
        <v>100</v>
      </c>
      <c r="V1186" s="37" t="str">
        <f t="shared" si="423"/>
        <v xml:space="preserve"> </v>
      </c>
      <c r="W1186" s="37" t="str">
        <f t="shared" si="424"/>
        <v xml:space="preserve"> </v>
      </c>
      <c r="X1186" s="106"/>
      <c r="Y1186" s="106"/>
      <c r="Z1186" s="106"/>
      <c r="AA1186" s="106"/>
      <c r="AB1186" s="106"/>
    </row>
    <row r="1187" spans="1:28" s="46" customFormat="1" ht="26.25" customHeight="1" x14ac:dyDescent="0.25">
      <c r="A1187" s="20"/>
      <c r="B1187" s="20"/>
      <c r="C1187" s="56" t="s">
        <v>195</v>
      </c>
      <c r="D1187" s="45">
        <f>SUM(E1187:H1187)</f>
        <v>0</v>
      </c>
      <c r="E1187" s="45">
        <f>SUM(E1188:E1194)</f>
        <v>0</v>
      </c>
      <c r="F1187" s="45">
        <f>SUM(F1188:F1194)</f>
        <v>0</v>
      </c>
      <c r="G1187" s="45">
        <f>SUM(G1188:G1194)</f>
        <v>0</v>
      </c>
      <c r="H1187" s="45">
        <f>SUM(H1188:H1194)</f>
        <v>0</v>
      </c>
      <c r="I1187" s="86">
        <f>SUM(J1187:M1187)</f>
        <v>1323112.0999999999</v>
      </c>
      <c r="J1187" s="45">
        <f>SUM(J1188:J1194)</f>
        <v>0</v>
      </c>
      <c r="K1187" s="45">
        <f>SUM(K1188:K1194)</f>
        <v>1323112.0999999999</v>
      </c>
      <c r="L1187" s="45">
        <f>SUM(L1188:L1194)</f>
        <v>0</v>
      </c>
      <c r="M1187" s="139">
        <f>SUM(M1188:M1194)</f>
        <v>0</v>
      </c>
      <c r="N1187" s="45">
        <f>SUM(O1187:R1187)</f>
        <v>1219299.03</v>
      </c>
      <c r="O1187" s="45">
        <f>SUM(O1188:O1194)</f>
        <v>0</v>
      </c>
      <c r="P1187" s="45">
        <f>SUM(P1188:P1194)</f>
        <v>1219299.03</v>
      </c>
      <c r="Q1187" s="45">
        <f>SUM(Q1188:Q1194)</f>
        <v>0</v>
      </c>
      <c r="R1187" s="45">
        <f>SUM(R1188:R1194)</f>
        <v>0</v>
      </c>
      <c r="S1187" s="86">
        <f t="shared" si="420"/>
        <v>92.153871920602953</v>
      </c>
      <c r="T1187" s="45" t="str">
        <f t="shared" si="421"/>
        <v xml:space="preserve"> </v>
      </c>
      <c r="U1187" s="45">
        <f t="shared" si="422"/>
        <v>92.153871920602953</v>
      </c>
      <c r="V1187" s="45" t="str">
        <f t="shared" si="423"/>
        <v xml:space="preserve"> </v>
      </c>
      <c r="W1187" s="45" t="str">
        <f t="shared" si="424"/>
        <v xml:space="preserve"> </v>
      </c>
      <c r="X1187" s="106"/>
      <c r="Y1187" s="106"/>
      <c r="Z1187" s="106"/>
      <c r="AA1187" s="106"/>
      <c r="AB1187" s="106"/>
    </row>
    <row r="1188" spans="1:28" s="27" customFormat="1" ht="33" customHeight="1" x14ac:dyDescent="0.25">
      <c r="A1188" s="107"/>
      <c r="B1188" s="107"/>
      <c r="C1188" s="55" t="s">
        <v>883</v>
      </c>
      <c r="D1188" s="37">
        <f>SUM(E1188:H1188)</f>
        <v>0</v>
      </c>
      <c r="E1188" s="37"/>
      <c r="F1188" s="41">
        <v>0</v>
      </c>
      <c r="G1188" s="37"/>
      <c r="H1188" s="37"/>
      <c r="I1188" s="87">
        <f>SUM(J1188:M1188)</f>
        <v>160889.70000000001</v>
      </c>
      <c r="J1188" s="37"/>
      <c r="K1188" s="41">
        <v>160889.70000000001</v>
      </c>
      <c r="L1188" s="37"/>
      <c r="M1188" s="140"/>
      <c r="N1188" s="37">
        <f>SUM(O1188:R1188)</f>
        <v>160470.79999999999</v>
      </c>
      <c r="O1188" s="37"/>
      <c r="P1188" s="41">
        <v>160470.79999999999</v>
      </c>
      <c r="Q1188" s="37"/>
      <c r="R1188" s="37"/>
      <c r="S1188" s="87">
        <f t="shared" si="420"/>
        <v>99.73963529051268</v>
      </c>
      <c r="T1188" s="37" t="str">
        <f t="shared" si="421"/>
        <v xml:space="preserve"> </v>
      </c>
      <c r="U1188" s="37">
        <f t="shared" si="422"/>
        <v>99.73963529051268</v>
      </c>
      <c r="V1188" s="37" t="str">
        <f t="shared" si="423"/>
        <v xml:space="preserve"> </v>
      </c>
      <c r="W1188" s="37" t="str">
        <f t="shared" si="424"/>
        <v xml:space="preserve"> </v>
      </c>
      <c r="X1188" s="106"/>
      <c r="Y1188" s="106"/>
      <c r="Z1188" s="106"/>
      <c r="AA1188" s="106"/>
      <c r="AB1188" s="106"/>
    </row>
    <row r="1189" spans="1:28" s="27" customFormat="1" ht="33" customHeight="1" x14ac:dyDescent="0.25">
      <c r="A1189" s="107"/>
      <c r="B1189" s="107"/>
      <c r="C1189" s="55" t="s">
        <v>884</v>
      </c>
      <c r="D1189" s="37">
        <f t="shared" ref="D1189:D1194" si="435">SUM(E1189:H1189)</f>
        <v>0</v>
      </c>
      <c r="E1189" s="37"/>
      <c r="F1189" s="41">
        <v>0</v>
      </c>
      <c r="G1189" s="37"/>
      <c r="H1189" s="37"/>
      <c r="I1189" s="87">
        <f t="shared" ref="I1189:I1194" si="436">SUM(J1189:M1189)</f>
        <v>74876.600000000006</v>
      </c>
      <c r="J1189" s="37"/>
      <c r="K1189" s="41">
        <v>74876.600000000006</v>
      </c>
      <c r="L1189" s="37"/>
      <c r="M1189" s="140"/>
      <c r="N1189" s="37">
        <f t="shared" ref="N1189:N1194" si="437">SUM(O1189:R1189)</f>
        <v>70516.990000000005</v>
      </c>
      <c r="O1189" s="37"/>
      <c r="P1189" s="41">
        <v>70516.990000000005</v>
      </c>
      <c r="Q1189" s="37"/>
      <c r="R1189" s="37"/>
      <c r="S1189" s="87">
        <f t="shared" si="420"/>
        <v>94.177606889201698</v>
      </c>
      <c r="T1189" s="37" t="str">
        <f t="shared" si="421"/>
        <v xml:space="preserve"> </v>
      </c>
      <c r="U1189" s="37">
        <f t="shared" si="422"/>
        <v>94.177606889201698</v>
      </c>
      <c r="V1189" s="37" t="str">
        <f t="shared" si="423"/>
        <v xml:space="preserve"> </v>
      </c>
      <c r="W1189" s="37" t="str">
        <f t="shared" si="424"/>
        <v xml:space="preserve"> </v>
      </c>
      <c r="X1189" s="106"/>
      <c r="Y1189" s="106"/>
      <c r="Z1189" s="106"/>
      <c r="AA1189" s="106"/>
      <c r="AB1189" s="106"/>
    </row>
    <row r="1190" spans="1:28" s="27" customFormat="1" ht="26.25" customHeight="1" x14ac:dyDescent="0.25">
      <c r="A1190" s="107"/>
      <c r="B1190" s="107"/>
      <c r="C1190" s="55" t="s">
        <v>885</v>
      </c>
      <c r="D1190" s="37">
        <f t="shared" si="435"/>
        <v>0</v>
      </c>
      <c r="E1190" s="37"/>
      <c r="F1190" s="41">
        <v>0</v>
      </c>
      <c r="G1190" s="37"/>
      <c r="H1190" s="37"/>
      <c r="I1190" s="87">
        <f t="shared" si="436"/>
        <v>205044</v>
      </c>
      <c r="J1190" s="37"/>
      <c r="K1190" s="41">
        <v>205044</v>
      </c>
      <c r="L1190" s="37"/>
      <c r="M1190" s="140"/>
      <c r="N1190" s="37">
        <f t="shared" si="437"/>
        <v>138271.07</v>
      </c>
      <c r="O1190" s="37"/>
      <c r="P1190" s="41">
        <v>138271.07</v>
      </c>
      <c r="Q1190" s="37"/>
      <c r="R1190" s="37"/>
      <c r="S1190" s="87">
        <f t="shared" si="420"/>
        <v>67.434828622149396</v>
      </c>
      <c r="T1190" s="37" t="str">
        <f t="shared" si="421"/>
        <v xml:space="preserve"> </v>
      </c>
      <c r="U1190" s="37">
        <f t="shared" si="422"/>
        <v>67.434828622149396</v>
      </c>
      <c r="V1190" s="37" t="str">
        <f t="shared" si="423"/>
        <v xml:space="preserve"> </v>
      </c>
      <c r="W1190" s="37" t="str">
        <f t="shared" si="424"/>
        <v xml:space="preserve"> </v>
      </c>
      <c r="X1190" s="106"/>
      <c r="Y1190" s="106"/>
      <c r="Z1190" s="106"/>
      <c r="AA1190" s="106"/>
      <c r="AB1190" s="106"/>
    </row>
    <row r="1191" spans="1:28" s="27" customFormat="1" ht="26.25" customHeight="1" x14ac:dyDescent="0.25">
      <c r="A1191" s="107"/>
      <c r="B1191" s="107"/>
      <c r="C1191" s="55" t="s">
        <v>886</v>
      </c>
      <c r="D1191" s="37">
        <f t="shared" si="435"/>
        <v>0</v>
      </c>
      <c r="E1191" s="37"/>
      <c r="F1191" s="41">
        <v>0</v>
      </c>
      <c r="G1191" s="37"/>
      <c r="H1191" s="37"/>
      <c r="I1191" s="87">
        <f t="shared" si="436"/>
        <v>364937.1</v>
      </c>
      <c r="J1191" s="37"/>
      <c r="K1191" s="41">
        <v>364937.1</v>
      </c>
      <c r="L1191" s="37"/>
      <c r="M1191" s="140"/>
      <c r="N1191" s="37">
        <f t="shared" si="437"/>
        <v>363363.5</v>
      </c>
      <c r="O1191" s="37"/>
      <c r="P1191" s="41">
        <v>363363.5</v>
      </c>
      <c r="Q1191" s="37"/>
      <c r="R1191" s="37"/>
      <c r="S1191" s="87">
        <f t="shared" si="420"/>
        <v>99.568802404578776</v>
      </c>
      <c r="T1191" s="37" t="str">
        <f t="shared" si="421"/>
        <v xml:space="preserve"> </v>
      </c>
      <c r="U1191" s="37">
        <f t="shared" si="422"/>
        <v>99.568802404578776</v>
      </c>
      <c r="V1191" s="37" t="str">
        <f t="shared" si="423"/>
        <v xml:space="preserve"> </v>
      </c>
      <c r="W1191" s="37" t="str">
        <f t="shared" si="424"/>
        <v xml:space="preserve"> </v>
      </c>
      <c r="X1191" s="106"/>
      <c r="Y1191" s="106"/>
      <c r="Z1191" s="106"/>
      <c r="AA1191" s="106"/>
      <c r="AB1191" s="106"/>
    </row>
    <row r="1192" spans="1:28" s="27" customFormat="1" ht="26.25" customHeight="1" x14ac:dyDescent="0.25">
      <c r="A1192" s="107"/>
      <c r="B1192" s="107"/>
      <c r="C1192" s="55" t="s">
        <v>887</v>
      </c>
      <c r="D1192" s="37">
        <f t="shared" si="435"/>
        <v>0</v>
      </c>
      <c r="E1192" s="37"/>
      <c r="F1192" s="41">
        <v>0</v>
      </c>
      <c r="G1192" s="37"/>
      <c r="H1192" s="37"/>
      <c r="I1192" s="87">
        <f t="shared" si="436"/>
        <v>137509.1</v>
      </c>
      <c r="J1192" s="37"/>
      <c r="K1192" s="41">
        <v>137509.1</v>
      </c>
      <c r="L1192" s="37"/>
      <c r="M1192" s="140"/>
      <c r="N1192" s="37">
        <f t="shared" si="437"/>
        <v>136397.01999999999</v>
      </c>
      <c r="O1192" s="37"/>
      <c r="P1192" s="41">
        <v>136397.01999999999</v>
      </c>
      <c r="Q1192" s="37"/>
      <c r="R1192" s="37"/>
      <c r="S1192" s="87">
        <f t="shared" ref="S1192:S1255" si="438">IF(I1192=0," ",N1192/I1192*100)</f>
        <v>99.191268068804163</v>
      </c>
      <c r="T1192" s="37" t="str">
        <f t="shared" ref="T1192:T1255" si="439">IF(J1192=0," ",O1192/J1192*100)</f>
        <v xml:space="preserve"> </v>
      </c>
      <c r="U1192" s="37">
        <f t="shared" ref="U1192:U1255" si="440">IF(K1192=0," ",P1192/K1192*100)</f>
        <v>99.191268068804163</v>
      </c>
      <c r="V1192" s="37" t="str">
        <f t="shared" ref="V1192:V1255" si="441">IF(L1192=0," ",Q1192/L1192*100)</f>
        <v xml:space="preserve"> </v>
      </c>
      <c r="W1192" s="37" t="str">
        <f t="shared" ref="W1192:W1255" si="442">IF(M1192=0," ",R1192/M1192*100)</f>
        <v xml:space="preserve"> </v>
      </c>
      <c r="X1192" s="106"/>
      <c r="Y1192" s="106"/>
      <c r="Z1192" s="106"/>
      <c r="AA1192" s="106"/>
      <c r="AB1192" s="106"/>
    </row>
    <row r="1193" spans="1:28" s="27" customFormat="1" ht="26.25" customHeight="1" x14ac:dyDescent="0.25">
      <c r="A1193" s="107"/>
      <c r="B1193" s="107"/>
      <c r="C1193" s="55" t="s">
        <v>888</v>
      </c>
      <c r="D1193" s="37">
        <f t="shared" si="435"/>
        <v>0</v>
      </c>
      <c r="E1193" s="37"/>
      <c r="F1193" s="41">
        <v>0</v>
      </c>
      <c r="G1193" s="37"/>
      <c r="H1193" s="37"/>
      <c r="I1193" s="87">
        <f t="shared" si="436"/>
        <v>215461.2</v>
      </c>
      <c r="J1193" s="37"/>
      <c r="K1193" s="41">
        <v>215461.2</v>
      </c>
      <c r="L1193" s="37"/>
      <c r="M1193" s="140"/>
      <c r="N1193" s="37">
        <f t="shared" si="437"/>
        <v>186800.12</v>
      </c>
      <c r="O1193" s="37"/>
      <c r="P1193" s="41">
        <v>186800.12</v>
      </c>
      <c r="Q1193" s="37"/>
      <c r="R1193" s="37"/>
      <c r="S1193" s="87">
        <f t="shared" si="438"/>
        <v>86.69779988229898</v>
      </c>
      <c r="T1193" s="37" t="str">
        <f t="shared" si="439"/>
        <v xml:space="preserve"> </v>
      </c>
      <c r="U1193" s="37">
        <f t="shared" si="440"/>
        <v>86.69779988229898</v>
      </c>
      <c r="V1193" s="37" t="str">
        <f t="shared" si="441"/>
        <v xml:space="preserve"> </v>
      </c>
      <c r="W1193" s="37" t="str">
        <f t="shared" si="442"/>
        <v xml:space="preserve"> </v>
      </c>
      <c r="X1193" s="106"/>
      <c r="Y1193" s="106"/>
      <c r="Z1193" s="106"/>
      <c r="AA1193" s="106"/>
      <c r="AB1193" s="106"/>
    </row>
    <row r="1194" spans="1:28" s="27" customFormat="1" ht="38.25" customHeight="1" x14ac:dyDescent="0.25">
      <c r="A1194" s="107"/>
      <c r="B1194" s="107"/>
      <c r="C1194" s="55" t="s">
        <v>889</v>
      </c>
      <c r="D1194" s="37">
        <f t="shared" si="435"/>
        <v>0</v>
      </c>
      <c r="E1194" s="37"/>
      <c r="F1194" s="41">
        <v>0</v>
      </c>
      <c r="G1194" s="37"/>
      <c r="H1194" s="37"/>
      <c r="I1194" s="87">
        <f t="shared" si="436"/>
        <v>164394.4</v>
      </c>
      <c r="J1194" s="37"/>
      <c r="K1194" s="41">
        <v>164394.4</v>
      </c>
      <c r="L1194" s="37"/>
      <c r="M1194" s="140"/>
      <c r="N1194" s="37">
        <f t="shared" si="437"/>
        <v>163479.53</v>
      </c>
      <c r="O1194" s="37"/>
      <c r="P1194" s="41">
        <v>163479.53</v>
      </c>
      <c r="Q1194" s="37"/>
      <c r="R1194" s="37"/>
      <c r="S1194" s="87">
        <f t="shared" si="438"/>
        <v>99.443490775841511</v>
      </c>
      <c r="T1194" s="37" t="str">
        <f t="shared" si="439"/>
        <v xml:space="preserve"> </v>
      </c>
      <c r="U1194" s="37">
        <f t="shared" si="440"/>
        <v>99.443490775841511</v>
      </c>
      <c r="V1194" s="37" t="str">
        <f t="shared" si="441"/>
        <v xml:space="preserve"> </v>
      </c>
      <c r="W1194" s="37" t="str">
        <f t="shared" si="442"/>
        <v xml:space="preserve"> </v>
      </c>
      <c r="X1194" s="106"/>
      <c r="Y1194" s="106"/>
      <c r="Z1194" s="106"/>
      <c r="AA1194" s="106"/>
      <c r="AB1194" s="106"/>
    </row>
    <row r="1195" spans="1:28" s="15" customFormat="1" ht="54.95" customHeight="1" x14ac:dyDescent="0.25">
      <c r="A1195" s="1">
        <v>1236</v>
      </c>
      <c r="B1195" s="1">
        <v>32005</v>
      </c>
      <c r="C1195" s="53" t="s">
        <v>324</v>
      </c>
      <c r="D1195" s="30">
        <f>SUM(E1195:H1195)</f>
        <v>34694495.700000003</v>
      </c>
      <c r="E1195" s="30">
        <f>+E1197+E1198+E1199+E1208+E1214+E1220+E1228+E1238+E1241+E1247+E1267+E1271</f>
        <v>34654895.700000003</v>
      </c>
      <c r="F1195" s="30">
        <f>+F1197+F1198+F1199+F1208+F1214+F1220+F1228+F1238+F1241+F1247+F1267+F1271</f>
        <v>0</v>
      </c>
      <c r="G1195" s="30">
        <f>+G1197+G1198+G1199+G1208+G1214+G1220+G1228+G1238+G1241+G1247+G1267+G1271</f>
        <v>39600</v>
      </c>
      <c r="H1195" s="30">
        <f>+H1197+H1198+H1199+H1208+H1214+H1220+H1228+H1238+H1241+H1247+H1267+H1271</f>
        <v>0</v>
      </c>
      <c r="I1195" s="85">
        <f>SUM(J1195:M1195)</f>
        <v>27715150.700000003</v>
      </c>
      <c r="J1195" s="30">
        <f>+J1197+J1198+J1199+J1208+J1214+J1220+J1228+J1238+J1241+J1247+J1267+J1271</f>
        <v>27682150.700000003</v>
      </c>
      <c r="K1195" s="30">
        <f>+K1197+K1198+K1199+K1208+K1214+K1220+K1228+K1238+K1241+K1247+K1267+K1271</f>
        <v>0</v>
      </c>
      <c r="L1195" s="30">
        <f>+L1197+L1198+L1199+L1208+L1214+L1220+L1228+L1238+L1241+L1247+L1267+L1271</f>
        <v>33000</v>
      </c>
      <c r="M1195" s="129">
        <f>+M1197+M1198+M1199+M1208+M1214+M1220+M1228+M1238+M1241+M1247+M1267+M1271</f>
        <v>0</v>
      </c>
      <c r="N1195" s="30">
        <f>SUM(O1195:R1195)</f>
        <v>25226522.940000005</v>
      </c>
      <c r="O1195" s="30">
        <f>+O1197+O1198+O1199+O1208+O1214+O1220+O1228+O1238+O1241+O1247+O1267+O1271</f>
        <v>25200522.940000005</v>
      </c>
      <c r="P1195" s="30">
        <f>+P1197+P1198+P1199+P1208+P1214+P1220+P1228+P1238+P1241+P1247+P1267+P1271</f>
        <v>0</v>
      </c>
      <c r="Q1195" s="30">
        <f>+Q1197+Q1198+Q1199+Q1208+Q1214+Q1220+Q1228+Q1238+Q1241+Q1247+Q1267+Q1271</f>
        <v>26000</v>
      </c>
      <c r="R1195" s="30">
        <f>+R1197+R1198+R1199+R1208+R1214+R1220+R1228+R1238+R1241+R1247+R1267+R1271</f>
        <v>0</v>
      </c>
      <c r="S1195" s="85">
        <f t="shared" si="438"/>
        <v>91.020695550466556</v>
      </c>
      <c r="T1195" s="30">
        <f t="shared" si="439"/>
        <v>91.035278339121248</v>
      </c>
      <c r="U1195" s="30" t="str">
        <f t="shared" si="440"/>
        <v xml:space="preserve"> </v>
      </c>
      <c r="V1195" s="30">
        <f t="shared" si="441"/>
        <v>78.787878787878782</v>
      </c>
      <c r="W1195" s="30" t="str">
        <f t="shared" si="442"/>
        <v xml:space="preserve"> </v>
      </c>
      <c r="X1195" s="106"/>
      <c r="Y1195" s="106"/>
      <c r="Z1195" s="106"/>
      <c r="AA1195" s="106"/>
      <c r="AB1195" s="106"/>
    </row>
    <row r="1196" spans="1:28" ht="15" customHeight="1" x14ac:dyDescent="0.25">
      <c r="A1196" s="3"/>
      <c r="B1196" s="3"/>
      <c r="C1196" s="52" t="s">
        <v>624</v>
      </c>
      <c r="D1196" s="32"/>
      <c r="E1196" s="32"/>
      <c r="F1196" s="32"/>
      <c r="G1196" s="32"/>
      <c r="H1196" s="32"/>
      <c r="I1196" s="84"/>
      <c r="J1196" s="32"/>
      <c r="K1196" s="32"/>
      <c r="L1196" s="32"/>
      <c r="M1196" s="128"/>
      <c r="N1196" s="32"/>
      <c r="O1196" s="32"/>
      <c r="P1196" s="32"/>
      <c r="Q1196" s="32"/>
      <c r="R1196" s="32"/>
      <c r="S1196" s="84"/>
      <c r="T1196" s="32"/>
      <c r="U1196" s="32"/>
      <c r="V1196" s="32"/>
      <c r="W1196" s="32"/>
      <c r="X1196" s="106"/>
      <c r="Y1196" s="106"/>
      <c r="Z1196" s="106"/>
      <c r="AA1196" s="106"/>
      <c r="AB1196" s="106"/>
    </row>
    <row r="1197" spans="1:28" s="27" customFormat="1" ht="26.25" customHeight="1" x14ac:dyDescent="0.25">
      <c r="A1197" s="107"/>
      <c r="B1197" s="107"/>
      <c r="C1197" s="55" t="s">
        <v>324</v>
      </c>
      <c r="D1197" s="37">
        <f>SUM(E1197:H1197)</f>
        <v>0</v>
      </c>
      <c r="E1197" s="37">
        <v>0</v>
      </c>
      <c r="F1197" s="37">
        <v>0</v>
      </c>
      <c r="G1197" s="37">
        <v>0</v>
      </c>
      <c r="H1197" s="37">
        <v>0</v>
      </c>
      <c r="I1197" s="87">
        <f>SUM(J1197:M1197)</f>
        <v>33500</v>
      </c>
      <c r="J1197" s="37">
        <v>33500</v>
      </c>
      <c r="K1197" s="37">
        <v>0</v>
      </c>
      <c r="L1197" s="37">
        <v>0</v>
      </c>
      <c r="M1197" s="140">
        <v>0</v>
      </c>
      <c r="N1197" s="37">
        <f>SUM(O1197:R1197)</f>
        <v>0</v>
      </c>
      <c r="O1197" s="37">
        <v>0</v>
      </c>
      <c r="P1197" s="37">
        <v>0</v>
      </c>
      <c r="Q1197" s="37">
        <v>0</v>
      </c>
      <c r="R1197" s="37">
        <v>0</v>
      </c>
      <c r="S1197" s="87">
        <f t="shared" si="438"/>
        <v>0</v>
      </c>
      <c r="T1197" s="37">
        <f t="shared" si="439"/>
        <v>0</v>
      </c>
      <c r="U1197" s="37" t="str">
        <f t="shared" si="440"/>
        <v xml:space="preserve"> </v>
      </c>
      <c r="V1197" s="37" t="str">
        <f t="shared" si="441"/>
        <v xml:space="preserve"> </v>
      </c>
      <c r="W1197" s="37" t="str">
        <f t="shared" si="442"/>
        <v xml:space="preserve"> </v>
      </c>
      <c r="X1197" s="106"/>
      <c r="Y1197" s="106"/>
      <c r="Z1197" s="106"/>
      <c r="AA1197" s="106"/>
      <c r="AB1197" s="106"/>
    </row>
    <row r="1198" spans="1:28" s="27" customFormat="1" ht="113.25" customHeight="1" x14ac:dyDescent="0.25">
      <c r="A1198" s="107"/>
      <c r="B1198" s="107"/>
      <c r="C1198" s="55" t="s">
        <v>441</v>
      </c>
      <c r="D1198" s="37">
        <f>SUM(E1198:H1198)</f>
        <v>39600</v>
      </c>
      <c r="E1198" s="37">
        <v>0</v>
      </c>
      <c r="F1198" s="37">
        <v>0</v>
      </c>
      <c r="G1198" s="37">
        <v>39600</v>
      </c>
      <c r="H1198" s="37">
        <v>0</v>
      </c>
      <c r="I1198" s="87">
        <f>SUM(J1198:M1198)</f>
        <v>0</v>
      </c>
      <c r="J1198" s="37">
        <v>0</v>
      </c>
      <c r="K1198" s="37">
        <v>0</v>
      </c>
      <c r="L1198" s="37">
        <v>0</v>
      </c>
      <c r="M1198" s="140">
        <v>0</v>
      </c>
      <c r="N1198" s="37">
        <f>SUM(O1198:R1198)</f>
        <v>0</v>
      </c>
      <c r="O1198" s="37">
        <v>0</v>
      </c>
      <c r="P1198" s="37">
        <v>0</v>
      </c>
      <c r="Q1198" s="37">
        <v>0</v>
      </c>
      <c r="R1198" s="37">
        <v>0</v>
      </c>
      <c r="S1198" s="87" t="str">
        <f t="shared" si="438"/>
        <v xml:space="preserve"> </v>
      </c>
      <c r="T1198" s="37" t="str">
        <f t="shared" si="439"/>
        <v xml:space="preserve"> </v>
      </c>
      <c r="U1198" s="37" t="str">
        <f t="shared" si="440"/>
        <v xml:space="preserve"> </v>
      </c>
      <c r="V1198" s="37" t="str">
        <f t="shared" si="441"/>
        <v xml:space="preserve"> </v>
      </c>
      <c r="W1198" s="37" t="str">
        <f t="shared" si="442"/>
        <v xml:space="preserve"> </v>
      </c>
      <c r="X1198" s="106"/>
      <c r="Y1198" s="106"/>
      <c r="Z1198" s="106"/>
      <c r="AA1198" s="106"/>
      <c r="AB1198" s="106"/>
    </row>
    <row r="1199" spans="1:28" s="46" customFormat="1" ht="16.5" customHeight="1" x14ac:dyDescent="0.25">
      <c r="A1199" s="20"/>
      <c r="B1199" s="20"/>
      <c r="C1199" s="56" t="s">
        <v>186</v>
      </c>
      <c r="D1199" s="45">
        <f>SUM(E1199:H1199)</f>
        <v>3829829.9000000004</v>
      </c>
      <c r="E1199" s="45">
        <f>SUM(E1200:E1207)</f>
        <v>3829829.9000000004</v>
      </c>
      <c r="F1199" s="45">
        <f>SUM(F1200:F1207)</f>
        <v>0</v>
      </c>
      <c r="G1199" s="45">
        <f>SUM(G1200:G1207)</f>
        <v>0</v>
      </c>
      <c r="H1199" s="45">
        <f>SUM(H1200:H1207)</f>
        <v>0</v>
      </c>
      <c r="I1199" s="86">
        <f>SUM(J1199:M1199)</f>
        <v>3260470.3</v>
      </c>
      <c r="J1199" s="45">
        <f>SUM(J1200:J1207)</f>
        <v>3253470.3</v>
      </c>
      <c r="K1199" s="45">
        <f>SUM(K1200:K1207)</f>
        <v>0</v>
      </c>
      <c r="L1199" s="45">
        <f>SUM(L1200:L1207)</f>
        <v>7000</v>
      </c>
      <c r="M1199" s="139">
        <f>SUM(M1200:M1207)</f>
        <v>0</v>
      </c>
      <c r="N1199" s="45">
        <f>SUM(O1199:R1199)</f>
        <v>2933827.1500000004</v>
      </c>
      <c r="O1199" s="45">
        <f>SUM(O1200:O1207)</f>
        <v>2926827.1500000004</v>
      </c>
      <c r="P1199" s="45">
        <f>SUM(P1200:P1207)</f>
        <v>0</v>
      </c>
      <c r="Q1199" s="45">
        <f>SUM(Q1200:Q1207)</f>
        <v>7000</v>
      </c>
      <c r="R1199" s="45">
        <f>SUM(R1200:R1207)</f>
        <v>0</v>
      </c>
      <c r="S1199" s="86">
        <f t="shared" si="438"/>
        <v>89.981716748040938</v>
      </c>
      <c r="T1199" s="45">
        <f t="shared" si="439"/>
        <v>89.960161923101026</v>
      </c>
      <c r="U1199" s="45" t="str">
        <f t="shared" si="440"/>
        <v xml:space="preserve"> </v>
      </c>
      <c r="V1199" s="45">
        <f t="shared" si="441"/>
        <v>100</v>
      </c>
      <c r="W1199" s="45" t="str">
        <f t="shared" si="442"/>
        <v xml:space="preserve"> </v>
      </c>
      <c r="X1199" s="106"/>
      <c r="Y1199" s="106"/>
      <c r="Z1199" s="106"/>
      <c r="AA1199" s="106"/>
      <c r="AB1199" s="106"/>
    </row>
    <row r="1200" spans="1:28" s="27" customFormat="1" ht="16.5" customHeight="1" x14ac:dyDescent="0.25">
      <c r="A1200" s="107"/>
      <c r="B1200" s="107"/>
      <c r="C1200" s="55" t="s">
        <v>325</v>
      </c>
      <c r="D1200" s="37">
        <f>SUM(E1200:H1200)</f>
        <v>355303.3</v>
      </c>
      <c r="E1200" s="37">
        <v>355303.3</v>
      </c>
      <c r="F1200" s="41"/>
      <c r="G1200" s="37"/>
      <c r="H1200" s="37"/>
      <c r="I1200" s="87">
        <f>SUM(J1200:M1200)</f>
        <v>750190.2</v>
      </c>
      <c r="J1200" s="37">
        <v>743190.2</v>
      </c>
      <c r="K1200" s="41"/>
      <c r="L1200" s="37">
        <v>7000</v>
      </c>
      <c r="M1200" s="140"/>
      <c r="N1200" s="37">
        <f>SUM(O1200:R1200)</f>
        <v>749115.39</v>
      </c>
      <c r="O1200" s="37">
        <v>742115.39</v>
      </c>
      <c r="P1200" s="41"/>
      <c r="Q1200" s="37">
        <v>7000</v>
      </c>
      <c r="R1200" s="37"/>
      <c r="S1200" s="87">
        <f t="shared" si="438"/>
        <v>99.856728333694576</v>
      </c>
      <c r="T1200" s="37">
        <f t="shared" si="439"/>
        <v>99.855378878785004</v>
      </c>
      <c r="U1200" s="37" t="str">
        <f t="shared" si="440"/>
        <v xml:space="preserve"> </v>
      </c>
      <c r="V1200" s="37">
        <f t="shared" si="441"/>
        <v>100</v>
      </c>
      <c r="W1200" s="37" t="str">
        <f t="shared" si="442"/>
        <v xml:space="preserve"> </v>
      </c>
      <c r="X1200" s="106"/>
      <c r="Y1200" s="106"/>
      <c r="Z1200" s="106"/>
      <c r="AA1200" s="106"/>
      <c r="AB1200" s="106"/>
    </row>
    <row r="1201" spans="1:28" s="27" customFormat="1" ht="16.5" customHeight="1" x14ac:dyDescent="0.25">
      <c r="A1201" s="107"/>
      <c r="B1201" s="107"/>
      <c r="C1201" s="55" t="s">
        <v>326</v>
      </c>
      <c r="D1201" s="37">
        <f t="shared" ref="D1201:D1206" si="443">SUM(E1201:H1201)</f>
        <v>480698.1</v>
      </c>
      <c r="E1201" s="37">
        <v>480698.1</v>
      </c>
      <c r="F1201" s="41"/>
      <c r="G1201" s="37"/>
      <c r="H1201" s="37"/>
      <c r="I1201" s="87">
        <f t="shared" ref="I1201:I1266" si="444">SUM(J1201:M1201)</f>
        <v>530698.1</v>
      </c>
      <c r="J1201" s="37">
        <v>530698.1</v>
      </c>
      <c r="K1201" s="41"/>
      <c r="L1201" s="37"/>
      <c r="M1201" s="140"/>
      <c r="N1201" s="37">
        <f t="shared" ref="N1201:N1266" si="445">SUM(O1201:R1201)</f>
        <v>528338.38</v>
      </c>
      <c r="O1201" s="37">
        <v>528338.38</v>
      </c>
      <c r="P1201" s="41"/>
      <c r="Q1201" s="37"/>
      <c r="R1201" s="37"/>
      <c r="S1201" s="87">
        <f t="shared" si="438"/>
        <v>99.555355483654466</v>
      </c>
      <c r="T1201" s="37">
        <f t="shared" si="439"/>
        <v>99.555355483654466</v>
      </c>
      <c r="U1201" s="37" t="str">
        <f t="shared" si="440"/>
        <v xml:space="preserve"> </v>
      </c>
      <c r="V1201" s="37" t="str">
        <f t="shared" si="441"/>
        <v xml:space="preserve"> </v>
      </c>
      <c r="W1201" s="37" t="str">
        <f t="shared" si="442"/>
        <v xml:space="preserve"> </v>
      </c>
      <c r="X1201" s="106"/>
      <c r="Y1201" s="106"/>
      <c r="Z1201" s="106"/>
      <c r="AA1201" s="106"/>
      <c r="AB1201" s="106"/>
    </row>
    <row r="1202" spans="1:28" s="27" customFormat="1" ht="16.5" customHeight="1" x14ac:dyDescent="0.25">
      <c r="A1202" s="107"/>
      <c r="B1202" s="107"/>
      <c r="C1202" s="55" t="s">
        <v>327</v>
      </c>
      <c r="D1202" s="37">
        <f t="shared" si="443"/>
        <v>481131.5</v>
      </c>
      <c r="E1202" s="37">
        <v>481131.5</v>
      </c>
      <c r="F1202" s="41"/>
      <c r="G1202" s="37"/>
      <c r="H1202" s="37"/>
      <c r="I1202" s="87">
        <f t="shared" si="444"/>
        <v>127188.5</v>
      </c>
      <c r="J1202" s="37">
        <v>127188.5</v>
      </c>
      <c r="K1202" s="41"/>
      <c r="L1202" s="37"/>
      <c r="M1202" s="140"/>
      <c r="N1202" s="37">
        <f t="shared" si="445"/>
        <v>97745.76</v>
      </c>
      <c r="O1202" s="37">
        <v>97745.76</v>
      </c>
      <c r="P1202" s="41"/>
      <c r="Q1202" s="37"/>
      <c r="R1202" s="37"/>
      <c r="S1202" s="87">
        <f t="shared" si="438"/>
        <v>76.851098959418493</v>
      </c>
      <c r="T1202" s="37">
        <f t="shared" si="439"/>
        <v>76.851098959418493</v>
      </c>
      <c r="U1202" s="37" t="str">
        <f t="shared" si="440"/>
        <v xml:space="preserve"> </v>
      </c>
      <c r="V1202" s="37" t="str">
        <f t="shared" si="441"/>
        <v xml:space="preserve"> </v>
      </c>
      <c r="W1202" s="37" t="str">
        <f t="shared" si="442"/>
        <v xml:space="preserve"> </v>
      </c>
      <c r="X1202" s="106"/>
      <c r="Y1202" s="106"/>
      <c r="Z1202" s="106"/>
      <c r="AA1202" s="106"/>
      <c r="AB1202" s="106"/>
    </row>
    <row r="1203" spans="1:28" s="27" customFormat="1" ht="16.5" customHeight="1" x14ac:dyDescent="0.25">
      <c r="A1203" s="107"/>
      <c r="B1203" s="107"/>
      <c r="C1203" s="55" t="s">
        <v>328</v>
      </c>
      <c r="D1203" s="37">
        <f t="shared" si="443"/>
        <v>480698.1</v>
      </c>
      <c r="E1203" s="37">
        <v>480698.1</v>
      </c>
      <c r="F1203" s="41"/>
      <c r="G1203" s="37"/>
      <c r="H1203" s="37"/>
      <c r="I1203" s="87">
        <f t="shared" si="444"/>
        <v>520698.1</v>
      </c>
      <c r="J1203" s="37">
        <v>520698.1</v>
      </c>
      <c r="K1203" s="41"/>
      <c r="L1203" s="37"/>
      <c r="M1203" s="140"/>
      <c r="N1203" s="37">
        <f t="shared" si="445"/>
        <v>517788.3</v>
      </c>
      <c r="O1203" s="37">
        <v>517788.3</v>
      </c>
      <c r="P1203" s="41"/>
      <c r="Q1203" s="37"/>
      <c r="R1203" s="37"/>
      <c r="S1203" s="87">
        <f t="shared" si="438"/>
        <v>99.44117330176546</v>
      </c>
      <c r="T1203" s="37">
        <f t="shared" si="439"/>
        <v>99.44117330176546</v>
      </c>
      <c r="U1203" s="37" t="str">
        <f t="shared" si="440"/>
        <v xml:space="preserve"> </v>
      </c>
      <c r="V1203" s="37" t="str">
        <f t="shared" si="441"/>
        <v xml:space="preserve"> </v>
      </c>
      <c r="W1203" s="37" t="str">
        <f t="shared" si="442"/>
        <v xml:space="preserve"> </v>
      </c>
      <c r="X1203" s="106"/>
      <c r="Y1203" s="106"/>
      <c r="Z1203" s="106"/>
      <c r="AA1203" s="106"/>
      <c r="AB1203" s="106"/>
    </row>
    <row r="1204" spans="1:28" s="27" customFormat="1" ht="16.5" customHeight="1" x14ac:dyDescent="0.25">
      <c r="A1204" s="107"/>
      <c r="B1204" s="107"/>
      <c r="C1204" s="55" t="s">
        <v>329</v>
      </c>
      <c r="D1204" s="37">
        <f t="shared" si="443"/>
        <v>532246.19999999995</v>
      </c>
      <c r="E1204" s="37">
        <v>532246.19999999995</v>
      </c>
      <c r="F1204" s="41"/>
      <c r="G1204" s="37"/>
      <c r="H1204" s="37"/>
      <c r="I1204" s="87">
        <f t="shared" si="444"/>
        <v>463199.20000000007</v>
      </c>
      <c r="J1204" s="37">
        <v>463199.20000000007</v>
      </c>
      <c r="K1204" s="41"/>
      <c r="L1204" s="37"/>
      <c r="M1204" s="140"/>
      <c r="N1204" s="37">
        <f t="shared" si="445"/>
        <v>417960.62</v>
      </c>
      <c r="O1204" s="37">
        <v>417960.62</v>
      </c>
      <c r="P1204" s="41"/>
      <c r="Q1204" s="37"/>
      <c r="R1204" s="37"/>
      <c r="S1204" s="87">
        <f t="shared" si="438"/>
        <v>90.233450316839907</v>
      </c>
      <c r="T1204" s="37">
        <f t="shared" si="439"/>
        <v>90.233450316839907</v>
      </c>
      <c r="U1204" s="37" t="str">
        <f t="shared" si="440"/>
        <v xml:space="preserve"> </v>
      </c>
      <c r="V1204" s="37" t="str">
        <f t="shared" si="441"/>
        <v xml:space="preserve"> </v>
      </c>
      <c r="W1204" s="37" t="str">
        <f t="shared" si="442"/>
        <v xml:space="preserve"> </v>
      </c>
      <c r="X1204" s="106"/>
      <c r="Y1204" s="106"/>
      <c r="Z1204" s="106"/>
      <c r="AA1204" s="106"/>
      <c r="AB1204" s="106"/>
    </row>
    <row r="1205" spans="1:28" s="27" customFormat="1" ht="16.5" customHeight="1" x14ac:dyDescent="0.25">
      <c r="A1205" s="107"/>
      <c r="B1205" s="107"/>
      <c r="C1205" s="55" t="s">
        <v>330</v>
      </c>
      <c r="D1205" s="37">
        <f t="shared" si="443"/>
        <v>481131.5</v>
      </c>
      <c r="E1205" s="37">
        <v>481131.5</v>
      </c>
      <c r="F1205" s="41"/>
      <c r="G1205" s="37"/>
      <c r="H1205" s="37"/>
      <c r="I1205" s="87">
        <f t="shared" si="444"/>
        <v>85399.799999999988</v>
      </c>
      <c r="J1205" s="37">
        <v>85399.799999999988</v>
      </c>
      <c r="K1205" s="41"/>
      <c r="L1205" s="37"/>
      <c r="M1205" s="140"/>
      <c r="N1205" s="37">
        <f t="shared" si="445"/>
        <v>31501.469999999998</v>
      </c>
      <c r="O1205" s="37">
        <v>31501.469999999998</v>
      </c>
      <c r="P1205" s="41"/>
      <c r="Q1205" s="37"/>
      <c r="R1205" s="37"/>
      <c r="S1205" s="87">
        <f t="shared" si="438"/>
        <v>36.887053599657143</v>
      </c>
      <c r="T1205" s="37">
        <f t="shared" si="439"/>
        <v>36.887053599657143</v>
      </c>
      <c r="U1205" s="37" t="str">
        <f t="shared" si="440"/>
        <v xml:space="preserve"> </v>
      </c>
      <c r="V1205" s="37" t="str">
        <f t="shared" si="441"/>
        <v xml:space="preserve"> </v>
      </c>
      <c r="W1205" s="37" t="str">
        <f t="shared" si="442"/>
        <v xml:space="preserve"> </v>
      </c>
      <c r="X1205" s="106"/>
      <c r="Y1205" s="106"/>
      <c r="Z1205" s="106"/>
      <c r="AA1205" s="106"/>
      <c r="AB1205" s="106"/>
    </row>
    <row r="1206" spans="1:28" s="27" customFormat="1" ht="16.5" customHeight="1" x14ac:dyDescent="0.25">
      <c r="A1206" s="107"/>
      <c r="B1206" s="107"/>
      <c r="C1206" s="55" t="s">
        <v>331</v>
      </c>
      <c r="D1206" s="37">
        <f t="shared" si="443"/>
        <v>480698.1</v>
      </c>
      <c r="E1206" s="37">
        <v>480698.1</v>
      </c>
      <c r="F1206" s="41"/>
      <c r="G1206" s="37"/>
      <c r="H1206" s="37"/>
      <c r="I1206" s="87">
        <f t="shared" si="444"/>
        <v>156792.69999999995</v>
      </c>
      <c r="J1206" s="37">
        <v>156792.69999999995</v>
      </c>
      <c r="K1206" s="41"/>
      <c r="L1206" s="37"/>
      <c r="M1206" s="140"/>
      <c r="N1206" s="37">
        <f t="shared" si="445"/>
        <v>127822.12</v>
      </c>
      <c r="O1206" s="37">
        <v>127822.12</v>
      </c>
      <c r="P1206" s="41"/>
      <c r="Q1206" s="37"/>
      <c r="R1206" s="37"/>
      <c r="S1206" s="87">
        <f t="shared" si="438"/>
        <v>81.523004578657066</v>
      </c>
      <c r="T1206" s="37">
        <f t="shared" si="439"/>
        <v>81.523004578657066</v>
      </c>
      <c r="U1206" s="37" t="str">
        <f t="shared" si="440"/>
        <v xml:space="preserve"> </v>
      </c>
      <c r="V1206" s="37" t="str">
        <f t="shared" si="441"/>
        <v xml:space="preserve"> </v>
      </c>
      <c r="W1206" s="37" t="str">
        <f t="shared" si="442"/>
        <v xml:space="preserve"> </v>
      </c>
      <c r="X1206" s="106"/>
      <c r="Y1206" s="106"/>
      <c r="Z1206" s="106"/>
      <c r="AA1206" s="106"/>
      <c r="AB1206" s="106"/>
    </row>
    <row r="1207" spans="1:28" s="27" customFormat="1" ht="16.5" customHeight="1" x14ac:dyDescent="0.25">
      <c r="A1207" s="107"/>
      <c r="B1207" s="107"/>
      <c r="C1207" s="55" t="s">
        <v>332</v>
      </c>
      <c r="D1207" s="37">
        <f t="shared" ref="D1207:D1256" si="446">SUM(E1207:H1207)</f>
        <v>537923.1</v>
      </c>
      <c r="E1207" s="37">
        <v>537923.1</v>
      </c>
      <c r="F1207" s="41"/>
      <c r="G1207" s="37"/>
      <c r="H1207" s="37"/>
      <c r="I1207" s="87">
        <f t="shared" si="444"/>
        <v>626303.70000000007</v>
      </c>
      <c r="J1207" s="37">
        <v>626303.70000000007</v>
      </c>
      <c r="K1207" s="41"/>
      <c r="L1207" s="37"/>
      <c r="M1207" s="140"/>
      <c r="N1207" s="37">
        <f t="shared" si="445"/>
        <v>463555.11</v>
      </c>
      <c r="O1207" s="37">
        <v>463555.11</v>
      </c>
      <c r="P1207" s="41"/>
      <c r="Q1207" s="37"/>
      <c r="R1207" s="37"/>
      <c r="S1207" s="87">
        <f t="shared" si="438"/>
        <v>74.014429421381351</v>
      </c>
      <c r="T1207" s="37">
        <f t="shared" si="439"/>
        <v>74.014429421381351</v>
      </c>
      <c r="U1207" s="37" t="str">
        <f t="shared" si="440"/>
        <v xml:space="preserve"> </v>
      </c>
      <c r="V1207" s="37" t="str">
        <f t="shared" si="441"/>
        <v xml:space="preserve"> </v>
      </c>
      <c r="W1207" s="37" t="str">
        <f t="shared" si="442"/>
        <v xml:space="preserve"> </v>
      </c>
      <c r="X1207" s="106"/>
      <c r="Y1207" s="106"/>
      <c r="Z1207" s="106"/>
      <c r="AA1207" s="106"/>
      <c r="AB1207" s="106"/>
    </row>
    <row r="1208" spans="1:28" s="46" customFormat="1" ht="16.5" customHeight="1" x14ac:dyDescent="0.25">
      <c r="A1208" s="20"/>
      <c r="B1208" s="20"/>
      <c r="C1208" s="56" t="s">
        <v>169</v>
      </c>
      <c r="D1208" s="45">
        <f t="shared" si="446"/>
        <v>2773457.5</v>
      </c>
      <c r="E1208" s="45">
        <f>SUM(E1209:E1213)</f>
        <v>2773457.5</v>
      </c>
      <c r="F1208" s="45">
        <f>SUM(F1209:F1213)</f>
        <v>0</v>
      </c>
      <c r="G1208" s="45">
        <f>SUM(G1209:G1213)</f>
        <v>0</v>
      </c>
      <c r="H1208" s="45">
        <f>SUM(H1209:H1213)</f>
        <v>0</v>
      </c>
      <c r="I1208" s="86">
        <f t="shared" si="444"/>
        <v>2327689.7999999998</v>
      </c>
      <c r="J1208" s="45">
        <f>SUM(J1209:J1213)</f>
        <v>2327689.7999999998</v>
      </c>
      <c r="K1208" s="45">
        <f>SUM(K1209:K1213)</f>
        <v>0</v>
      </c>
      <c r="L1208" s="45">
        <f>SUM(L1209:L1213)</f>
        <v>0</v>
      </c>
      <c r="M1208" s="139">
        <f>SUM(M1209:M1213)</f>
        <v>0</v>
      </c>
      <c r="N1208" s="45">
        <f t="shared" si="445"/>
        <v>2261035.2799999998</v>
      </c>
      <c r="O1208" s="45">
        <f>SUM(O1209:O1213)</f>
        <v>2261035.2799999998</v>
      </c>
      <c r="P1208" s="45">
        <f>SUM(P1209:P1213)</f>
        <v>0</v>
      </c>
      <c r="Q1208" s="45">
        <f>SUM(Q1209:Q1213)</f>
        <v>0</v>
      </c>
      <c r="R1208" s="45">
        <f>SUM(R1209:R1213)</f>
        <v>0</v>
      </c>
      <c r="S1208" s="86">
        <f t="shared" si="438"/>
        <v>97.136451772912352</v>
      </c>
      <c r="T1208" s="45">
        <f t="shared" si="439"/>
        <v>97.136451772912352</v>
      </c>
      <c r="U1208" s="45" t="str">
        <f t="shared" si="440"/>
        <v xml:space="preserve"> </v>
      </c>
      <c r="V1208" s="45" t="str">
        <f t="shared" si="441"/>
        <v xml:space="preserve"> </v>
      </c>
      <c r="W1208" s="45" t="str">
        <f t="shared" si="442"/>
        <v xml:space="preserve"> </v>
      </c>
      <c r="X1208" s="106"/>
      <c r="Y1208" s="106"/>
      <c r="Z1208" s="106"/>
      <c r="AA1208" s="106"/>
      <c r="AB1208" s="106"/>
    </row>
    <row r="1209" spans="1:28" s="27" customFormat="1" ht="16.5" customHeight="1" x14ac:dyDescent="0.25">
      <c r="A1209" s="107"/>
      <c r="B1209" s="107"/>
      <c r="C1209" s="55" t="s">
        <v>333</v>
      </c>
      <c r="D1209" s="37">
        <f t="shared" si="446"/>
        <v>597082.30000000005</v>
      </c>
      <c r="E1209" s="37">
        <v>597082.30000000005</v>
      </c>
      <c r="F1209" s="41"/>
      <c r="G1209" s="37"/>
      <c r="H1209" s="37"/>
      <c r="I1209" s="87">
        <f t="shared" si="444"/>
        <v>1154432.0999999999</v>
      </c>
      <c r="J1209" s="37">
        <v>1154432.0999999999</v>
      </c>
      <c r="K1209" s="41"/>
      <c r="L1209" s="37"/>
      <c r="M1209" s="140"/>
      <c r="N1209" s="37">
        <f t="shared" si="445"/>
        <v>1126061.71</v>
      </c>
      <c r="O1209" s="37">
        <v>1126061.71</v>
      </c>
      <c r="P1209" s="41"/>
      <c r="Q1209" s="37"/>
      <c r="R1209" s="37"/>
      <c r="S1209" s="87">
        <f t="shared" si="438"/>
        <v>97.542480844044448</v>
      </c>
      <c r="T1209" s="37">
        <f t="shared" si="439"/>
        <v>97.542480844044448</v>
      </c>
      <c r="U1209" s="37" t="str">
        <f t="shared" si="440"/>
        <v xml:space="preserve"> </v>
      </c>
      <c r="V1209" s="37" t="str">
        <f t="shared" si="441"/>
        <v xml:space="preserve"> </v>
      </c>
      <c r="W1209" s="37" t="str">
        <f t="shared" si="442"/>
        <v xml:space="preserve"> </v>
      </c>
      <c r="X1209" s="106"/>
      <c r="Y1209" s="106"/>
      <c r="Z1209" s="106"/>
      <c r="AA1209" s="106"/>
      <c r="AB1209" s="106"/>
    </row>
    <row r="1210" spans="1:28" s="27" customFormat="1" ht="16.5" customHeight="1" x14ac:dyDescent="0.25">
      <c r="A1210" s="107"/>
      <c r="B1210" s="107"/>
      <c r="C1210" s="55" t="s">
        <v>334</v>
      </c>
      <c r="D1210" s="37">
        <f t="shared" si="446"/>
        <v>525570.30000000005</v>
      </c>
      <c r="E1210" s="37">
        <v>525570.30000000005</v>
      </c>
      <c r="F1210" s="41"/>
      <c r="G1210" s="37"/>
      <c r="H1210" s="37"/>
      <c r="I1210" s="87">
        <f t="shared" si="444"/>
        <v>372253.4</v>
      </c>
      <c r="J1210" s="37">
        <v>372253.4</v>
      </c>
      <c r="K1210" s="41"/>
      <c r="L1210" s="37"/>
      <c r="M1210" s="140"/>
      <c r="N1210" s="37">
        <f t="shared" si="445"/>
        <v>348968.41</v>
      </c>
      <c r="O1210" s="37">
        <v>348968.41</v>
      </c>
      <c r="P1210" s="41"/>
      <c r="Q1210" s="37"/>
      <c r="R1210" s="37"/>
      <c r="S1210" s="87">
        <f t="shared" si="438"/>
        <v>93.744854983191544</v>
      </c>
      <c r="T1210" s="37">
        <f t="shared" si="439"/>
        <v>93.744854983191544</v>
      </c>
      <c r="U1210" s="37" t="str">
        <f t="shared" si="440"/>
        <v xml:space="preserve"> </v>
      </c>
      <c r="V1210" s="37" t="str">
        <f t="shared" si="441"/>
        <v xml:space="preserve"> </v>
      </c>
      <c r="W1210" s="37" t="str">
        <f t="shared" si="442"/>
        <v xml:space="preserve"> </v>
      </c>
      <c r="X1210" s="106"/>
      <c r="Y1210" s="106"/>
      <c r="Z1210" s="106"/>
      <c r="AA1210" s="106"/>
      <c r="AB1210" s="106"/>
    </row>
    <row r="1211" spans="1:28" s="27" customFormat="1" ht="16.5" customHeight="1" x14ac:dyDescent="0.25">
      <c r="A1211" s="107"/>
      <c r="B1211" s="107"/>
      <c r="C1211" s="55" t="s">
        <v>442</v>
      </c>
      <c r="D1211" s="37">
        <f t="shared" si="446"/>
        <v>521688.19999999995</v>
      </c>
      <c r="E1211" s="37">
        <v>521688.19999999995</v>
      </c>
      <c r="F1211" s="41"/>
      <c r="G1211" s="37"/>
      <c r="H1211" s="37"/>
      <c r="I1211" s="87">
        <f t="shared" si="444"/>
        <v>292511.29999999993</v>
      </c>
      <c r="J1211" s="37">
        <v>292511.29999999993</v>
      </c>
      <c r="K1211" s="41"/>
      <c r="L1211" s="37"/>
      <c r="M1211" s="140"/>
      <c r="N1211" s="37">
        <f t="shared" si="445"/>
        <v>282682.8</v>
      </c>
      <c r="O1211" s="37">
        <v>282682.8</v>
      </c>
      <c r="P1211" s="41"/>
      <c r="Q1211" s="37"/>
      <c r="R1211" s="37"/>
      <c r="S1211" s="87">
        <f t="shared" si="438"/>
        <v>96.639958866546365</v>
      </c>
      <c r="T1211" s="37">
        <f t="shared" si="439"/>
        <v>96.639958866546365</v>
      </c>
      <c r="U1211" s="37" t="str">
        <f t="shared" si="440"/>
        <v xml:space="preserve"> </v>
      </c>
      <c r="V1211" s="37" t="str">
        <f t="shared" si="441"/>
        <v xml:space="preserve"> </v>
      </c>
      <c r="W1211" s="37" t="str">
        <f t="shared" si="442"/>
        <v xml:space="preserve"> </v>
      </c>
      <c r="X1211" s="106"/>
      <c r="Y1211" s="106"/>
      <c r="Z1211" s="106"/>
      <c r="AA1211" s="106"/>
      <c r="AB1211" s="106"/>
    </row>
    <row r="1212" spans="1:28" s="27" customFormat="1" ht="16.5" customHeight="1" x14ac:dyDescent="0.25">
      <c r="A1212" s="107"/>
      <c r="B1212" s="107"/>
      <c r="C1212" s="55" t="s">
        <v>335</v>
      </c>
      <c r="D1212" s="37">
        <f>SUM(E1212:H1212)</f>
        <v>572341.5</v>
      </c>
      <c r="E1212" s="37">
        <v>572341.5</v>
      </c>
      <c r="F1212" s="41"/>
      <c r="G1212" s="37"/>
      <c r="H1212" s="37"/>
      <c r="I1212" s="87">
        <f>SUM(J1212:M1212)</f>
        <v>0</v>
      </c>
      <c r="J1212" s="37">
        <v>0</v>
      </c>
      <c r="K1212" s="41"/>
      <c r="L1212" s="37"/>
      <c r="M1212" s="140"/>
      <c r="N1212" s="37">
        <f>SUM(O1212:R1212)</f>
        <v>0</v>
      </c>
      <c r="O1212" s="37">
        <v>0</v>
      </c>
      <c r="P1212" s="41"/>
      <c r="Q1212" s="37"/>
      <c r="R1212" s="37"/>
      <c r="S1212" s="87" t="str">
        <f t="shared" si="438"/>
        <v xml:space="preserve"> </v>
      </c>
      <c r="T1212" s="37" t="str">
        <f t="shared" si="439"/>
        <v xml:space="preserve"> </v>
      </c>
      <c r="U1212" s="37" t="str">
        <f t="shared" si="440"/>
        <v xml:space="preserve"> </v>
      </c>
      <c r="V1212" s="37" t="str">
        <f t="shared" si="441"/>
        <v xml:space="preserve"> </v>
      </c>
      <c r="W1212" s="37" t="str">
        <f t="shared" si="442"/>
        <v xml:space="preserve"> </v>
      </c>
      <c r="X1212" s="106"/>
      <c r="Y1212" s="106"/>
      <c r="Z1212" s="106"/>
      <c r="AA1212" s="106"/>
      <c r="AB1212" s="106"/>
    </row>
    <row r="1213" spans="1:28" s="27" customFormat="1" ht="16.5" customHeight="1" x14ac:dyDescent="0.25">
      <c r="A1213" s="107"/>
      <c r="B1213" s="107"/>
      <c r="C1213" s="55" t="s">
        <v>890</v>
      </c>
      <c r="D1213" s="37">
        <f t="shared" si="446"/>
        <v>556775.19999999995</v>
      </c>
      <c r="E1213" s="37">
        <v>556775.19999999995</v>
      </c>
      <c r="F1213" s="41"/>
      <c r="G1213" s="37"/>
      <c r="H1213" s="37"/>
      <c r="I1213" s="87">
        <f t="shared" si="444"/>
        <v>508493</v>
      </c>
      <c r="J1213" s="37">
        <v>508493</v>
      </c>
      <c r="K1213" s="41"/>
      <c r="L1213" s="37"/>
      <c r="M1213" s="140"/>
      <c r="N1213" s="37">
        <f t="shared" si="445"/>
        <v>503322.36</v>
      </c>
      <c r="O1213" s="37">
        <v>503322.36</v>
      </c>
      <c r="P1213" s="41"/>
      <c r="Q1213" s="37"/>
      <c r="R1213" s="37"/>
      <c r="S1213" s="87">
        <f t="shared" si="438"/>
        <v>98.983144310737799</v>
      </c>
      <c r="T1213" s="37">
        <f t="shared" si="439"/>
        <v>98.983144310737799</v>
      </c>
      <c r="U1213" s="37" t="str">
        <f t="shared" si="440"/>
        <v xml:space="preserve"> </v>
      </c>
      <c r="V1213" s="37" t="str">
        <f t="shared" si="441"/>
        <v xml:space="preserve"> </v>
      </c>
      <c r="W1213" s="37" t="str">
        <f t="shared" si="442"/>
        <v xml:space="preserve"> </v>
      </c>
      <c r="X1213" s="106"/>
      <c r="Y1213" s="106"/>
      <c r="Z1213" s="106"/>
      <c r="AA1213" s="106"/>
      <c r="AB1213" s="106"/>
    </row>
    <row r="1214" spans="1:28" s="46" customFormat="1" ht="16.5" customHeight="1" x14ac:dyDescent="0.25">
      <c r="A1214" s="20"/>
      <c r="B1214" s="20"/>
      <c r="C1214" s="56" t="s">
        <v>171</v>
      </c>
      <c r="D1214" s="45">
        <f t="shared" si="446"/>
        <v>2292986.5</v>
      </c>
      <c r="E1214" s="45">
        <f>SUM(E1215:E1219)</f>
        <v>2292986.5</v>
      </c>
      <c r="F1214" s="45">
        <f>SUM(F1215:F1219)</f>
        <v>0</v>
      </c>
      <c r="G1214" s="45">
        <f>SUM(G1215:G1219)</f>
        <v>0</v>
      </c>
      <c r="H1214" s="45">
        <f>SUM(H1215:H1219)</f>
        <v>0</v>
      </c>
      <c r="I1214" s="86">
        <f t="shared" si="444"/>
        <v>2973103</v>
      </c>
      <c r="J1214" s="45">
        <f>SUM(J1215:J1219)</f>
        <v>2973103</v>
      </c>
      <c r="K1214" s="45">
        <f>SUM(K1215:K1219)</f>
        <v>0</v>
      </c>
      <c r="L1214" s="45">
        <f>SUM(L1215:L1219)</f>
        <v>0</v>
      </c>
      <c r="M1214" s="139">
        <f>SUM(M1215:M1219)</f>
        <v>0</v>
      </c>
      <c r="N1214" s="45">
        <f t="shared" si="445"/>
        <v>2565392.11</v>
      </c>
      <c r="O1214" s="45">
        <f>SUM(O1215:O1219)</f>
        <v>2565392.11</v>
      </c>
      <c r="P1214" s="45">
        <f>SUM(P1215:P1219)</f>
        <v>0</v>
      </c>
      <c r="Q1214" s="45">
        <f>SUM(Q1215:Q1219)</f>
        <v>0</v>
      </c>
      <c r="R1214" s="45">
        <f>SUM(R1215:R1219)</f>
        <v>0</v>
      </c>
      <c r="S1214" s="86">
        <f t="shared" si="438"/>
        <v>86.286688015854139</v>
      </c>
      <c r="T1214" s="45">
        <f t="shared" si="439"/>
        <v>86.286688015854139</v>
      </c>
      <c r="U1214" s="45" t="str">
        <f t="shared" si="440"/>
        <v xml:space="preserve"> </v>
      </c>
      <c r="V1214" s="45" t="str">
        <f t="shared" si="441"/>
        <v xml:space="preserve"> </v>
      </c>
      <c r="W1214" s="45" t="str">
        <f t="shared" si="442"/>
        <v xml:space="preserve"> </v>
      </c>
      <c r="X1214" s="106"/>
      <c r="Y1214" s="106"/>
      <c r="Z1214" s="106"/>
      <c r="AA1214" s="106"/>
      <c r="AB1214" s="106"/>
    </row>
    <row r="1215" spans="1:28" s="27" customFormat="1" ht="16.5" customHeight="1" x14ac:dyDescent="0.25">
      <c r="A1215" s="107"/>
      <c r="B1215" s="107"/>
      <c r="C1215" s="55" t="s">
        <v>336</v>
      </c>
      <c r="D1215" s="37">
        <f t="shared" si="446"/>
        <v>554843.10000000009</v>
      </c>
      <c r="E1215" s="37">
        <v>554843.10000000009</v>
      </c>
      <c r="F1215" s="41"/>
      <c r="G1215" s="37"/>
      <c r="H1215" s="37"/>
      <c r="I1215" s="87">
        <f t="shared" si="444"/>
        <v>1019634.5</v>
      </c>
      <c r="J1215" s="37">
        <v>1019634.5</v>
      </c>
      <c r="K1215" s="41"/>
      <c r="L1215" s="37"/>
      <c r="M1215" s="140"/>
      <c r="N1215" s="37">
        <f t="shared" si="445"/>
        <v>1007382.27</v>
      </c>
      <c r="O1215" s="37">
        <v>1007382.27</v>
      </c>
      <c r="P1215" s="41"/>
      <c r="Q1215" s="37"/>
      <c r="R1215" s="37"/>
      <c r="S1215" s="87">
        <f t="shared" si="438"/>
        <v>98.798370396450892</v>
      </c>
      <c r="T1215" s="37">
        <f t="shared" si="439"/>
        <v>98.798370396450892</v>
      </c>
      <c r="U1215" s="37" t="str">
        <f t="shared" si="440"/>
        <v xml:space="preserve"> </v>
      </c>
      <c r="V1215" s="37" t="str">
        <f t="shared" si="441"/>
        <v xml:space="preserve"> </v>
      </c>
      <c r="W1215" s="37" t="str">
        <f t="shared" si="442"/>
        <v xml:space="preserve"> </v>
      </c>
      <c r="X1215" s="106"/>
      <c r="Y1215" s="106"/>
      <c r="Z1215" s="106"/>
      <c r="AA1215" s="106"/>
      <c r="AB1215" s="106"/>
    </row>
    <row r="1216" spans="1:28" s="27" customFormat="1" ht="16.5" customHeight="1" x14ac:dyDescent="0.25">
      <c r="A1216" s="107"/>
      <c r="B1216" s="107"/>
      <c r="C1216" s="55" t="s">
        <v>337</v>
      </c>
      <c r="D1216" s="37">
        <f t="shared" si="446"/>
        <v>608016.29999999993</v>
      </c>
      <c r="E1216" s="37">
        <v>608016.29999999993</v>
      </c>
      <c r="F1216" s="41"/>
      <c r="G1216" s="37"/>
      <c r="H1216" s="37"/>
      <c r="I1216" s="87">
        <f t="shared" si="444"/>
        <v>302029.99999999994</v>
      </c>
      <c r="J1216" s="37">
        <v>302029.99999999994</v>
      </c>
      <c r="K1216" s="41"/>
      <c r="L1216" s="37"/>
      <c r="M1216" s="140"/>
      <c r="N1216" s="37">
        <f t="shared" si="445"/>
        <v>276992.65000000002</v>
      </c>
      <c r="O1216" s="37">
        <v>276992.65000000002</v>
      </c>
      <c r="P1216" s="41"/>
      <c r="Q1216" s="37"/>
      <c r="R1216" s="37"/>
      <c r="S1216" s="87">
        <f t="shared" si="438"/>
        <v>91.710310234082741</v>
      </c>
      <c r="T1216" s="37">
        <f t="shared" si="439"/>
        <v>91.710310234082741</v>
      </c>
      <c r="U1216" s="37" t="str">
        <f t="shared" si="440"/>
        <v xml:space="preserve"> </v>
      </c>
      <c r="V1216" s="37" t="str">
        <f t="shared" si="441"/>
        <v xml:space="preserve"> </v>
      </c>
      <c r="W1216" s="37" t="str">
        <f t="shared" si="442"/>
        <v xml:space="preserve"> </v>
      </c>
      <c r="X1216" s="106"/>
      <c r="Y1216" s="106"/>
      <c r="Z1216" s="106"/>
      <c r="AA1216" s="106"/>
      <c r="AB1216" s="106"/>
    </row>
    <row r="1217" spans="1:28" s="27" customFormat="1" ht="16.5" customHeight="1" x14ac:dyDescent="0.25">
      <c r="A1217" s="107"/>
      <c r="B1217" s="107"/>
      <c r="C1217" s="55" t="s">
        <v>891</v>
      </c>
      <c r="D1217" s="37">
        <f t="shared" si="446"/>
        <v>603974.10000000009</v>
      </c>
      <c r="E1217" s="37">
        <v>603974.10000000009</v>
      </c>
      <c r="F1217" s="41"/>
      <c r="G1217" s="37"/>
      <c r="H1217" s="37"/>
      <c r="I1217" s="87">
        <f t="shared" si="444"/>
        <v>0</v>
      </c>
      <c r="J1217" s="37">
        <v>0</v>
      </c>
      <c r="K1217" s="41"/>
      <c r="L1217" s="37"/>
      <c r="M1217" s="140"/>
      <c r="N1217" s="37">
        <f t="shared" si="445"/>
        <v>0</v>
      </c>
      <c r="O1217" s="37">
        <v>0</v>
      </c>
      <c r="P1217" s="41"/>
      <c r="Q1217" s="37"/>
      <c r="R1217" s="37"/>
      <c r="S1217" s="87" t="str">
        <f t="shared" si="438"/>
        <v xml:space="preserve"> </v>
      </c>
      <c r="T1217" s="37" t="str">
        <f t="shared" si="439"/>
        <v xml:space="preserve"> </v>
      </c>
      <c r="U1217" s="37" t="str">
        <f t="shared" si="440"/>
        <v xml:space="preserve"> </v>
      </c>
      <c r="V1217" s="37" t="str">
        <f t="shared" si="441"/>
        <v xml:space="preserve"> </v>
      </c>
      <c r="W1217" s="37" t="str">
        <f t="shared" si="442"/>
        <v xml:space="preserve"> </v>
      </c>
      <c r="X1217" s="106"/>
      <c r="Y1217" s="106"/>
      <c r="Z1217" s="106"/>
      <c r="AA1217" s="106"/>
      <c r="AB1217" s="106"/>
    </row>
    <row r="1218" spans="1:28" s="27" customFormat="1" ht="16.5" customHeight="1" x14ac:dyDescent="0.25">
      <c r="A1218" s="107"/>
      <c r="B1218" s="107"/>
      <c r="C1218" s="55" t="s">
        <v>892</v>
      </c>
      <c r="D1218" s="37">
        <f>SUM(E1218:H1218)</f>
        <v>0</v>
      </c>
      <c r="E1218" s="37">
        <v>0</v>
      </c>
      <c r="F1218" s="41"/>
      <c r="G1218" s="37"/>
      <c r="H1218" s="37"/>
      <c r="I1218" s="87">
        <f>SUM(J1218:M1218)</f>
        <v>1006375.5</v>
      </c>
      <c r="J1218" s="37">
        <v>1006375.5</v>
      </c>
      <c r="K1218" s="41"/>
      <c r="L1218" s="37"/>
      <c r="M1218" s="140"/>
      <c r="N1218" s="37">
        <f>SUM(O1218:R1218)</f>
        <v>803205.26</v>
      </c>
      <c r="O1218" s="37">
        <v>803205.26</v>
      </c>
      <c r="P1218" s="41"/>
      <c r="Q1218" s="37"/>
      <c r="R1218" s="37"/>
      <c r="S1218" s="87">
        <f t="shared" si="438"/>
        <v>79.811686592131863</v>
      </c>
      <c r="T1218" s="37">
        <f t="shared" si="439"/>
        <v>79.811686592131863</v>
      </c>
      <c r="U1218" s="37" t="str">
        <f t="shared" si="440"/>
        <v xml:space="preserve"> </v>
      </c>
      <c r="V1218" s="37" t="str">
        <f t="shared" si="441"/>
        <v xml:space="preserve"> </v>
      </c>
      <c r="W1218" s="37" t="str">
        <f t="shared" si="442"/>
        <v xml:space="preserve"> </v>
      </c>
      <c r="X1218" s="106"/>
      <c r="Y1218" s="106"/>
      <c r="Z1218" s="106"/>
      <c r="AA1218" s="106"/>
      <c r="AB1218" s="106"/>
    </row>
    <row r="1219" spans="1:28" s="27" customFormat="1" ht="16.5" customHeight="1" x14ac:dyDescent="0.25">
      <c r="A1219" s="107"/>
      <c r="B1219" s="107"/>
      <c r="C1219" s="55" t="s">
        <v>338</v>
      </c>
      <c r="D1219" s="37">
        <f t="shared" si="446"/>
        <v>526153</v>
      </c>
      <c r="E1219" s="37">
        <v>526153</v>
      </c>
      <c r="F1219" s="41"/>
      <c r="G1219" s="37"/>
      <c r="H1219" s="37"/>
      <c r="I1219" s="87">
        <f t="shared" si="444"/>
        <v>645063.00000000012</v>
      </c>
      <c r="J1219" s="37">
        <v>645063.00000000012</v>
      </c>
      <c r="K1219" s="41"/>
      <c r="L1219" s="37"/>
      <c r="M1219" s="140"/>
      <c r="N1219" s="37">
        <f t="shared" si="445"/>
        <v>477811.93</v>
      </c>
      <c r="O1219" s="37">
        <v>477811.93</v>
      </c>
      <c r="P1219" s="41"/>
      <c r="Q1219" s="37"/>
      <c r="R1219" s="37"/>
      <c r="S1219" s="87">
        <f t="shared" si="438"/>
        <v>74.07213403962092</v>
      </c>
      <c r="T1219" s="37">
        <f t="shared" si="439"/>
        <v>74.07213403962092</v>
      </c>
      <c r="U1219" s="37" t="str">
        <f t="shared" si="440"/>
        <v xml:space="preserve"> </v>
      </c>
      <c r="V1219" s="37" t="str">
        <f t="shared" si="441"/>
        <v xml:space="preserve"> </v>
      </c>
      <c r="W1219" s="37" t="str">
        <f t="shared" si="442"/>
        <v xml:space="preserve"> </v>
      </c>
      <c r="X1219" s="106"/>
      <c r="Y1219" s="106"/>
      <c r="Z1219" s="106"/>
      <c r="AA1219" s="106"/>
      <c r="AB1219" s="106"/>
    </row>
    <row r="1220" spans="1:28" s="46" customFormat="1" ht="16.5" customHeight="1" x14ac:dyDescent="0.25">
      <c r="A1220" s="20"/>
      <c r="B1220" s="20"/>
      <c r="C1220" s="56" t="s">
        <v>173</v>
      </c>
      <c r="D1220" s="45">
        <f t="shared" si="446"/>
        <v>3927914.7</v>
      </c>
      <c r="E1220" s="45">
        <f>SUM(E1221:E1227)</f>
        <v>3927914.7</v>
      </c>
      <c r="F1220" s="45">
        <f>SUM(F1221:F1227)</f>
        <v>0</v>
      </c>
      <c r="G1220" s="45">
        <f>SUM(G1221:G1227)</f>
        <v>0</v>
      </c>
      <c r="H1220" s="45">
        <f>SUM(H1221:H1227)</f>
        <v>0</v>
      </c>
      <c r="I1220" s="86">
        <f t="shared" si="444"/>
        <v>3548054.2999999993</v>
      </c>
      <c r="J1220" s="45">
        <f>SUM(J1221:J1227)</f>
        <v>3541054.2999999993</v>
      </c>
      <c r="K1220" s="45">
        <f>SUM(K1221:K1227)</f>
        <v>0</v>
      </c>
      <c r="L1220" s="45">
        <f>SUM(L1221:L1227)</f>
        <v>7000</v>
      </c>
      <c r="M1220" s="139">
        <f>SUM(M1221:M1227)</f>
        <v>0</v>
      </c>
      <c r="N1220" s="45">
        <f t="shared" si="445"/>
        <v>3497193.7399999998</v>
      </c>
      <c r="O1220" s="45">
        <f>SUM(O1221:O1227)</f>
        <v>3490193.7399999998</v>
      </c>
      <c r="P1220" s="45">
        <f>SUM(P1221:P1227)</f>
        <v>0</v>
      </c>
      <c r="Q1220" s="45">
        <f>SUM(Q1221:Q1227)</f>
        <v>7000</v>
      </c>
      <c r="R1220" s="45">
        <f>SUM(R1221:R1227)</f>
        <v>0</v>
      </c>
      <c r="S1220" s="86">
        <f t="shared" si="438"/>
        <v>98.566522502206368</v>
      </c>
      <c r="T1220" s="45">
        <f t="shared" si="439"/>
        <v>98.563688786133568</v>
      </c>
      <c r="U1220" s="45" t="str">
        <f t="shared" si="440"/>
        <v xml:space="preserve"> </v>
      </c>
      <c r="V1220" s="45">
        <f t="shared" si="441"/>
        <v>100</v>
      </c>
      <c r="W1220" s="45" t="str">
        <f t="shared" si="442"/>
        <v xml:space="preserve"> </v>
      </c>
      <c r="X1220" s="106"/>
      <c r="Y1220" s="106"/>
      <c r="Z1220" s="106"/>
      <c r="AA1220" s="106"/>
      <c r="AB1220" s="106"/>
    </row>
    <row r="1221" spans="1:28" s="27" customFormat="1" ht="16.5" customHeight="1" x14ac:dyDescent="0.25">
      <c r="A1221" s="107"/>
      <c r="B1221" s="107"/>
      <c r="C1221" s="55" t="s">
        <v>339</v>
      </c>
      <c r="D1221" s="37">
        <f t="shared" si="446"/>
        <v>369703.3</v>
      </c>
      <c r="E1221" s="37">
        <v>369703.3</v>
      </c>
      <c r="F1221" s="41"/>
      <c r="G1221" s="37"/>
      <c r="H1221" s="37"/>
      <c r="I1221" s="87">
        <f t="shared" si="444"/>
        <v>519703.3</v>
      </c>
      <c r="J1221" s="37">
        <v>512703.3</v>
      </c>
      <c r="K1221" s="41"/>
      <c r="L1221" s="37">
        <v>7000</v>
      </c>
      <c r="M1221" s="140"/>
      <c r="N1221" s="37">
        <f t="shared" si="445"/>
        <v>518334.29</v>
      </c>
      <c r="O1221" s="37">
        <v>511334.29</v>
      </c>
      <c r="P1221" s="41"/>
      <c r="Q1221" s="37">
        <v>7000</v>
      </c>
      <c r="R1221" s="37"/>
      <c r="S1221" s="87">
        <f t="shared" si="438"/>
        <v>99.736578543949989</v>
      </c>
      <c r="T1221" s="37">
        <f t="shared" si="439"/>
        <v>99.732982019035177</v>
      </c>
      <c r="U1221" s="37" t="str">
        <f t="shared" si="440"/>
        <v xml:space="preserve"> </v>
      </c>
      <c r="V1221" s="37">
        <f t="shared" si="441"/>
        <v>100</v>
      </c>
      <c r="W1221" s="37" t="str">
        <f t="shared" si="442"/>
        <v xml:space="preserve"> </v>
      </c>
      <c r="X1221" s="106"/>
      <c r="Y1221" s="106"/>
      <c r="Z1221" s="106"/>
      <c r="AA1221" s="106"/>
      <c r="AB1221" s="106"/>
    </row>
    <row r="1222" spans="1:28" s="27" customFormat="1" ht="16.5" customHeight="1" x14ac:dyDescent="0.25">
      <c r="A1222" s="107"/>
      <c r="B1222" s="107"/>
      <c r="C1222" s="55" t="s">
        <v>340</v>
      </c>
      <c r="D1222" s="37">
        <f t="shared" si="446"/>
        <v>658246.19999999995</v>
      </c>
      <c r="E1222" s="37">
        <v>658246.19999999995</v>
      </c>
      <c r="F1222" s="41"/>
      <c r="G1222" s="37"/>
      <c r="H1222" s="37"/>
      <c r="I1222" s="87">
        <f t="shared" si="444"/>
        <v>364266.49999999994</v>
      </c>
      <c r="J1222" s="37">
        <v>364266.49999999994</v>
      </c>
      <c r="K1222" s="41"/>
      <c r="L1222" s="37"/>
      <c r="M1222" s="140"/>
      <c r="N1222" s="37">
        <f t="shared" si="445"/>
        <v>347419.88</v>
      </c>
      <c r="O1222" s="37">
        <v>347419.88</v>
      </c>
      <c r="P1222" s="41"/>
      <c r="Q1222" s="37"/>
      <c r="R1222" s="37"/>
      <c r="S1222" s="87">
        <f t="shared" si="438"/>
        <v>95.375193711197724</v>
      </c>
      <c r="T1222" s="37">
        <f t="shared" si="439"/>
        <v>95.375193711197724</v>
      </c>
      <c r="U1222" s="37" t="str">
        <f t="shared" si="440"/>
        <v xml:space="preserve"> </v>
      </c>
      <c r="V1222" s="37" t="str">
        <f t="shared" si="441"/>
        <v xml:space="preserve"> </v>
      </c>
      <c r="W1222" s="37" t="str">
        <f t="shared" si="442"/>
        <v xml:space="preserve"> </v>
      </c>
      <c r="X1222" s="106"/>
      <c r="Y1222" s="106"/>
      <c r="Z1222" s="106"/>
      <c r="AA1222" s="106"/>
      <c r="AB1222" s="106"/>
    </row>
    <row r="1223" spans="1:28" s="27" customFormat="1" ht="16.5" customHeight="1" x14ac:dyDescent="0.25">
      <c r="A1223" s="107"/>
      <c r="B1223" s="107"/>
      <c r="C1223" s="55" t="s">
        <v>341</v>
      </c>
      <c r="D1223" s="37">
        <f t="shared" si="446"/>
        <v>599094</v>
      </c>
      <c r="E1223" s="37">
        <v>599094</v>
      </c>
      <c r="F1223" s="41"/>
      <c r="G1223" s="37"/>
      <c r="H1223" s="37"/>
      <c r="I1223" s="87">
        <f t="shared" si="444"/>
        <v>556430.29999999993</v>
      </c>
      <c r="J1223" s="37">
        <v>556430.29999999993</v>
      </c>
      <c r="K1223" s="41"/>
      <c r="L1223" s="37"/>
      <c r="M1223" s="140"/>
      <c r="N1223" s="37">
        <f t="shared" si="445"/>
        <v>549121.94999999995</v>
      </c>
      <c r="O1223" s="37">
        <v>549121.94999999995</v>
      </c>
      <c r="P1223" s="41"/>
      <c r="Q1223" s="37"/>
      <c r="R1223" s="37"/>
      <c r="S1223" s="87">
        <f t="shared" si="438"/>
        <v>98.68656505585696</v>
      </c>
      <c r="T1223" s="37">
        <f t="shared" si="439"/>
        <v>98.68656505585696</v>
      </c>
      <c r="U1223" s="37" t="str">
        <f t="shared" si="440"/>
        <v xml:space="preserve"> </v>
      </c>
      <c r="V1223" s="37" t="str">
        <f t="shared" si="441"/>
        <v xml:space="preserve"> </v>
      </c>
      <c r="W1223" s="37" t="str">
        <f t="shared" si="442"/>
        <v xml:space="preserve"> </v>
      </c>
      <c r="X1223" s="106"/>
      <c r="Y1223" s="106"/>
      <c r="Z1223" s="106"/>
      <c r="AA1223" s="106"/>
      <c r="AB1223" s="106"/>
    </row>
    <row r="1224" spans="1:28" s="27" customFormat="1" ht="16.5" customHeight="1" x14ac:dyDescent="0.25">
      <c r="A1224" s="107"/>
      <c r="B1224" s="107"/>
      <c r="C1224" s="55" t="s">
        <v>342</v>
      </c>
      <c r="D1224" s="37">
        <f t="shared" si="446"/>
        <v>599094</v>
      </c>
      <c r="E1224" s="37">
        <v>599094</v>
      </c>
      <c r="F1224" s="41"/>
      <c r="G1224" s="37"/>
      <c r="H1224" s="37"/>
      <c r="I1224" s="87">
        <f t="shared" si="444"/>
        <v>549506.20000000007</v>
      </c>
      <c r="J1224" s="37">
        <v>549506.20000000007</v>
      </c>
      <c r="K1224" s="41"/>
      <c r="L1224" s="37"/>
      <c r="M1224" s="140"/>
      <c r="N1224" s="37">
        <f t="shared" si="445"/>
        <v>544677.86</v>
      </c>
      <c r="O1224" s="37">
        <v>544677.86</v>
      </c>
      <c r="P1224" s="41"/>
      <c r="Q1224" s="37"/>
      <c r="R1224" s="37"/>
      <c r="S1224" s="87">
        <f t="shared" si="438"/>
        <v>99.121331115099323</v>
      </c>
      <c r="T1224" s="37">
        <f t="shared" si="439"/>
        <v>99.121331115099323</v>
      </c>
      <c r="U1224" s="37" t="str">
        <f t="shared" si="440"/>
        <v xml:space="preserve"> </v>
      </c>
      <c r="V1224" s="37" t="str">
        <f t="shared" si="441"/>
        <v xml:space="preserve"> </v>
      </c>
      <c r="W1224" s="37" t="str">
        <f t="shared" si="442"/>
        <v xml:space="preserve"> </v>
      </c>
      <c r="X1224" s="106"/>
      <c r="Y1224" s="106"/>
      <c r="Z1224" s="106"/>
      <c r="AA1224" s="106"/>
      <c r="AB1224" s="106"/>
    </row>
    <row r="1225" spans="1:28" s="27" customFormat="1" ht="16.5" customHeight="1" x14ac:dyDescent="0.25">
      <c r="A1225" s="107"/>
      <c r="B1225" s="107"/>
      <c r="C1225" s="55" t="s">
        <v>343</v>
      </c>
      <c r="D1225" s="37">
        <f t="shared" si="446"/>
        <v>569046</v>
      </c>
      <c r="E1225" s="37">
        <v>569046</v>
      </c>
      <c r="F1225" s="41"/>
      <c r="G1225" s="37"/>
      <c r="H1225" s="37"/>
      <c r="I1225" s="87">
        <f t="shared" si="444"/>
        <v>430120.29999999993</v>
      </c>
      <c r="J1225" s="37">
        <v>430120.29999999993</v>
      </c>
      <c r="K1225" s="41"/>
      <c r="L1225" s="37"/>
      <c r="M1225" s="140"/>
      <c r="N1225" s="37">
        <f t="shared" si="445"/>
        <v>421952.3</v>
      </c>
      <c r="O1225" s="37">
        <v>421952.3</v>
      </c>
      <c r="P1225" s="41"/>
      <c r="Q1225" s="37"/>
      <c r="R1225" s="37"/>
      <c r="S1225" s="87">
        <f t="shared" si="438"/>
        <v>98.10099639565955</v>
      </c>
      <c r="T1225" s="37">
        <f t="shared" si="439"/>
        <v>98.10099639565955</v>
      </c>
      <c r="U1225" s="37" t="str">
        <f t="shared" si="440"/>
        <v xml:space="preserve"> </v>
      </c>
      <c r="V1225" s="37" t="str">
        <f t="shared" si="441"/>
        <v xml:space="preserve"> </v>
      </c>
      <c r="W1225" s="37" t="str">
        <f t="shared" si="442"/>
        <v xml:space="preserve"> </v>
      </c>
      <c r="X1225" s="106"/>
      <c r="Y1225" s="106"/>
      <c r="Z1225" s="106"/>
      <c r="AA1225" s="106"/>
      <c r="AB1225" s="106"/>
    </row>
    <row r="1226" spans="1:28" s="27" customFormat="1" ht="16.5" customHeight="1" x14ac:dyDescent="0.25">
      <c r="A1226" s="107"/>
      <c r="B1226" s="107"/>
      <c r="C1226" s="55" t="s">
        <v>344</v>
      </c>
      <c r="D1226" s="37">
        <f t="shared" si="446"/>
        <v>554769.19999999995</v>
      </c>
      <c r="E1226" s="37">
        <v>554769.19999999995</v>
      </c>
      <c r="F1226" s="41"/>
      <c r="G1226" s="37"/>
      <c r="H1226" s="37"/>
      <c r="I1226" s="87">
        <f t="shared" si="444"/>
        <v>381569.79999999993</v>
      </c>
      <c r="J1226" s="37">
        <v>381569.79999999993</v>
      </c>
      <c r="K1226" s="41"/>
      <c r="L1226" s="37"/>
      <c r="M1226" s="140"/>
      <c r="N1226" s="37">
        <f t="shared" si="445"/>
        <v>369229.69</v>
      </c>
      <c r="O1226" s="37">
        <v>369229.69</v>
      </c>
      <c r="P1226" s="41"/>
      <c r="Q1226" s="37"/>
      <c r="R1226" s="37"/>
      <c r="S1226" s="87">
        <f t="shared" si="438"/>
        <v>96.765962610248522</v>
      </c>
      <c r="T1226" s="37">
        <f t="shared" si="439"/>
        <v>96.765962610248522</v>
      </c>
      <c r="U1226" s="37" t="str">
        <f t="shared" si="440"/>
        <v xml:space="preserve"> </v>
      </c>
      <c r="V1226" s="37" t="str">
        <f t="shared" si="441"/>
        <v xml:space="preserve"> </v>
      </c>
      <c r="W1226" s="37" t="str">
        <f t="shared" si="442"/>
        <v xml:space="preserve"> </v>
      </c>
      <c r="X1226" s="106"/>
      <c r="Y1226" s="106"/>
      <c r="Z1226" s="106"/>
      <c r="AA1226" s="106"/>
      <c r="AB1226" s="106"/>
    </row>
    <row r="1227" spans="1:28" s="27" customFormat="1" ht="16.5" customHeight="1" x14ac:dyDescent="0.25">
      <c r="A1227" s="107"/>
      <c r="B1227" s="107"/>
      <c r="C1227" s="55" t="s">
        <v>345</v>
      </c>
      <c r="D1227" s="37">
        <f t="shared" si="446"/>
        <v>577962</v>
      </c>
      <c r="E1227" s="37">
        <v>577962</v>
      </c>
      <c r="F1227" s="41"/>
      <c r="G1227" s="37"/>
      <c r="H1227" s="37"/>
      <c r="I1227" s="87">
        <f t="shared" si="444"/>
        <v>746457.9</v>
      </c>
      <c r="J1227" s="37">
        <v>746457.9</v>
      </c>
      <c r="K1227" s="41"/>
      <c r="L1227" s="37"/>
      <c r="M1227" s="140"/>
      <c r="N1227" s="37">
        <f t="shared" si="445"/>
        <v>746457.77</v>
      </c>
      <c r="O1227" s="37">
        <v>746457.77</v>
      </c>
      <c r="P1227" s="41"/>
      <c r="Q1227" s="37"/>
      <c r="R1227" s="37"/>
      <c r="S1227" s="87">
        <f t="shared" si="438"/>
        <v>99.999982584416344</v>
      </c>
      <c r="T1227" s="37">
        <f t="shared" si="439"/>
        <v>99.999982584416344</v>
      </c>
      <c r="U1227" s="37" t="str">
        <f t="shared" si="440"/>
        <v xml:space="preserve"> </v>
      </c>
      <c r="V1227" s="37" t="str">
        <f t="shared" si="441"/>
        <v xml:space="preserve"> </v>
      </c>
      <c r="W1227" s="37" t="str">
        <f t="shared" si="442"/>
        <v xml:space="preserve"> </v>
      </c>
      <c r="X1227" s="106"/>
      <c r="Y1227" s="106"/>
      <c r="Z1227" s="106"/>
      <c r="AA1227" s="106"/>
      <c r="AB1227" s="106"/>
    </row>
    <row r="1228" spans="1:28" s="46" customFormat="1" ht="16.5" customHeight="1" x14ac:dyDescent="0.25">
      <c r="A1228" s="20"/>
      <c r="B1228" s="20"/>
      <c r="C1228" s="56" t="s">
        <v>175</v>
      </c>
      <c r="D1228" s="45">
        <f t="shared" si="446"/>
        <v>5401112.4000000004</v>
      </c>
      <c r="E1228" s="45">
        <f>SUM(E1229:E1237)</f>
        <v>5401112.4000000004</v>
      </c>
      <c r="F1228" s="45">
        <f>SUM(F1229:F1237)</f>
        <v>0</v>
      </c>
      <c r="G1228" s="45">
        <f>SUM(G1229:G1237)</f>
        <v>0</v>
      </c>
      <c r="H1228" s="45">
        <f>SUM(H1229:H1237)</f>
        <v>0</v>
      </c>
      <c r="I1228" s="86">
        <f t="shared" si="444"/>
        <v>4514282.6000000006</v>
      </c>
      <c r="J1228" s="45">
        <f>SUM(J1229:J1237)</f>
        <v>4514282.6000000006</v>
      </c>
      <c r="K1228" s="45">
        <f>SUM(K1229:K1237)</f>
        <v>0</v>
      </c>
      <c r="L1228" s="45">
        <f>SUM(L1229:L1237)</f>
        <v>0</v>
      </c>
      <c r="M1228" s="139">
        <f>SUM(M1229:M1237)</f>
        <v>0</v>
      </c>
      <c r="N1228" s="45">
        <f t="shared" si="445"/>
        <v>4141550.04</v>
      </c>
      <c r="O1228" s="45">
        <f>SUM(O1229:O1237)</f>
        <v>4141550.04</v>
      </c>
      <c r="P1228" s="45">
        <f>SUM(P1229:P1237)</f>
        <v>0</v>
      </c>
      <c r="Q1228" s="45">
        <f>SUM(Q1229:Q1237)</f>
        <v>0</v>
      </c>
      <c r="R1228" s="45">
        <f>SUM(R1229:R1237)</f>
        <v>0</v>
      </c>
      <c r="S1228" s="86">
        <f t="shared" si="438"/>
        <v>91.743260379844173</v>
      </c>
      <c r="T1228" s="45">
        <f t="shared" si="439"/>
        <v>91.743260379844173</v>
      </c>
      <c r="U1228" s="45" t="str">
        <f t="shared" si="440"/>
        <v xml:space="preserve"> </v>
      </c>
      <c r="V1228" s="45" t="str">
        <f t="shared" si="441"/>
        <v xml:space="preserve"> </v>
      </c>
      <c r="W1228" s="45" t="str">
        <f t="shared" si="442"/>
        <v xml:space="preserve"> </v>
      </c>
      <c r="X1228" s="106"/>
      <c r="Y1228" s="106"/>
      <c r="Z1228" s="106"/>
      <c r="AA1228" s="106"/>
      <c r="AB1228" s="106"/>
    </row>
    <row r="1229" spans="1:28" s="27" customFormat="1" ht="16.5" customHeight="1" x14ac:dyDescent="0.25">
      <c r="A1229" s="107"/>
      <c r="B1229" s="107"/>
      <c r="C1229" s="55" t="s">
        <v>346</v>
      </c>
      <c r="D1229" s="37">
        <f>SUM(E1229:H1229)</f>
        <v>600300</v>
      </c>
      <c r="E1229" s="37">
        <v>600300</v>
      </c>
      <c r="F1229" s="41"/>
      <c r="G1229" s="37"/>
      <c r="H1229" s="37"/>
      <c r="I1229" s="87">
        <f>SUM(J1229:M1229)</f>
        <v>380174.40000000008</v>
      </c>
      <c r="J1229" s="37">
        <v>380174.40000000008</v>
      </c>
      <c r="K1229" s="41"/>
      <c r="L1229" s="37"/>
      <c r="M1229" s="140"/>
      <c r="N1229" s="37">
        <f>SUM(O1229:R1229)</f>
        <v>366105.88</v>
      </c>
      <c r="O1229" s="37">
        <v>366105.88</v>
      </c>
      <c r="P1229" s="41"/>
      <c r="Q1229" s="37"/>
      <c r="R1229" s="37"/>
      <c r="S1229" s="87">
        <f t="shared" si="438"/>
        <v>96.299456249552819</v>
      </c>
      <c r="T1229" s="37">
        <f t="shared" si="439"/>
        <v>96.299456249552819</v>
      </c>
      <c r="U1229" s="37" t="str">
        <f t="shared" si="440"/>
        <v xml:space="preserve"> </v>
      </c>
      <c r="V1229" s="37" t="str">
        <f t="shared" si="441"/>
        <v xml:space="preserve"> </v>
      </c>
      <c r="W1229" s="37" t="str">
        <f t="shared" si="442"/>
        <v xml:space="preserve"> </v>
      </c>
      <c r="X1229" s="106"/>
      <c r="Y1229" s="106"/>
      <c r="Z1229" s="106"/>
      <c r="AA1229" s="106"/>
      <c r="AB1229" s="106"/>
    </row>
    <row r="1230" spans="1:28" s="27" customFormat="1" ht="24" customHeight="1" x14ac:dyDescent="0.25">
      <c r="A1230" s="107"/>
      <c r="B1230" s="107"/>
      <c r="C1230" s="55" t="s">
        <v>347</v>
      </c>
      <c r="D1230" s="37">
        <f t="shared" si="446"/>
        <v>533118</v>
      </c>
      <c r="E1230" s="37">
        <v>533118</v>
      </c>
      <c r="F1230" s="41"/>
      <c r="G1230" s="37"/>
      <c r="H1230" s="37"/>
      <c r="I1230" s="87">
        <f t="shared" si="444"/>
        <v>903727.29999999993</v>
      </c>
      <c r="J1230" s="37">
        <v>903727.29999999993</v>
      </c>
      <c r="K1230" s="41"/>
      <c r="L1230" s="37"/>
      <c r="M1230" s="140"/>
      <c r="N1230" s="37">
        <f t="shared" si="445"/>
        <v>884521.24</v>
      </c>
      <c r="O1230" s="37">
        <v>884521.24</v>
      </c>
      <c r="P1230" s="41"/>
      <c r="Q1230" s="37"/>
      <c r="R1230" s="37"/>
      <c r="S1230" s="87">
        <f t="shared" si="438"/>
        <v>97.874794752797669</v>
      </c>
      <c r="T1230" s="37">
        <f t="shared" si="439"/>
        <v>97.874794752797669</v>
      </c>
      <c r="U1230" s="37" t="str">
        <f t="shared" si="440"/>
        <v xml:space="preserve"> </v>
      </c>
      <c r="V1230" s="37" t="str">
        <f t="shared" si="441"/>
        <v xml:space="preserve"> </v>
      </c>
      <c r="W1230" s="37" t="str">
        <f t="shared" si="442"/>
        <v xml:space="preserve"> </v>
      </c>
      <c r="X1230" s="106"/>
      <c r="Y1230" s="106"/>
      <c r="Z1230" s="106"/>
      <c r="AA1230" s="106"/>
      <c r="AB1230" s="106"/>
    </row>
    <row r="1231" spans="1:28" s="27" customFormat="1" ht="24.75" customHeight="1" x14ac:dyDescent="0.25">
      <c r="A1231" s="107"/>
      <c r="B1231" s="107"/>
      <c r="C1231" s="55" t="s">
        <v>348</v>
      </c>
      <c r="D1231" s="37">
        <f t="shared" si="446"/>
        <v>606046.19999999995</v>
      </c>
      <c r="E1231" s="37">
        <v>606046.19999999995</v>
      </c>
      <c r="F1231" s="41"/>
      <c r="G1231" s="37"/>
      <c r="H1231" s="37"/>
      <c r="I1231" s="87">
        <f t="shared" si="444"/>
        <v>428435.19999999995</v>
      </c>
      <c r="J1231" s="37">
        <v>428435.19999999995</v>
      </c>
      <c r="K1231" s="41"/>
      <c r="L1231" s="37"/>
      <c r="M1231" s="140"/>
      <c r="N1231" s="37">
        <f t="shared" si="445"/>
        <v>336423.59</v>
      </c>
      <c r="O1231" s="37">
        <v>336423.59</v>
      </c>
      <c r="P1231" s="41"/>
      <c r="Q1231" s="37"/>
      <c r="R1231" s="37"/>
      <c r="S1231" s="87">
        <f t="shared" si="438"/>
        <v>78.52379776451609</v>
      </c>
      <c r="T1231" s="37">
        <f t="shared" si="439"/>
        <v>78.52379776451609</v>
      </c>
      <c r="U1231" s="37" t="str">
        <f t="shared" si="440"/>
        <v xml:space="preserve"> </v>
      </c>
      <c r="V1231" s="37" t="str">
        <f t="shared" si="441"/>
        <v xml:space="preserve"> </v>
      </c>
      <c r="W1231" s="37" t="str">
        <f t="shared" si="442"/>
        <v xml:space="preserve"> </v>
      </c>
      <c r="X1231" s="106"/>
      <c r="Y1231" s="106"/>
      <c r="Z1231" s="106"/>
      <c r="AA1231" s="106"/>
      <c r="AB1231" s="106"/>
    </row>
    <row r="1232" spans="1:28" s="27" customFormat="1" ht="26.25" customHeight="1" x14ac:dyDescent="0.25">
      <c r="A1232" s="107"/>
      <c r="B1232" s="107"/>
      <c r="C1232" s="55" t="s">
        <v>349</v>
      </c>
      <c r="D1232" s="37">
        <f t="shared" si="446"/>
        <v>537923.1</v>
      </c>
      <c r="E1232" s="37">
        <v>537923.1</v>
      </c>
      <c r="F1232" s="41"/>
      <c r="G1232" s="37"/>
      <c r="H1232" s="37"/>
      <c r="I1232" s="87">
        <f t="shared" si="444"/>
        <v>479156.10000000003</v>
      </c>
      <c r="J1232" s="37">
        <v>479156.10000000003</v>
      </c>
      <c r="K1232" s="41"/>
      <c r="L1232" s="37"/>
      <c r="M1232" s="140"/>
      <c r="N1232" s="37">
        <f t="shared" si="445"/>
        <v>368121.68</v>
      </c>
      <c r="O1232" s="37">
        <v>368121.68</v>
      </c>
      <c r="P1232" s="41"/>
      <c r="Q1232" s="37"/>
      <c r="R1232" s="37"/>
      <c r="S1232" s="87">
        <f t="shared" si="438"/>
        <v>76.827088291268737</v>
      </c>
      <c r="T1232" s="37">
        <f t="shared" si="439"/>
        <v>76.827088291268737</v>
      </c>
      <c r="U1232" s="37" t="str">
        <f t="shared" si="440"/>
        <v xml:space="preserve"> </v>
      </c>
      <c r="V1232" s="37" t="str">
        <f t="shared" si="441"/>
        <v xml:space="preserve"> </v>
      </c>
      <c r="W1232" s="37" t="str">
        <f t="shared" si="442"/>
        <v xml:space="preserve"> </v>
      </c>
      <c r="X1232" s="106"/>
      <c r="Y1232" s="106"/>
      <c r="Z1232" s="106"/>
      <c r="AA1232" s="106"/>
      <c r="AB1232" s="106"/>
    </row>
    <row r="1233" spans="1:28" s="27" customFormat="1" ht="56.25" customHeight="1" x14ac:dyDescent="0.25">
      <c r="A1233" s="107"/>
      <c r="B1233" s="107"/>
      <c r="C1233" s="55" t="s">
        <v>350</v>
      </c>
      <c r="D1233" s="37">
        <f t="shared" si="446"/>
        <v>640000</v>
      </c>
      <c r="E1233" s="37">
        <v>640000</v>
      </c>
      <c r="F1233" s="41"/>
      <c r="G1233" s="37"/>
      <c r="H1233" s="37"/>
      <c r="I1233" s="87">
        <f t="shared" si="444"/>
        <v>550584</v>
      </c>
      <c r="J1233" s="37">
        <v>550584</v>
      </c>
      <c r="K1233" s="41"/>
      <c r="L1233" s="37"/>
      <c r="M1233" s="140"/>
      <c r="N1233" s="37">
        <f t="shared" si="445"/>
        <v>544589.79</v>
      </c>
      <c r="O1233" s="37">
        <v>544589.79</v>
      </c>
      <c r="P1233" s="41"/>
      <c r="Q1233" s="37"/>
      <c r="R1233" s="37"/>
      <c r="S1233" s="87">
        <f t="shared" si="438"/>
        <v>98.911299638202351</v>
      </c>
      <c r="T1233" s="37">
        <f t="shared" si="439"/>
        <v>98.911299638202351</v>
      </c>
      <c r="U1233" s="37" t="str">
        <f t="shared" si="440"/>
        <v xml:space="preserve"> </v>
      </c>
      <c r="V1233" s="37" t="str">
        <f t="shared" si="441"/>
        <v xml:space="preserve"> </v>
      </c>
      <c r="W1233" s="37" t="str">
        <f t="shared" si="442"/>
        <v xml:space="preserve"> </v>
      </c>
      <c r="X1233" s="106"/>
      <c r="Y1233" s="106"/>
      <c r="Z1233" s="106"/>
      <c r="AA1233" s="106"/>
      <c r="AB1233" s="106"/>
    </row>
    <row r="1234" spans="1:28" s="27" customFormat="1" ht="16.5" customHeight="1" x14ac:dyDescent="0.25">
      <c r="A1234" s="107"/>
      <c r="B1234" s="107"/>
      <c r="C1234" s="55" t="s">
        <v>351</v>
      </c>
      <c r="D1234" s="37">
        <f t="shared" si="446"/>
        <v>603875.10000000009</v>
      </c>
      <c r="E1234" s="37">
        <v>603875.10000000009</v>
      </c>
      <c r="F1234" s="41"/>
      <c r="G1234" s="37"/>
      <c r="H1234" s="37"/>
      <c r="I1234" s="87">
        <f t="shared" si="444"/>
        <v>602845.70000000007</v>
      </c>
      <c r="J1234" s="37">
        <v>602845.70000000007</v>
      </c>
      <c r="K1234" s="41"/>
      <c r="L1234" s="37"/>
      <c r="M1234" s="140"/>
      <c r="N1234" s="37">
        <f t="shared" si="445"/>
        <v>598390.63</v>
      </c>
      <c r="O1234" s="37">
        <v>598390.63</v>
      </c>
      <c r="P1234" s="41"/>
      <c r="Q1234" s="37"/>
      <c r="R1234" s="37"/>
      <c r="S1234" s="87">
        <f t="shared" si="438"/>
        <v>99.260993318854219</v>
      </c>
      <c r="T1234" s="37">
        <f t="shared" si="439"/>
        <v>99.260993318854219</v>
      </c>
      <c r="U1234" s="37" t="str">
        <f t="shared" si="440"/>
        <v xml:space="preserve"> </v>
      </c>
      <c r="V1234" s="37" t="str">
        <f t="shared" si="441"/>
        <v xml:space="preserve"> </v>
      </c>
      <c r="W1234" s="37" t="str">
        <f t="shared" si="442"/>
        <v xml:space="preserve"> </v>
      </c>
      <c r="X1234" s="106"/>
      <c r="Y1234" s="106"/>
      <c r="Z1234" s="106"/>
      <c r="AA1234" s="106"/>
      <c r="AB1234" s="106"/>
    </row>
    <row r="1235" spans="1:28" s="27" customFormat="1" ht="16.5" customHeight="1" x14ac:dyDescent="0.25">
      <c r="A1235" s="107"/>
      <c r="B1235" s="107"/>
      <c r="C1235" s="55" t="s">
        <v>352</v>
      </c>
      <c r="D1235" s="37">
        <f t="shared" si="446"/>
        <v>603789.30000000005</v>
      </c>
      <c r="E1235" s="37">
        <v>603789.30000000005</v>
      </c>
      <c r="F1235" s="41"/>
      <c r="G1235" s="37"/>
      <c r="H1235" s="37"/>
      <c r="I1235" s="87">
        <f t="shared" si="444"/>
        <v>303985.2</v>
      </c>
      <c r="J1235" s="37">
        <v>303985.2</v>
      </c>
      <c r="K1235" s="41"/>
      <c r="L1235" s="37"/>
      <c r="M1235" s="140"/>
      <c r="N1235" s="37">
        <f t="shared" si="445"/>
        <v>275722.09999999998</v>
      </c>
      <c r="O1235" s="37">
        <v>275722.09999999998</v>
      </c>
      <c r="P1235" s="41"/>
      <c r="Q1235" s="37"/>
      <c r="R1235" s="37"/>
      <c r="S1235" s="87">
        <f t="shared" si="438"/>
        <v>90.702474988913934</v>
      </c>
      <c r="T1235" s="37">
        <f t="shared" si="439"/>
        <v>90.702474988913934</v>
      </c>
      <c r="U1235" s="37" t="str">
        <f t="shared" si="440"/>
        <v xml:space="preserve"> </v>
      </c>
      <c r="V1235" s="37" t="str">
        <f t="shared" si="441"/>
        <v xml:space="preserve"> </v>
      </c>
      <c r="W1235" s="37" t="str">
        <f t="shared" si="442"/>
        <v xml:space="preserve"> </v>
      </c>
      <c r="X1235" s="106"/>
      <c r="Y1235" s="106"/>
      <c r="Z1235" s="106"/>
      <c r="AA1235" s="106"/>
      <c r="AB1235" s="106"/>
    </row>
    <row r="1236" spans="1:28" s="27" customFormat="1" ht="16.5" customHeight="1" x14ac:dyDescent="0.25">
      <c r="A1236" s="107"/>
      <c r="B1236" s="107"/>
      <c r="C1236" s="55" t="s">
        <v>353</v>
      </c>
      <c r="D1236" s="37">
        <f t="shared" si="446"/>
        <v>672271.5</v>
      </c>
      <c r="E1236" s="37">
        <v>672271.5</v>
      </c>
      <c r="F1236" s="41"/>
      <c r="G1236" s="37"/>
      <c r="H1236" s="37"/>
      <c r="I1236" s="87">
        <f t="shared" si="444"/>
        <v>347041.69999999995</v>
      </c>
      <c r="J1236" s="37">
        <v>347041.69999999995</v>
      </c>
      <c r="K1236" s="41"/>
      <c r="L1236" s="37"/>
      <c r="M1236" s="140"/>
      <c r="N1236" s="37">
        <f t="shared" si="445"/>
        <v>301861.31</v>
      </c>
      <c r="O1236" s="37">
        <v>301861.31</v>
      </c>
      <c r="P1236" s="41"/>
      <c r="Q1236" s="37"/>
      <c r="R1236" s="37"/>
      <c r="S1236" s="87">
        <f t="shared" si="438"/>
        <v>86.981279194978598</v>
      </c>
      <c r="T1236" s="37">
        <f t="shared" si="439"/>
        <v>86.981279194978598</v>
      </c>
      <c r="U1236" s="37" t="str">
        <f t="shared" si="440"/>
        <v xml:space="preserve"> </v>
      </c>
      <c r="V1236" s="37" t="str">
        <f t="shared" si="441"/>
        <v xml:space="preserve"> </v>
      </c>
      <c r="W1236" s="37" t="str">
        <f t="shared" si="442"/>
        <v xml:space="preserve"> </v>
      </c>
      <c r="X1236" s="106"/>
      <c r="Y1236" s="106"/>
      <c r="Z1236" s="106"/>
      <c r="AA1236" s="106"/>
      <c r="AB1236" s="106"/>
    </row>
    <row r="1237" spans="1:28" s="27" customFormat="1" ht="16.5" customHeight="1" x14ac:dyDescent="0.25">
      <c r="A1237" s="107"/>
      <c r="B1237" s="107"/>
      <c r="C1237" s="55" t="s">
        <v>354</v>
      </c>
      <c r="D1237" s="37">
        <f t="shared" si="446"/>
        <v>603789.19999999995</v>
      </c>
      <c r="E1237" s="37">
        <v>603789.19999999995</v>
      </c>
      <c r="F1237" s="41"/>
      <c r="G1237" s="37"/>
      <c r="H1237" s="37"/>
      <c r="I1237" s="87">
        <f t="shared" si="444"/>
        <v>518333</v>
      </c>
      <c r="J1237" s="37">
        <v>518333</v>
      </c>
      <c r="K1237" s="41"/>
      <c r="L1237" s="37"/>
      <c r="M1237" s="140"/>
      <c r="N1237" s="37">
        <f t="shared" si="445"/>
        <v>465813.82</v>
      </c>
      <c r="O1237" s="37">
        <v>465813.82</v>
      </c>
      <c r="P1237" s="41"/>
      <c r="Q1237" s="37"/>
      <c r="R1237" s="37"/>
      <c r="S1237" s="87">
        <f t="shared" si="438"/>
        <v>89.867675799148429</v>
      </c>
      <c r="T1237" s="37">
        <f t="shared" si="439"/>
        <v>89.867675799148429</v>
      </c>
      <c r="U1237" s="37" t="str">
        <f t="shared" si="440"/>
        <v xml:space="preserve"> </v>
      </c>
      <c r="V1237" s="37" t="str">
        <f t="shared" si="441"/>
        <v xml:space="preserve"> </v>
      </c>
      <c r="W1237" s="37" t="str">
        <f t="shared" si="442"/>
        <v xml:space="preserve"> </v>
      </c>
      <c r="X1237" s="106"/>
      <c r="Y1237" s="106"/>
      <c r="Z1237" s="106"/>
      <c r="AA1237" s="106"/>
      <c r="AB1237" s="106"/>
    </row>
    <row r="1238" spans="1:28" s="46" customFormat="1" ht="16.5" customHeight="1" x14ac:dyDescent="0.25">
      <c r="A1238" s="20"/>
      <c r="B1238" s="20"/>
      <c r="C1238" s="56" t="s">
        <v>177</v>
      </c>
      <c r="D1238" s="45">
        <f t="shared" si="446"/>
        <v>651105.6</v>
      </c>
      <c r="E1238" s="45">
        <f>SUM(E1239:E1240)</f>
        <v>651105.6</v>
      </c>
      <c r="F1238" s="45">
        <f>SUM(F1239:F1240)</f>
        <v>0</v>
      </c>
      <c r="G1238" s="45">
        <f>SUM(G1239:G1240)</f>
        <v>0</v>
      </c>
      <c r="H1238" s="45">
        <f>SUM(H1239:H1240)</f>
        <v>0</v>
      </c>
      <c r="I1238" s="86">
        <f t="shared" si="444"/>
        <v>287000</v>
      </c>
      <c r="J1238" s="45">
        <f>SUM(J1239:J1240)</f>
        <v>280000</v>
      </c>
      <c r="K1238" s="45">
        <f>SUM(K1239:K1240)</f>
        <v>0</v>
      </c>
      <c r="L1238" s="45">
        <f>SUM(L1239:L1240)</f>
        <v>7000</v>
      </c>
      <c r="M1238" s="139">
        <f>SUM(M1239:M1240)</f>
        <v>0</v>
      </c>
      <c r="N1238" s="45">
        <f t="shared" si="445"/>
        <v>274034.88</v>
      </c>
      <c r="O1238" s="45">
        <f>SUM(O1239:O1240)</f>
        <v>274034.88</v>
      </c>
      <c r="P1238" s="45">
        <f>SUM(P1239:P1240)</f>
        <v>0</v>
      </c>
      <c r="Q1238" s="45">
        <f>SUM(Q1239:Q1240)</f>
        <v>0</v>
      </c>
      <c r="R1238" s="45">
        <f>SUM(R1239:R1240)</f>
        <v>0</v>
      </c>
      <c r="S1238" s="86">
        <f t="shared" si="438"/>
        <v>95.48253658536585</v>
      </c>
      <c r="T1238" s="45">
        <f t="shared" si="439"/>
        <v>97.869600000000005</v>
      </c>
      <c r="U1238" s="45" t="str">
        <f t="shared" si="440"/>
        <v xml:space="preserve"> </v>
      </c>
      <c r="V1238" s="45">
        <f t="shared" si="441"/>
        <v>0</v>
      </c>
      <c r="W1238" s="45" t="str">
        <f t="shared" si="442"/>
        <v xml:space="preserve"> </v>
      </c>
      <c r="X1238" s="106"/>
      <c r="Y1238" s="106"/>
      <c r="Z1238" s="106"/>
      <c r="AA1238" s="106"/>
      <c r="AB1238" s="106"/>
    </row>
    <row r="1239" spans="1:28" s="27" customFormat="1" ht="16.5" customHeight="1" x14ac:dyDescent="0.25">
      <c r="A1239" s="107"/>
      <c r="B1239" s="107"/>
      <c r="C1239" s="55" t="s">
        <v>893</v>
      </c>
      <c r="D1239" s="37">
        <f t="shared" si="446"/>
        <v>0</v>
      </c>
      <c r="E1239" s="37"/>
      <c r="F1239" s="41"/>
      <c r="G1239" s="37">
        <v>0</v>
      </c>
      <c r="H1239" s="37"/>
      <c r="I1239" s="87">
        <f t="shared" si="444"/>
        <v>7000</v>
      </c>
      <c r="J1239" s="37"/>
      <c r="K1239" s="41"/>
      <c r="L1239" s="37">
        <v>7000</v>
      </c>
      <c r="M1239" s="140"/>
      <c r="N1239" s="37">
        <f t="shared" si="445"/>
        <v>0</v>
      </c>
      <c r="O1239" s="37"/>
      <c r="P1239" s="41"/>
      <c r="Q1239" s="37">
        <v>0</v>
      </c>
      <c r="R1239" s="37"/>
      <c r="S1239" s="87">
        <f t="shared" si="438"/>
        <v>0</v>
      </c>
      <c r="T1239" s="37" t="str">
        <f t="shared" si="439"/>
        <v xml:space="preserve"> </v>
      </c>
      <c r="U1239" s="37" t="str">
        <f t="shared" si="440"/>
        <v xml:space="preserve"> </v>
      </c>
      <c r="V1239" s="37">
        <f t="shared" si="441"/>
        <v>0</v>
      </c>
      <c r="W1239" s="37" t="str">
        <f t="shared" si="442"/>
        <v xml:space="preserve"> </v>
      </c>
      <c r="X1239" s="106"/>
      <c r="Y1239" s="106"/>
      <c r="Z1239" s="106"/>
      <c r="AA1239" s="106"/>
      <c r="AB1239" s="106"/>
    </row>
    <row r="1240" spans="1:28" s="27" customFormat="1" ht="16.5" customHeight="1" x14ac:dyDescent="0.25">
      <c r="A1240" s="107"/>
      <c r="B1240" s="107"/>
      <c r="C1240" s="55" t="s">
        <v>355</v>
      </c>
      <c r="D1240" s="37">
        <f t="shared" si="446"/>
        <v>651105.6</v>
      </c>
      <c r="E1240" s="37">
        <v>651105.6</v>
      </c>
      <c r="F1240" s="41"/>
      <c r="G1240" s="37"/>
      <c r="H1240" s="37"/>
      <c r="I1240" s="87">
        <f t="shared" si="444"/>
        <v>280000</v>
      </c>
      <c r="J1240" s="37">
        <v>280000</v>
      </c>
      <c r="K1240" s="41"/>
      <c r="L1240" s="37"/>
      <c r="M1240" s="140"/>
      <c r="N1240" s="37">
        <f t="shared" si="445"/>
        <v>274034.88</v>
      </c>
      <c r="O1240" s="37">
        <v>274034.88</v>
      </c>
      <c r="P1240" s="41"/>
      <c r="Q1240" s="37"/>
      <c r="R1240" s="37"/>
      <c r="S1240" s="87">
        <f t="shared" si="438"/>
        <v>97.869600000000005</v>
      </c>
      <c r="T1240" s="37">
        <f t="shared" si="439"/>
        <v>97.869600000000005</v>
      </c>
      <c r="U1240" s="37" t="str">
        <f t="shared" si="440"/>
        <v xml:space="preserve"> </v>
      </c>
      <c r="V1240" s="37" t="str">
        <f t="shared" si="441"/>
        <v xml:space="preserve"> </v>
      </c>
      <c r="W1240" s="37" t="str">
        <f t="shared" si="442"/>
        <v xml:space="preserve"> </v>
      </c>
      <c r="X1240" s="106"/>
      <c r="Y1240" s="106"/>
      <c r="Z1240" s="106"/>
      <c r="AA1240" s="106"/>
      <c r="AB1240" s="106"/>
    </row>
    <row r="1241" spans="1:28" s="46" customFormat="1" ht="16.5" customHeight="1" x14ac:dyDescent="0.25">
      <c r="A1241" s="20"/>
      <c r="B1241" s="20"/>
      <c r="C1241" s="56" t="s">
        <v>178</v>
      </c>
      <c r="D1241" s="45">
        <f t="shared" si="446"/>
        <v>2382017.4000000004</v>
      </c>
      <c r="E1241" s="45">
        <f>SUM(E1242:E1246)</f>
        <v>2382017.4000000004</v>
      </c>
      <c r="F1241" s="45">
        <f>SUM(F1242:F1246)</f>
        <v>0</v>
      </c>
      <c r="G1241" s="45">
        <f>SUM(G1242:G1246)</f>
        <v>0</v>
      </c>
      <c r="H1241" s="45">
        <f>SUM(H1242:H1246)</f>
        <v>0</v>
      </c>
      <c r="I1241" s="86">
        <f t="shared" si="444"/>
        <v>3194316.1</v>
      </c>
      <c r="J1241" s="45">
        <f>SUM(J1242:J1246)</f>
        <v>3194316.1</v>
      </c>
      <c r="K1241" s="45">
        <f>SUM(K1242:K1246)</f>
        <v>0</v>
      </c>
      <c r="L1241" s="45">
        <f>SUM(L1242:L1246)</f>
        <v>0</v>
      </c>
      <c r="M1241" s="139">
        <f>SUM(M1242:M1246)</f>
        <v>0</v>
      </c>
      <c r="N1241" s="45">
        <f t="shared" si="445"/>
        <v>3139506.06</v>
      </c>
      <c r="O1241" s="45">
        <f>SUM(O1242:O1246)</f>
        <v>3139506.06</v>
      </c>
      <c r="P1241" s="45">
        <f>SUM(P1242:P1246)</f>
        <v>0</v>
      </c>
      <c r="Q1241" s="45">
        <f>SUM(Q1242:Q1246)</f>
        <v>0</v>
      </c>
      <c r="R1241" s="45">
        <f>SUM(R1242:R1246)</f>
        <v>0</v>
      </c>
      <c r="S1241" s="86">
        <f t="shared" si="438"/>
        <v>98.284138504639543</v>
      </c>
      <c r="T1241" s="45">
        <f t="shared" si="439"/>
        <v>98.284138504639543</v>
      </c>
      <c r="U1241" s="45" t="str">
        <f t="shared" si="440"/>
        <v xml:space="preserve"> </v>
      </c>
      <c r="V1241" s="45" t="str">
        <f t="shared" si="441"/>
        <v xml:space="preserve"> </v>
      </c>
      <c r="W1241" s="45" t="str">
        <f t="shared" si="442"/>
        <v xml:space="preserve"> </v>
      </c>
      <c r="X1241" s="106"/>
      <c r="Y1241" s="106"/>
      <c r="Z1241" s="106"/>
      <c r="AA1241" s="106"/>
      <c r="AB1241" s="106"/>
    </row>
    <row r="1242" spans="1:28" s="27" customFormat="1" ht="16.5" customHeight="1" x14ac:dyDescent="0.25">
      <c r="A1242" s="107"/>
      <c r="B1242" s="107"/>
      <c r="C1242" s="55" t="s">
        <v>356</v>
      </c>
      <c r="D1242" s="37">
        <f t="shared" si="446"/>
        <v>579144.30000000005</v>
      </c>
      <c r="E1242" s="37">
        <v>579144.30000000005</v>
      </c>
      <c r="F1242" s="41"/>
      <c r="G1242" s="37"/>
      <c r="H1242" s="37"/>
      <c r="I1242" s="87">
        <f t="shared" si="444"/>
        <v>1274760.9000000001</v>
      </c>
      <c r="J1242" s="37">
        <v>1274760.9000000001</v>
      </c>
      <c r="K1242" s="41"/>
      <c r="L1242" s="37"/>
      <c r="M1242" s="140"/>
      <c r="N1242" s="37">
        <f t="shared" si="445"/>
        <v>1262190.8999999999</v>
      </c>
      <c r="O1242" s="37">
        <v>1262190.8999999999</v>
      </c>
      <c r="P1242" s="41"/>
      <c r="Q1242" s="37"/>
      <c r="R1242" s="37"/>
      <c r="S1242" s="87">
        <f t="shared" si="438"/>
        <v>99.013932730443784</v>
      </c>
      <c r="T1242" s="37">
        <f t="shared" si="439"/>
        <v>99.013932730443784</v>
      </c>
      <c r="U1242" s="37" t="str">
        <f t="shared" si="440"/>
        <v xml:space="preserve"> </v>
      </c>
      <c r="V1242" s="37" t="str">
        <f t="shared" si="441"/>
        <v xml:space="preserve"> </v>
      </c>
      <c r="W1242" s="37" t="str">
        <f t="shared" si="442"/>
        <v xml:space="preserve"> </v>
      </c>
      <c r="X1242" s="106"/>
      <c r="Y1242" s="106"/>
      <c r="Z1242" s="106"/>
      <c r="AA1242" s="106"/>
      <c r="AB1242" s="106"/>
    </row>
    <row r="1243" spans="1:28" s="27" customFormat="1" ht="16.5" customHeight="1" x14ac:dyDescent="0.25">
      <c r="A1243" s="107"/>
      <c r="B1243" s="107"/>
      <c r="C1243" s="55" t="s">
        <v>357</v>
      </c>
      <c r="D1243" s="37">
        <f t="shared" si="446"/>
        <v>600300</v>
      </c>
      <c r="E1243" s="37">
        <v>600300</v>
      </c>
      <c r="F1243" s="41"/>
      <c r="G1243" s="37"/>
      <c r="H1243" s="37"/>
      <c r="I1243" s="87">
        <f t="shared" si="444"/>
        <v>367671.29999999993</v>
      </c>
      <c r="J1243" s="37">
        <v>367671.29999999993</v>
      </c>
      <c r="K1243" s="41"/>
      <c r="L1243" s="37"/>
      <c r="M1243" s="140"/>
      <c r="N1243" s="37">
        <f t="shared" si="445"/>
        <v>358707.3</v>
      </c>
      <c r="O1243" s="37">
        <v>358707.3</v>
      </c>
      <c r="P1243" s="41"/>
      <c r="Q1243" s="37"/>
      <c r="R1243" s="37"/>
      <c r="S1243" s="87">
        <f t="shared" si="438"/>
        <v>97.561952755083155</v>
      </c>
      <c r="T1243" s="37">
        <f t="shared" si="439"/>
        <v>97.561952755083155</v>
      </c>
      <c r="U1243" s="37" t="str">
        <f t="shared" si="440"/>
        <v xml:space="preserve"> </v>
      </c>
      <c r="V1243" s="37" t="str">
        <f t="shared" si="441"/>
        <v xml:space="preserve"> </v>
      </c>
      <c r="W1243" s="37" t="str">
        <f t="shared" si="442"/>
        <v xml:space="preserve"> </v>
      </c>
      <c r="X1243" s="106"/>
      <c r="Y1243" s="106"/>
      <c r="Z1243" s="106"/>
      <c r="AA1243" s="106"/>
      <c r="AB1243" s="106"/>
    </row>
    <row r="1244" spans="1:28" s="27" customFormat="1" ht="16.5" customHeight="1" x14ac:dyDescent="0.25">
      <c r="A1244" s="107"/>
      <c r="B1244" s="107"/>
      <c r="C1244" s="55" t="s">
        <v>358</v>
      </c>
      <c r="D1244" s="37">
        <f t="shared" si="446"/>
        <v>613523.10000000009</v>
      </c>
      <c r="E1244" s="37">
        <v>613523.10000000009</v>
      </c>
      <c r="F1244" s="41"/>
      <c r="G1244" s="37"/>
      <c r="H1244" s="37"/>
      <c r="I1244" s="87">
        <f t="shared" si="444"/>
        <v>415137.90000000008</v>
      </c>
      <c r="J1244" s="37">
        <v>415137.90000000008</v>
      </c>
      <c r="K1244" s="41"/>
      <c r="L1244" s="37"/>
      <c r="M1244" s="140"/>
      <c r="N1244" s="37">
        <f t="shared" si="445"/>
        <v>395457.59</v>
      </c>
      <c r="O1244" s="37">
        <v>395457.59</v>
      </c>
      <c r="P1244" s="41"/>
      <c r="Q1244" s="37"/>
      <c r="R1244" s="37"/>
      <c r="S1244" s="87">
        <f t="shared" si="438"/>
        <v>95.259331899111103</v>
      </c>
      <c r="T1244" s="37">
        <f t="shared" si="439"/>
        <v>95.259331899111103</v>
      </c>
      <c r="U1244" s="37" t="str">
        <f t="shared" si="440"/>
        <v xml:space="preserve"> </v>
      </c>
      <c r="V1244" s="37" t="str">
        <f t="shared" si="441"/>
        <v xml:space="preserve"> </v>
      </c>
      <c r="W1244" s="37" t="str">
        <f t="shared" si="442"/>
        <v xml:space="preserve"> </v>
      </c>
      <c r="X1244" s="106"/>
      <c r="Y1244" s="106"/>
      <c r="Z1244" s="106"/>
      <c r="AA1244" s="106"/>
      <c r="AB1244" s="106"/>
    </row>
    <row r="1245" spans="1:28" s="27" customFormat="1" ht="16.5" customHeight="1" x14ac:dyDescent="0.25">
      <c r="A1245" s="107"/>
      <c r="B1245" s="107"/>
      <c r="C1245" s="55" t="s">
        <v>359</v>
      </c>
      <c r="D1245" s="37">
        <f t="shared" si="446"/>
        <v>589050</v>
      </c>
      <c r="E1245" s="37">
        <v>589050</v>
      </c>
      <c r="F1245" s="41"/>
      <c r="G1245" s="37"/>
      <c r="H1245" s="37"/>
      <c r="I1245" s="87">
        <f t="shared" si="444"/>
        <v>691392.70000000007</v>
      </c>
      <c r="J1245" s="37">
        <v>691392.70000000007</v>
      </c>
      <c r="K1245" s="41"/>
      <c r="L1245" s="37"/>
      <c r="M1245" s="140"/>
      <c r="N1245" s="37">
        <f t="shared" si="445"/>
        <v>681296.97000000009</v>
      </c>
      <c r="O1245" s="37">
        <v>681296.97000000009</v>
      </c>
      <c r="P1245" s="41"/>
      <c r="Q1245" s="37"/>
      <c r="R1245" s="37"/>
      <c r="S1245" s="87">
        <f t="shared" si="438"/>
        <v>98.539798004809725</v>
      </c>
      <c r="T1245" s="37">
        <f t="shared" si="439"/>
        <v>98.539798004809725</v>
      </c>
      <c r="U1245" s="37" t="str">
        <f t="shared" si="440"/>
        <v xml:space="preserve"> </v>
      </c>
      <c r="V1245" s="37" t="str">
        <f t="shared" si="441"/>
        <v xml:space="preserve"> </v>
      </c>
      <c r="W1245" s="37" t="str">
        <f t="shared" si="442"/>
        <v xml:space="preserve"> </v>
      </c>
      <c r="X1245" s="106"/>
      <c r="Y1245" s="106"/>
      <c r="Z1245" s="106"/>
      <c r="AA1245" s="106"/>
      <c r="AB1245" s="106"/>
    </row>
    <row r="1246" spans="1:28" s="27" customFormat="1" ht="16.5" customHeight="1" x14ac:dyDescent="0.25">
      <c r="A1246" s="107"/>
      <c r="B1246" s="107"/>
      <c r="C1246" s="55" t="s">
        <v>894</v>
      </c>
      <c r="D1246" s="37">
        <f t="shared" si="446"/>
        <v>0</v>
      </c>
      <c r="E1246" s="37">
        <v>0</v>
      </c>
      <c r="F1246" s="41"/>
      <c r="G1246" s="37"/>
      <c r="H1246" s="37"/>
      <c r="I1246" s="87">
        <f t="shared" si="444"/>
        <v>445353.3</v>
      </c>
      <c r="J1246" s="37">
        <v>445353.3</v>
      </c>
      <c r="K1246" s="41"/>
      <c r="L1246" s="37"/>
      <c r="M1246" s="140"/>
      <c r="N1246" s="37">
        <f t="shared" si="445"/>
        <v>441853.29999999993</v>
      </c>
      <c r="O1246" s="37">
        <v>441853.29999999993</v>
      </c>
      <c r="P1246" s="41"/>
      <c r="Q1246" s="37"/>
      <c r="R1246" s="37"/>
      <c r="S1246" s="87">
        <f t="shared" si="438"/>
        <v>99.214107092054775</v>
      </c>
      <c r="T1246" s="37">
        <f t="shared" si="439"/>
        <v>99.214107092054775</v>
      </c>
      <c r="U1246" s="37" t="str">
        <f t="shared" si="440"/>
        <v xml:space="preserve"> </v>
      </c>
      <c r="V1246" s="37" t="str">
        <f t="shared" si="441"/>
        <v xml:space="preserve"> </v>
      </c>
      <c r="W1246" s="37" t="str">
        <f t="shared" si="442"/>
        <v xml:space="preserve"> </v>
      </c>
      <c r="X1246" s="106"/>
      <c r="Y1246" s="106"/>
      <c r="Z1246" s="106"/>
      <c r="AA1246" s="106"/>
      <c r="AB1246" s="106"/>
    </row>
    <row r="1247" spans="1:28" s="46" customFormat="1" ht="16.5" customHeight="1" x14ac:dyDescent="0.25">
      <c r="A1247" s="20"/>
      <c r="B1247" s="20"/>
      <c r="C1247" s="56" t="s">
        <v>181</v>
      </c>
      <c r="D1247" s="45">
        <f t="shared" si="446"/>
        <v>9836477.9999999981</v>
      </c>
      <c r="E1247" s="45">
        <f>SUM(E1248:E1266)</f>
        <v>9836477.9999999981</v>
      </c>
      <c r="F1247" s="45">
        <f>SUM(F1248:F1266)</f>
        <v>0</v>
      </c>
      <c r="G1247" s="45">
        <f>SUM(G1248:G1266)</f>
        <v>0</v>
      </c>
      <c r="H1247" s="45">
        <f>SUM(H1248:H1266)</f>
        <v>0</v>
      </c>
      <c r="I1247" s="86">
        <f t="shared" si="444"/>
        <v>4529785.3999999994</v>
      </c>
      <c r="J1247" s="45">
        <f>SUM(J1248:J1266)</f>
        <v>4529785.3999999994</v>
      </c>
      <c r="K1247" s="45">
        <f>SUM(K1248:K1266)</f>
        <v>0</v>
      </c>
      <c r="L1247" s="45">
        <f>SUM(L1248:L1266)</f>
        <v>0</v>
      </c>
      <c r="M1247" s="139">
        <f>SUM(M1248:M1266)</f>
        <v>0</v>
      </c>
      <c r="N1247" s="45">
        <f t="shared" si="445"/>
        <v>3847023.3900000006</v>
      </c>
      <c r="O1247" s="45">
        <f>SUM(O1248:O1266)</f>
        <v>3847023.3900000006</v>
      </c>
      <c r="P1247" s="45">
        <f>SUM(P1248:P1266)</f>
        <v>0</v>
      </c>
      <c r="Q1247" s="45">
        <f>SUM(Q1248:Q1266)</f>
        <v>0</v>
      </c>
      <c r="R1247" s="45">
        <f>SUM(R1248:R1266)</f>
        <v>0</v>
      </c>
      <c r="S1247" s="86">
        <f t="shared" si="438"/>
        <v>84.927276908084892</v>
      </c>
      <c r="T1247" s="45">
        <f t="shared" si="439"/>
        <v>84.927276908084892</v>
      </c>
      <c r="U1247" s="45" t="str">
        <f t="shared" si="440"/>
        <v xml:space="preserve"> </v>
      </c>
      <c r="V1247" s="45" t="str">
        <f t="shared" si="441"/>
        <v xml:space="preserve"> </v>
      </c>
      <c r="W1247" s="45" t="str">
        <f t="shared" si="442"/>
        <v xml:space="preserve"> </v>
      </c>
      <c r="X1247" s="106"/>
      <c r="Y1247" s="106"/>
      <c r="Z1247" s="106"/>
      <c r="AA1247" s="106"/>
      <c r="AB1247" s="106"/>
    </row>
    <row r="1248" spans="1:28" s="27" customFormat="1" ht="24.95" customHeight="1" x14ac:dyDescent="0.25">
      <c r="A1248" s="107"/>
      <c r="B1248" s="107"/>
      <c r="C1248" s="55" t="s">
        <v>360</v>
      </c>
      <c r="D1248" s="37">
        <f t="shared" si="446"/>
        <v>249565.80000000002</v>
      </c>
      <c r="E1248" s="37">
        <v>249565.80000000002</v>
      </c>
      <c r="F1248" s="41"/>
      <c r="G1248" s="37"/>
      <c r="H1248" s="37"/>
      <c r="I1248" s="87">
        <f t="shared" si="444"/>
        <v>0</v>
      </c>
      <c r="J1248" s="37">
        <v>0</v>
      </c>
      <c r="K1248" s="41"/>
      <c r="L1248" s="37"/>
      <c r="M1248" s="140"/>
      <c r="N1248" s="37">
        <f t="shared" si="445"/>
        <v>0</v>
      </c>
      <c r="O1248" s="37">
        <v>0</v>
      </c>
      <c r="P1248" s="41"/>
      <c r="Q1248" s="37"/>
      <c r="R1248" s="37"/>
      <c r="S1248" s="87" t="str">
        <f t="shared" si="438"/>
        <v xml:space="preserve"> </v>
      </c>
      <c r="T1248" s="37" t="str">
        <f t="shared" si="439"/>
        <v xml:space="preserve"> </v>
      </c>
      <c r="U1248" s="37" t="str">
        <f t="shared" si="440"/>
        <v xml:space="preserve"> </v>
      </c>
      <c r="V1248" s="37" t="str">
        <f t="shared" si="441"/>
        <v xml:space="preserve"> </v>
      </c>
      <c r="W1248" s="37" t="str">
        <f t="shared" si="442"/>
        <v xml:space="preserve"> </v>
      </c>
      <c r="X1248" s="106"/>
      <c r="Y1248" s="106"/>
      <c r="Z1248" s="106"/>
      <c r="AA1248" s="106"/>
      <c r="AB1248" s="106"/>
    </row>
    <row r="1249" spans="1:28" s="27" customFormat="1" ht="33" x14ac:dyDescent="0.25">
      <c r="A1249" s="107"/>
      <c r="B1249" s="107"/>
      <c r="C1249" s="55" t="s">
        <v>361</v>
      </c>
      <c r="D1249" s="37">
        <f t="shared" si="446"/>
        <v>499131.5</v>
      </c>
      <c r="E1249" s="37">
        <v>499131.5</v>
      </c>
      <c r="F1249" s="41"/>
      <c r="G1249" s="37"/>
      <c r="H1249" s="37"/>
      <c r="I1249" s="87">
        <f t="shared" si="444"/>
        <v>164907.4</v>
      </c>
      <c r="J1249" s="37">
        <v>164907.4</v>
      </c>
      <c r="K1249" s="41"/>
      <c r="L1249" s="37"/>
      <c r="M1249" s="140"/>
      <c r="N1249" s="37">
        <f t="shared" si="445"/>
        <v>108310.27</v>
      </c>
      <c r="O1249" s="37">
        <v>108310.27</v>
      </c>
      <c r="P1249" s="41"/>
      <c r="Q1249" s="37"/>
      <c r="R1249" s="37"/>
      <c r="S1249" s="87">
        <f t="shared" si="438"/>
        <v>65.679447981109405</v>
      </c>
      <c r="T1249" s="37">
        <f t="shared" si="439"/>
        <v>65.679447981109405</v>
      </c>
      <c r="U1249" s="37" t="str">
        <f t="shared" si="440"/>
        <v xml:space="preserve"> </v>
      </c>
      <c r="V1249" s="37" t="str">
        <f t="shared" si="441"/>
        <v xml:space="preserve"> </v>
      </c>
      <c r="W1249" s="37" t="str">
        <f t="shared" si="442"/>
        <v xml:space="preserve"> </v>
      </c>
      <c r="X1249" s="106"/>
      <c r="Y1249" s="106"/>
      <c r="Z1249" s="106"/>
      <c r="AA1249" s="106"/>
      <c r="AB1249" s="106"/>
    </row>
    <row r="1250" spans="1:28" s="27" customFormat="1" ht="33" x14ac:dyDescent="0.25">
      <c r="A1250" s="107"/>
      <c r="B1250" s="107"/>
      <c r="C1250" s="55" t="s">
        <v>362</v>
      </c>
      <c r="D1250" s="37">
        <f t="shared" si="446"/>
        <v>549549.5</v>
      </c>
      <c r="E1250" s="37">
        <v>549549.5</v>
      </c>
      <c r="F1250" s="41"/>
      <c r="G1250" s="37"/>
      <c r="H1250" s="37"/>
      <c r="I1250" s="87">
        <f t="shared" si="444"/>
        <v>343549.5</v>
      </c>
      <c r="J1250" s="37">
        <v>343549.5</v>
      </c>
      <c r="K1250" s="41"/>
      <c r="L1250" s="37"/>
      <c r="M1250" s="140"/>
      <c r="N1250" s="37">
        <f t="shared" si="445"/>
        <v>84062.97</v>
      </c>
      <c r="O1250" s="37">
        <v>84062.97</v>
      </c>
      <c r="P1250" s="41"/>
      <c r="Q1250" s="37"/>
      <c r="R1250" s="37"/>
      <c r="S1250" s="87">
        <f t="shared" si="438"/>
        <v>24.4689542555003</v>
      </c>
      <c r="T1250" s="37">
        <f t="shared" si="439"/>
        <v>24.4689542555003</v>
      </c>
      <c r="U1250" s="37" t="str">
        <f t="shared" si="440"/>
        <v xml:space="preserve"> </v>
      </c>
      <c r="V1250" s="37" t="str">
        <f t="shared" si="441"/>
        <v xml:space="preserve"> </v>
      </c>
      <c r="W1250" s="37" t="str">
        <f t="shared" si="442"/>
        <v xml:space="preserve"> </v>
      </c>
      <c r="X1250" s="106"/>
      <c r="Y1250" s="106"/>
      <c r="Z1250" s="106"/>
      <c r="AA1250" s="106"/>
      <c r="AB1250" s="106"/>
    </row>
    <row r="1251" spans="1:28" s="27" customFormat="1" ht="33" x14ac:dyDescent="0.25">
      <c r="A1251" s="107"/>
      <c r="B1251" s="107"/>
      <c r="C1251" s="55" t="s">
        <v>363</v>
      </c>
      <c r="D1251" s="37">
        <f t="shared" si="446"/>
        <v>481131.5</v>
      </c>
      <c r="E1251" s="37">
        <v>481131.5</v>
      </c>
      <c r="F1251" s="41"/>
      <c r="G1251" s="37"/>
      <c r="H1251" s="37"/>
      <c r="I1251" s="87">
        <f t="shared" si="444"/>
        <v>178180</v>
      </c>
      <c r="J1251" s="37">
        <v>178180</v>
      </c>
      <c r="K1251" s="41"/>
      <c r="L1251" s="37"/>
      <c r="M1251" s="140"/>
      <c r="N1251" s="37">
        <f t="shared" si="445"/>
        <v>127576.08</v>
      </c>
      <c r="O1251" s="37">
        <v>127576.08</v>
      </c>
      <c r="P1251" s="41"/>
      <c r="Q1251" s="37"/>
      <c r="R1251" s="37"/>
      <c r="S1251" s="87">
        <f t="shared" si="438"/>
        <v>71.599551015826691</v>
      </c>
      <c r="T1251" s="37">
        <f t="shared" si="439"/>
        <v>71.599551015826691</v>
      </c>
      <c r="U1251" s="37" t="str">
        <f t="shared" si="440"/>
        <v xml:space="preserve"> </v>
      </c>
      <c r="V1251" s="37" t="str">
        <f t="shared" si="441"/>
        <v xml:space="preserve"> </v>
      </c>
      <c r="W1251" s="37" t="str">
        <f t="shared" si="442"/>
        <v xml:space="preserve"> </v>
      </c>
      <c r="X1251" s="106"/>
      <c r="Y1251" s="106"/>
      <c r="Z1251" s="106"/>
      <c r="AA1251" s="106"/>
      <c r="AB1251" s="106"/>
    </row>
    <row r="1252" spans="1:28" s="27" customFormat="1" ht="33" x14ac:dyDescent="0.25">
      <c r="A1252" s="107"/>
      <c r="B1252" s="107"/>
      <c r="C1252" s="55" t="s">
        <v>364</v>
      </c>
      <c r="D1252" s="37">
        <f t="shared" si="446"/>
        <v>549549.6</v>
      </c>
      <c r="E1252" s="37">
        <v>549549.6</v>
      </c>
      <c r="F1252" s="41"/>
      <c r="G1252" s="37"/>
      <c r="H1252" s="37"/>
      <c r="I1252" s="87">
        <f t="shared" si="444"/>
        <v>0</v>
      </c>
      <c r="J1252" s="37">
        <v>0</v>
      </c>
      <c r="K1252" s="41"/>
      <c r="L1252" s="37"/>
      <c r="M1252" s="140"/>
      <c r="N1252" s="37">
        <f t="shared" si="445"/>
        <v>0</v>
      </c>
      <c r="O1252" s="37">
        <v>0</v>
      </c>
      <c r="P1252" s="41"/>
      <c r="Q1252" s="37"/>
      <c r="R1252" s="37"/>
      <c r="S1252" s="87" t="str">
        <f t="shared" si="438"/>
        <v xml:space="preserve"> </v>
      </c>
      <c r="T1252" s="37" t="str">
        <f t="shared" si="439"/>
        <v xml:space="preserve"> </v>
      </c>
      <c r="U1252" s="37" t="str">
        <f t="shared" si="440"/>
        <v xml:space="preserve"> </v>
      </c>
      <c r="V1252" s="37" t="str">
        <f t="shared" si="441"/>
        <v xml:space="preserve"> </v>
      </c>
      <c r="W1252" s="37" t="str">
        <f t="shared" si="442"/>
        <v xml:space="preserve"> </v>
      </c>
      <c r="X1252" s="106"/>
      <c r="Y1252" s="106"/>
      <c r="Z1252" s="106"/>
      <c r="AA1252" s="106"/>
      <c r="AB1252" s="106"/>
    </row>
    <row r="1253" spans="1:28" s="27" customFormat="1" ht="24.95" customHeight="1" x14ac:dyDescent="0.25">
      <c r="A1253" s="107"/>
      <c r="B1253" s="107"/>
      <c r="C1253" s="55" t="s">
        <v>365</v>
      </c>
      <c r="D1253" s="37">
        <f t="shared" si="446"/>
        <v>499131.5</v>
      </c>
      <c r="E1253" s="37">
        <v>499131.5</v>
      </c>
      <c r="F1253" s="41"/>
      <c r="G1253" s="37"/>
      <c r="H1253" s="37"/>
      <c r="I1253" s="87">
        <f t="shared" si="444"/>
        <v>216631.49999999997</v>
      </c>
      <c r="J1253" s="37">
        <v>216631.49999999997</v>
      </c>
      <c r="K1253" s="41"/>
      <c r="L1253" s="37"/>
      <c r="M1253" s="140"/>
      <c r="N1253" s="37">
        <f t="shared" si="445"/>
        <v>161186.54</v>
      </c>
      <c r="O1253" s="37">
        <v>161186.54</v>
      </c>
      <c r="P1253" s="41"/>
      <c r="Q1253" s="37"/>
      <c r="R1253" s="37"/>
      <c r="S1253" s="87">
        <f t="shared" si="438"/>
        <v>74.40586433644232</v>
      </c>
      <c r="T1253" s="37">
        <f t="shared" si="439"/>
        <v>74.40586433644232</v>
      </c>
      <c r="U1253" s="37" t="str">
        <f t="shared" si="440"/>
        <v xml:space="preserve"> </v>
      </c>
      <c r="V1253" s="37" t="str">
        <f t="shared" si="441"/>
        <v xml:space="preserve"> </v>
      </c>
      <c r="W1253" s="37" t="str">
        <f t="shared" si="442"/>
        <v xml:space="preserve"> </v>
      </c>
      <c r="X1253" s="106"/>
      <c r="Y1253" s="106"/>
      <c r="Z1253" s="106"/>
      <c r="AA1253" s="106"/>
      <c r="AB1253" s="106"/>
    </row>
    <row r="1254" spans="1:28" s="27" customFormat="1" ht="24.95" customHeight="1" x14ac:dyDescent="0.25">
      <c r="A1254" s="107"/>
      <c r="B1254" s="107"/>
      <c r="C1254" s="55" t="s">
        <v>366</v>
      </c>
      <c r="D1254" s="37">
        <f>SUM(E1254:H1254)</f>
        <v>535112.30000000005</v>
      </c>
      <c r="E1254" s="37">
        <v>535112.30000000005</v>
      </c>
      <c r="F1254" s="41"/>
      <c r="G1254" s="37"/>
      <c r="H1254" s="37"/>
      <c r="I1254" s="87">
        <f>SUM(J1254:M1254)</f>
        <v>345551</v>
      </c>
      <c r="J1254" s="37">
        <v>345551</v>
      </c>
      <c r="K1254" s="41"/>
      <c r="L1254" s="37"/>
      <c r="M1254" s="140"/>
      <c r="N1254" s="37">
        <f>SUM(O1254:R1254)</f>
        <v>341712.73</v>
      </c>
      <c r="O1254" s="37">
        <v>341712.73</v>
      </c>
      <c r="P1254" s="41"/>
      <c r="Q1254" s="37"/>
      <c r="R1254" s="37"/>
      <c r="S1254" s="87">
        <f t="shared" si="438"/>
        <v>98.889231980228672</v>
      </c>
      <c r="T1254" s="37">
        <f t="shared" si="439"/>
        <v>98.889231980228672</v>
      </c>
      <c r="U1254" s="37" t="str">
        <f t="shared" si="440"/>
        <v xml:space="preserve"> </v>
      </c>
      <c r="V1254" s="37" t="str">
        <f t="shared" si="441"/>
        <v xml:space="preserve"> </v>
      </c>
      <c r="W1254" s="37" t="str">
        <f t="shared" si="442"/>
        <v xml:space="preserve"> </v>
      </c>
      <c r="X1254" s="106"/>
      <c r="Y1254" s="106"/>
      <c r="Z1254" s="106"/>
      <c r="AA1254" s="106"/>
      <c r="AB1254" s="106"/>
    </row>
    <row r="1255" spans="1:28" s="27" customFormat="1" ht="24.95" customHeight="1" x14ac:dyDescent="0.25">
      <c r="A1255" s="107"/>
      <c r="B1255" s="107"/>
      <c r="C1255" s="55" t="s">
        <v>367</v>
      </c>
      <c r="D1255" s="37">
        <f t="shared" si="446"/>
        <v>480301.9</v>
      </c>
      <c r="E1255" s="37">
        <v>480301.9</v>
      </c>
      <c r="F1255" s="41"/>
      <c r="G1255" s="37"/>
      <c r="H1255" s="37"/>
      <c r="I1255" s="87">
        <f t="shared" si="444"/>
        <v>198888.7</v>
      </c>
      <c r="J1255" s="37">
        <v>198888.7</v>
      </c>
      <c r="K1255" s="41"/>
      <c r="L1255" s="37"/>
      <c r="M1255" s="140"/>
      <c r="N1255" s="37">
        <f t="shared" si="445"/>
        <v>139532.16</v>
      </c>
      <c r="O1255" s="37">
        <v>139532.16</v>
      </c>
      <c r="P1255" s="41"/>
      <c r="Q1255" s="37"/>
      <c r="R1255" s="37"/>
      <c r="S1255" s="87">
        <f t="shared" si="438"/>
        <v>70.15590126538109</v>
      </c>
      <c r="T1255" s="37">
        <f t="shared" si="439"/>
        <v>70.15590126538109</v>
      </c>
      <c r="U1255" s="37" t="str">
        <f t="shared" si="440"/>
        <v xml:space="preserve"> </v>
      </c>
      <c r="V1255" s="37" t="str">
        <f t="shared" si="441"/>
        <v xml:space="preserve"> </v>
      </c>
      <c r="W1255" s="37" t="str">
        <f t="shared" si="442"/>
        <v xml:space="preserve"> </v>
      </c>
      <c r="X1255" s="106"/>
      <c r="Y1255" s="106"/>
      <c r="Z1255" s="106"/>
      <c r="AA1255" s="106"/>
      <c r="AB1255" s="106"/>
    </row>
    <row r="1256" spans="1:28" s="27" customFormat="1" ht="24.95" customHeight="1" x14ac:dyDescent="0.25">
      <c r="A1256" s="107"/>
      <c r="B1256" s="107"/>
      <c r="C1256" s="55" t="s">
        <v>368</v>
      </c>
      <c r="D1256" s="37">
        <f t="shared" si="446"/>
        <v>562923.1</v>
      </c>
      <c r="E1256" s="37">
        <v>562923.1</v>
      </c>
      <c r="F1256" s="41"/>
      <c r="G1256" s="37"/>
      <c r="H1256" s="37"/>
      <c r="I1256" s="87">
        <f t="shared" si="444"/>
        <v>401478.6</v>
      </c>
      <c r="J1256" s="37">
        <v>401478.6</v>
      </c>
      <c r="K1256" s="41"/>
      <c r="L1256" s="37"/>
      <c r="M1256" s="140"/>
      <c r="N1256" s="37">
        <f t="shared" si="445"/>
        <v>401478.6</v>
      </c>
      <c r="O1256" s="37">
        <v>401478.6</v>
      </c>
      <c r="P1256" s="41"/>
      <c r="Q1256" s="37"/>
      <c r="R1256" s="37"/>
      <c r="S1256" s="87">
        <f t="shared" ref="S1256:S1319" si="447">IF(I1256=0," ",N1256/I1256*100)</f>
        <v>100</v>
      </c>
      <c r="T1256" s="37">
        <f t="shared" ref="T1256:T1319" si="448">IF(J1256=0," ",O1256/J1256*100)</f>
        <v>100</v>
      </c>
      <c r="U1256" s="37" t="str">
        <f t="shared" ref="U1256:U1319" si="449">IF(K1256=0," ",P1256/K1256*100)</f>
        <v xml:space="preserve"> </v>
      </c>
      <c r="V1256" s="37" t="str">
        <f t="shared" ref="V1256:V1319" si="450">IF(L1256=0," ",Q1256/L1256*100)</f>
        <v xml:space="preserve"> </v>
      </c>
      <c r="W1256" s="37" t="str">
        <f t="shared" ref="W1256:W1319" si="451">IF(M1256=0," ",R1256/M1256*100)</f>
        <v xml:space="preserve"> </v>
      </c>
      <c r="X1256" s="106"/>
      <c r="Y1256" s="106"/>
      <c r="Z1256" s="106"/>
      <c r="AA1256" s="106"/>
      <c r="AB1256" s="106"/>
    </row>
    <row r="1257" spans="1:28" s="27" customFormat="1" ht="24.95" customHeight="1" x14ac:dyDescent="0.25">
      <c r="A1257" s="107"/>
      <c r="B1257" s="107"/>
      <c r="C1257" s="55" t="s">
        <v>369</v>
      </c>
      <c r="D1257" s="37">
        <f t="shared" ref="D1257:D1264" si="452">SUM(E1257:H1257)</f>
        <v>240150.9</v>
      </c>
      <c r="E1257" s="37">
        <v>240150.9</v>
      </c>
      <c r="F1257" s="41"/>
      <c r="G1257" s="37"/>
      <c r="H1257" s="37"/>
      <c r="I1257" s="87">
        <f t="shared" si="444"/>
        <v>0</v>
      </c>
      <c r="J1257" s="37">
        <v>0</v>
      </c>
      <c r="K1257" s="41"/>
      <c r="L1257" s="37"/>
      <c r="M1257" s="140"/>
      <c r="N1257" s="37">
        <f t="shared" si="445"/>
        <v>0</v>
      </c>
      <c r="O1257" s="37">
        <v>0</v>
      </c>
      <c r="P1257" s="41"/>
      <c r="Q1257" s="37"/>
      <c r="R1257" s="37"/>
      <c r="S1257" s="87" t="str">
        <f t="shared" si="447"/>
        <v xml:space="preserve"> </v>
      </c>
      <c r="T1257" s="37" t="str">
        <f t="shared" si="448"/>
        <v xml:space="preserve"> </v>
      </c>
      <c r="U1257" s="37" t="str">
        <f t="shared" si="449"/>
        <v xml:space="preserve"> </v>
      </c>
      <c r="V1257" s="37" t="str">
        <f t="shared" si="450"/>
        <v xml:space="preserve"> </v>
      </c>
      <c r="W1257" s="37" t="str">
        <f t="shared" si="451"/>
        <v xml:space="preserve"> </v>
      </c>
      <c r="X1257" s="106"/>
      <c r="Y1257" s="106"/>
      <c r="Z1257" s="106"/>
      <c r="AA1257" s="106"/>
      <c r="AB1257" s="106"/>
    </row>
    <row r="1258" spans="1:28" s="27" customFormat="1" ht="24.95" customHeight="1" x14ac:dyDescent="0.25">
      <c r="A1258" s="107"/>
      <c r="B1258" s="107"/>
      <c r="C1258" s="55" t="s">
        <v>370</v>
      </c>
      <c r="D1258" s="37">
        <f t="shared" si="452"/>
        <v>531484</v>
      </c>
      <c r="E1258" s="37">
        <v>531484</v>
      </c>
      <c r="F1258" s="41"/>
      <c r="G1258" s="37"/>
      <c r="H1258" s="37"/>
      <c r="I1258" s="87">
        <f t="shared" si="444"/>
        <v>383426.1</v>
      </c>
      <c r="J1258" s="37">
        <v>383426.1</v>
      </c>
      <c r="K1258" s="41"/>
      <c r="L1258" s="37"/>
      <c r="M1258" s="140"/>
      <c r="N1258" s="37">
        <f t="shared" si="445"/>
        <v>357377.46</v>
      </c>
      <c r="O1258" s="37">
        <v>357377.46</v>
      </c>
      <c r="P1258" s="41"/>
      <c r="Q1258" s="37"/>
      <c r="R1258" s="37"/>
      <c r="S1258" s="87">
        <f t="shared" si="447"/>
        <v>93.206346672800848</v>
      </c>
      <c r="T1258" s="37">
        <f t="shared" si="448"/>
        <v>93.206346672800848</v>
      </c>
      <c r="U1258" s="37" t="str">
        <f t="shared" si="449"/>
        <v xml:space="preserve"> </v>
      </c>
      <c r="V1258" s="37" t="str">
        <f t="shared" si="450"/>
        <v xml:space="preserve"> </v>
      </c>
      <c r="W1258" s="37" t="str">
        <f t="shared" si="451"/>
        <v xml:space="preserve"> </v>
      </c>
      <c r="X1258" s="106"/>
      <c r="Y1258" s="106"/>
      <c r="Z1258" s="106"/>
      <c r="AA1258" s="106"/>
      <c r="AB1258" s="106"/>
    </row>
    <row r="1259" spans="1:28" s="27" customFormat="1" ht="34.5" customHeight="1" x14ac:dyDescent="0.25">
      <c r="A1259" s="107"/>
      <c r="B1259" s="107"/>
      <c r="C1259" s="55" t="s">
        <v>371</v>
      </c>
      <c r="D1259" s="37">
        <f t="shared" si="452"/>
        <v>630985.5</v>
      </c>
      <c r="E1259" s="37">
        <v>630985.5</v>
      </c>
      <c r="F1259" s="41"/>
      <c r="G1259" s="37"/>
      <c r="H1259" s="37"/>
      <c r="I1259" s="87">
        <f t="shared" si="444"/>
        <v>524593.29999999993</v>
      </c>
      <c r="J1259" s="37">
        <v>524593.29999999993</v>
      </c>
      <c r="K1259" s="41"/>
      <c r="L1259" s="37"/>
      <c r="M1259" s="140"/>
      <c r="N1259" s="37">
        <f t="shared" si="445"/>
        <v>513899.82</v>
      </c>
      <c r="O1259" s="37">
        <v>513899.82</v>
      </c>
      <c r="P1259" s="41"/>
      <c r="Q1259" s="37"/>
      <c r="R1259" s="37"/>
      <c r="S1259" s="87">
        <f t="shared" si="447"/>
        <v>97.961567561003932</v>
      </c>
      <c r="T1259" s="37">
        <f t="shared" si="448"/>
        <v>97.961567561003932</v>
      </c>
      <c r="U1259" s="37" t="str">
        <f t="shared" si="449"/>
        <v xml:space="preserve"> </v>
      </c>
      <c r="V1259" s="37" t="str">
        <f t="shared" si="450"/>
        <v xml:space="preserve"> </v>
      </c>
      <c r="W1259" s="37" t="str">
        <f t="shared" si="451"/>
        <v xml:space="preserve"> </v>
      </c>
      <c r="X1259" s="106"/>
      <c r="Y1259" s="106"/>
      <c r="Z1259" s="106"/>
      <c r="AA1259" s="106"/>
      <c r="AB1259" s="106"/>
    </row>
    <row r="1260" spans="1:28" s="27" customFormat="1" ht="34.5" customHeight="1" x14ac:dyDescent="0.25">
      <c r="A1260" s="107"/>
      <c r="B1260" s="107"/>
      <c r="C1260" s="55" t="s">
        <v>372</v>
      </c>
      <c r="D1260" s="37">
        <f>SUM(E1260:H1260)</f>
        <v>584561.1</v>
      </c>
      <c r="E1260" s="37">
        <v>584561.1</v>
      </c>
      <c r="F1260" s="41"/>
      <c r="G1260" s="37"/>
      <c r="H1260" s="37"/>
      <c r="I1260" s="87">
        <f>SUM(J1260:M1260)</f>
        <v>215520.40000000002</v>
      </c>
      <c r="J1260" s="37">
        <v>215520.40000000002</v>
      </c>
      <c r="K1260" s="41"/>
      <c r="L1260" s="37"/>
      <c r="M1260" s="140"/>
      <c r="N1260" s="37">
        <f>SUM(O1260:R1260)</f>
        <v>187344.47</v>
      </c>
      <c r="O1260" s="37">
        <v>187344.47</v>
      </c>
      <c r="P1260" s="41"/>
      <c r="Q1260" s="37"/>
      <c r="R1260" s="37"/>
      <c r="S1260" s="87">
        <f t="shared" si="447"/>
        <v>86.926560084335392</v>
      </c>
      <c r="T1260" s="37">
        <f t="shared" si="448"/>
        <v>86.926560084335392</v>
      </c>
      <c r="U1260" s="37" t="str">
        <f t="shared" si="449"/>
        <v xml:space="preserve"> </v>
      </c>
      <c r="V1260" s="37" t="str">
        <f t="shared" si="450"/>
        <v xml:space="preserve"> </v>
      </c>
      <c r="W1260" s="37" t="str">
        <f t="shared" si="451"/>
        <v xml:space="preserve"> </v>
      </c>
      <c r="X1260" s="106"/>
      <c r="Y1260" s="106"/>
      <c r="Z1260" s="106"/>
      <c r="AA1260" s="106"/>
      <c r="AB1260" s="106"/>
    </row>
    <row r="1261" spans="1:28" s="27" customFormat="1" ht="34.5" customHeight="1" x14ac:dyDescent="0.25">
      <c r="A1261" s="107"/>
      <c r="B1261" s="107"/>
      <c r="C1261" s="55" t="s">
        <v>373</v>
      </c>
      <c r="D1261" s="37">
        <f t="shared" si="452"/>
        <v>534449.80000000005</v>
      </c>
      <c r="E1261" s="37">
        <v>534449.80000000005</v>
      </c>
      <c r="F1261" s="41"/>
      <c r="G1261" s="37"/>
      <c r="H1261" s="37"/>
      <c r="I1261" s="87">
        <f t="shared" si="444"/>
        <v>0</v>
      </c>
      <c r="J1261" s="37">
        <v>0</v>
      </c>
      <c r="K1261" s="41"/>
      <c r="L1261" s="37"/>
      <c r="M1261" s="140"/>
      <c r="N1261" s="37">
        <f t="shared" si="445"/>
        <v>0</v>
      </c>
      <c r="O1261" s="37">
        <v>0</v>
      </c>
      <c r="P1261" s="41"/>
      <c r="Q1261" s="37"/>
      <c r="R1261" s="37"/>
      <c r="S1261" s="87" t="str">
        <f t="shared" si="447"/>
        <v xml:space="preserve"> </v>
      </c>
      <c r="T1261" s="37" t="str">
        <f t="shared" si="448"/>
        <v xml:space="preserve"> </v>
      </c>
      <c r="U1261" s="37" t="str">
        <f t="shared" si="449"/>
        <v xml:space="preserve"> </v>
      </c>
      <c r="V1261" s="37" t="str">
        <f t="shared" si="450"/>
        <v xml:space="preserve"> </v>
      </c>
      <c r="W1261" s="37" t="str">
        <f t="shared" si="451"/>
        <v xml:space="preserve"> </v>
      </c>
      <c r="X1261" s="106"/>
      <c r="Y1261" s="106"/>
      <c r="Z1261" s="106"/>
      <c r="AA1261" s="106"/>
      <c r="AB1261" s="106"/>
    </row>
    <row r="1262" spans="1:28" s="27" customFormat="1" ht="34.5" customHeight="1" x14ac:dyDescent="0.25">
      <c r="A1262" s="107"/>
      <c r="B1262" s="107"/>
      <c r="C1262" s="55" t="s">
        <v>895</v>
      </c>
      <c r="D1262" s="37">
        <f t="shared" si="452"/>
        <v>532516.9</v>
      </c>
      <c r="E1262" s="37">
        <v>532516.9</v>
      </c>
      <c r="F1262" s="41"/>
      <c r="G1262" s="37"/>
      <c r="H1262" s="37"/>
      <c r="I1262" s="87">
        <f t="shared" si="444"/>
        <v>222766.3</v>
      </c>
      <c r="J1262" s="37">
        <v>222766.3</v>
      </c>
      <c r="K1262" s="41"/>
      <c r="L1262" s="37"/>
      <c r="M1262" s="140"/>
      <c r="N1262" s="37">
        <f t="shared" si="445"/>
        <v>169703.79</v>
      </c>
      <c r="O1262" s="37">
        <v>169703.79</v>
      </c>
      <c r="P1262" s="41"/>
      <c r="Q1262" s="37"/>
      <c r="R1262" s="37"/>
      <c r="S1262" s="87">
        <f t="shared" si="447"/>
        <v>76.18018973246852</v>
      </c>
      <c r="T1262" s="37">
        <f t="shared" si="448"/>
        <v>76.18018973246852</v>
      </c>
      <c r="U1262" s="37" t="str">
        <f t="shared" si="449"/>
        <v xml:space="preserve"> </v>
      </c>
      <c r="V1262" s="37" t="str">
        <f t="shared" si="450"/>
        <v xml:space="preserve"> </v>
      </c>
      <c r="W1262" s="37" t="str">
        <f t="shared" si="451"/>
        <v xml:space="preserve"> </v>
      </c>
      <c r="X1262" s="106"/>
      <c r="Y1262" s="106"/>
      <c r="Z1262" s="106"/>
      <c r="AA1262" s="106"/>
      <c r="AB1262" s="106"/>
    </row>
    <row r="1263" spans="1:28" s="27" customFormat="1" ht="24.95" customHeight="1" x14ac:dyDescent="0.25">
      <c r="A1263" s="107"/>
      <c r="B1263" s="107"/>
      <c r="C1263" s="55" t="s">
        <v>374</v>
      </c>
      <c r="D1263" s="37">
        <f t="shared" si="452"/>
        <v>565585.80000000005</v>
      </c>
      <c r="E1263" s="37">
        <v>565585.80000000005</v>
      </c>
      <c r="F1263" s="41"/>
      <c r="G1263" s="37"/>
      <c r="H1263" s="37"/>
      <c r="I1263" s="87">
        <f t="shared" si="444"/>
        <v>47607.5</v>
      </c>
      <c r="J1263" s="37">
        <v>47607.5</v>
      </c>
      <c r="K1263" s="41"/>
      <c r="L1263" s="37"/>
      <c r="M1263" s="140"/>
      <c r="N1263" s="37">
        <f t="shared" si="445"/>
        <v>11007.49</v>
      </c>
      <c r="O1263" s="37">
        <v>11007.49</v>
      </c>
      <c r="P1263" s="41"/>
      <c r="Q1263" s="37"/>
      <c r="R1263" s="37"/>
      <c r="S1263" s="87">
        <f t="shared" si="447"/>
        <v>23.12133592396156</v>
      </c>
      <c r="T1263" s="37">
        <f t="shared" si="448"/>
        <v>23.12133592396156</v>
      </c>
      <c r="U1263" s="37" t="str">
        <f t="shared" si="449"/>
        <v xml:space="preserve"> </v>
      </c>
      <c r="V1263" s="37" t="str">
        <f t="shared" si="450"/>
        <v xml:space="preserve"> </v>
      </c>
      <c r="W1263" s="37" t="str">
        <f t="shared" si="451"/>
        <v xml:space="preserve"> </v>
      </c>
      <c r="X1263" s="106"/>
      <c r="Y1263" s="106"/>
      <c r="Z1263" s="106"/>
      <c r="AA1263" s="106"/>
      <c r="AB1263" s="106"/>
    </row>
    <row r="1264" spans="1:28" s="27" customFormat="1" ht="24.95" customHeight="1" x14ac:dyDescent="0.25">
      <c r="A1264" s="107"/>
      <c r="B1264" s="107"/>
      <c r="C1264" s="55" t="s">
        <v>375</v>
      </c>
      <c r="D1264" s="37">
        <f t="shared" si="452"/>
        <v>600000</v>
      </c>
      <c r="E1264" s="37">
        <v>600000</v>
      </c>
      <c r="F1264" s="41"/>
      <c r="G1264" s="37"/>
      <c r="H1264" s="37"/>
      <c r="I1264" s="87">
        <f t="shared" si="444"/>
        <v>0</v>
      </c>
      <c r="J1264" s="37">
        <v>0</v>
      </c>
      <c r="K1264" s="41"/>
      <c r="L1264" s="37"/>
      <c r="M1264" s="140"/>
      <c r="N1264" s="37">
        <f t="shared" si="445"/>
        <v>0</v>
      </c>
      <c r="O1264" s="37">
        <v>0</v>
      </c>
      <c r="P1264" s="41"/>
      <c r="Q1264" s="37"/>
      <c r="R1264" s="37"/>
      <c r="S1264" s="87" t="str">
        <f t="shared" si="447"/>
        <v xml:space="preserve"> </v>
      </c>
      <c r="T1264" s="37" t="str">
        <f t="shared" si="448"/>
        <v xml:space="preserve"> </v>
      </c>
      <c r="U1264" s="37" t="str">
        <f t="shared" si="449"/>
        <v xml:space="preserve"> </v>
      </c>
      <c r="V1264" s="37" t="str">
        <f t="shared" si="450"/>
        <v xml:space="preserve"> </v>
      </c>
      <c r="W1264" s="37" t="str">
        <f t="shared" si="451"/>
        <v xml:space="preserve"> </v>
      </c>
      <c r="X1264" s="106"/>
      <c r="Y1264" s="106"/>
      <c r="Z1264" s="106"/>
      <c r="AA1264" s="106"/>
      <c r="AB1264" s="106"/>
    </row>
    <row r="1265" spans="1:28" s="27" customFormat="1" ht="24.95" customHeight="1" x14ac:dyDescent="0.25">
      <c r="A1265" s="107"/>
      <c r="B1265" s="107"/>
      <c r="C1265" s="55" t="s">
        <v>896</v>
      </c>
      <c r="D1265" s="37">
        <f t="shared" ref="D1265:D1271" si="453">SUM(E1265:H1265)</f>
        <v>599848.1</v>
      </c>
      <c r="E1265" s="37">
        <v>599848.1</v>
      </c>
      <c r="F1265" s="41"/>
      <c r="G1265" s="37"/>
      <c r="H1265" s="37"/>
      <c r="I1265" s="87">
        <f t="shared" si="444"/>
        <v>619927.1</v>
      </c>
      <c r="J1265" s="37">
        <v>619927.1</v>
      </c>
      <c r="K1265" s="41"/>
      <c r="L1265" s="37"/>
      <c r="M1265" s="140"/>
      <c r="N1265" s="37">
        <f t="shared" si="445"/>
        <v>582709.02</v>
      </c>
      <c r="O1265" s="37">
        <v>582709.02</v>
      </c>
      <c r="P1265" s="41"/>
      <c r="Q1265" s="37"/>
      <c r="R1265" s="37"/>
      <c r="S1265" s="87">
        <f t="shared" si="447"/>
        <v>93.996377961215131</v>
      </c>
      <c r="T1265" s="37">
        <f t="shared" si="448"/>
        <v>93.996377961215131</v>
      </c>
      <c r="U1265" s="37" t="str">
        <f t="shared" si="449"/>
        <v xml:space="preserve"> </v>
      </c>
      <c r="V1265" s="37" t="str">
        <f t="shared" si="450"/>
        <v xml:space="preserve"> </v>
      </c>
      <c r="W1265" s="37" t="str">
        <f t="shared" si="451"/>
        <v xml:space="preserve"> </v>
      </c>
      <c r="X1265" s="106"/>
      <c r="Y1265" s="106"/>
      <c r="Z1265" s="106"/>
      <c r="AA1265" s="106"/>
      <c r="AB1265" s="106"/>
    </row>
    <row r="1266" spans="1:28" s="27" customFormat="1" ht="24.95" customHeight="1" x14ac:dyDescent="0.25">
      <c r="A1266" s="107"/>
      <c r="B1266" s="107"/>
      <c r="C1266" s="55" t="s">
        <v>897</v>
      </c>
      <c r="D1266" s="37">
        <f t="shared" si="453"/>
        <v>610499.19999999995</v>
      </c>
      <c r="E1266" s="37">
        <v>610499.19999999995</v>
      </c>
      <c r="F1266" s="41"/>
      <c r="G1266" s="37"/>
      <c r="H1266" s="37"/>
      <c r="I1266" s="87">
        <f t="shared" si="444"/>
        <v>666758</v>
      </c>
      <c r="J1266" s="37">
        <v>666758</v>
      </c>
      <c r="K1266" s="41"/>
      <c r="L1266" s="37"/>
      <c r="M1266" s="140"/>
      <c r="N1266" s="37">
        <f t="shared" si="445"/>
        <v>661121.99</v>
      </c>
      <c r="O1266" s="37">
        <v>661121.99</v>
      </c>
      <c r="P1266" s="41"/>
      <c r="Q1266" s="37"/>
      <c r="R1266" s="37"/>
      <c r="S1266" s="87">
        <f t="shared" si="447"/>
        <v>99.154714304140327</v>
      </c>
      <c r="T1266" s="37">
        <f t="shared" si="448"/>
        <v>99.154714304140327</v>
      </c>
      <c r="U1266" s="37" t="str">
        <f t="shared" si="449"/>
        <v xml:space="preserve"> </v>
      </c>
      <c r="V1266" s="37" t="str">
        <f t="shared" si="450"/>
        <v xml:space="preserve"> </v>
      </c>
      <c r="W1266" s="37" t="str">
        <f t="shared" si="451"/>
        <v xml:space="preserve"> </v>
      </c>
      <c r="X1266" s="106"/>
      <c r="Y1266" s="106"/>
      <c r="Z1266" s="106"/>
      <c r="AA1266" s="106"/>
      <c r="AB1266" s="106"/>
    </row>
    <row r="1267" spans="1:28" s="46" customFormat="1" ht="24.95" customHeight="1" x14ac:dyDescent="0.25">
      <c r="A1267" s="20"/>
      <c r="B1267" s="20"/>
      <c r="C1267" s="56" t="s">
        <v>193</v>
      </c>
      <c r="D1267" s="45">
        <f t="shared" si="453"/>
        <v>1698210.5999999999</v>
      </c>
      <c r="E1267" s="45">
        <f>SUM(E1268:E1270)</f>
        <v>1698210.5999999999</v>
      </c>
      <c r="F1267" s="45">
        <f>SUM(F1268:F1270)</f>
        <v>0</v>
      </c>
      <c r="G1267" s="45">
        <f>SUM(G1268:G1270)</f>
        <v>0</v>
      </c>
      <c r="H1267" s="45">
        <f>SUM(H1268:H1270)</f>
        <v>0</v>
      </c>
      <c r="I1267" s="86">
        <f t="shared" ref="I1267:I1276" si="454">SUM(J1267:M1267)</f>
        <v>1032725.1000000001</v>
      </c>
      <c r="J1267" s="45">
        <f>SUM(J1268:J1270)</f>
        <v>1032725.1000000001</v>
      </c>
      <c r="K1267" s="45">
        <f>SUM(K1268:K1270)</f>
        <v>0</v>
      </c>
      <c r="L1267" s="45">
        <f>SUM(L1268:L1270)</f>
        <v>0</v>
      </c>
      <c r="M1267" s="139">
        <f>SUM(M1268:M1270)</f>
        <v>0</v>
      </c>
      <c r="N1267" s="45">
        <f t="shared" ref="N1267:N1276" si="455">SUM(O1267:R1267)</f>
        <v>971665.03</v>
      </c>
      <c r="O1267" s="45">
        <f>SUM(O1268:O1270)</f>
        <v>971665.03</v>
      </c>
      <c r="P1267" s="45">
        <f>SUM(P1268:P1270)</f>
        <v>0</v>
      </c>
      <c r="Q1267" s="45">
        <f>SUM(Q1268:Q1270)</f>
        <v>0</v>
      </c>
      <c r="R1267" s="45">
        <f>SUM(R1268:R1270)</f>
        <v>0</v>
      </c>
      <c r="S1267" s="86">
        <f t="shared" si="447"/>
        <v>94.087480782640014</v>
      </c>
      <c r="T1267" s="45">
        <f t="shared" si="448"/>
        <v>94.087480782640014</v>
      </c>
      <c r="U1267" s="45" t="str">
        <f t="shared" si="449"/>
        <v xml:space="preserve"> </v>
      </c>
      <c r="V1267" s="45" t="str">
        <f t="shared" si="450"/>
        <v xml:space="preserve"> </v>
      </c>
      <c r="W1267" s="45" t="str">
        <f t="shared" si="451"/>
        <v xml:space="preserve"> </v>
      </c>
      <c r="X1267" s="106"/>
      <c r="Y1267" s="106"/>
      <c r="Z1267" s="106"/>
      <c r="AA1267" s="106"/>
      <c r="AB1267" s="106"/>
    </row>
    <row r="1268" spans="1:28" s="27" customFormat="1" ht="24.95" customHeight="1" x14ac:dyDescent="0.25">
      <c r="A1268" s="107"/>
      <c r="B1268" s="107"/>
      <c r="C1268" s="55" t="s">
        <v>376</v>
      </c>
      <c r="D1268" s="37">
        <f t="shared" si="453"/>
        <v>607009.30000000005</v>
      </c>
      <c r="E1268" s="37">
        <v>607009.30000000005</v>
      </c>
      <c r="F1268" s="41"/>
      <c r="G1268" s="37"/>
      <c r="H1268" s="37"/>
      <c r="I1268" s="87">
        <f t="shared" si="454"/>
        <v>376918.10000000009</v>
      </c>
      <c r="J1268" s="37">
        <v>376918.10000000009</v>
      </c>
      <c r="K1268" s="41"/>
      <c r="L1268" s="37"/>
      <c r="M1268" s="140"/>
      <c r="N1268" s="37">
        <f t="shared" si="455"/>
        <v>332691.75</v>
      </c>
      <c r="O1268" s="37">
        <v>332691.75</v>
      </c>
      <c r="P1268" s="41"/>
      <c r="Q1268" s="37"/>
      <c r="R1268" s="37"/>
      <c r="S1268" s="87">
        <f t="shared" si="447"/>
        <v>88.266323639008021</v>
      </c>
      <c r="T1268" s="37">
        <f t="shared" si="448"/>
        <v>88.266323639008021</v>
      </c>
      <c r="U1268" s="37" t="str">
        <f t="shared" si="449"/>
        <v xml:space="preserve"> </v>
      </c>
      <c r="V1268" s="37" t="str">
        <f t="shared" si="450"/>
        <v xml:space="preserve"> </v>
      </c>
      <c r="W1268" s="37" t="str">
        <f t="shared" si="451"/>
        <v xml:space="preserve"> </v>
      </c>
      <c r="X1268" s="106"/>
      <c r="Y1268" s="106"/>
      <c r="Z1268" s="106"/>
      <c r="AA1268" s="106"/>
      <c r="AB1268" s="106"/>
    </row>
    <row r="1269" spans="1:28" s="27" customFormat="1" ht="24.95" customHeight="1" x14ac:dyDescent="0.25">
      <c r="A1269" s="107"/>
      <c r="B1269" s="107"/>
      <c r="C1269" s="55" t="s">
        <v>377</v>
      </c>
      <c r="D1269" s="37">
        <f t="shared" si="453"/>
        <v>542277.6</v>
      </c>
      <c r="E1269" s="37">
        <v>542277.6</v>
      </c>
      <c r="F1269" s="41"/>
      <c r="G1269" s="37"/>
      <c r="H1269" s="37"/>
      <c r="I1269" s="87">
        <f t="shared" si="454"/>
        <v>401104.1</v>
      </c>
      <c r="J1269" s="37">
        <v>401104.1</v>
      </c>
      <c r="K1269" s="41"/>
      <c r="L1269" s="37"/>
      <c r="M1269" s="140"/>
      <c r="N1269" s="37">
        <f t="shared" si="455"/>
        <v>385122.04</v>
      </c>
      <c r="O1269" s="37">
        <v>385122.04</v>
      </c>
      <c r="P1269" s="41"/>
      <c r="Q1269" s="37"/>
      <c r="R1269" s="37"/>
      <c r="S1269" s="87">
        <f t="shared" si="447"/>
        <v>96.015483262325162</v>
      </c>
      <c r="T1269" s="37">
        <f t="shared" si="448"/>
        <v>96.015483262325162</v>
      </c>
      <c r="U1269" s="37" t="str">
        <f t="shared" si="449"/>
        <v xml:space="preserve"> </v>
      </c>
      <c r="V1269" s="37" t="str">
        <f t="shared" si="450"/>
        <v xml:space="preserve"> </v>
      </c>
      <c r="W1269" s="37" t="str">
        <f t="shared" si="451"/>
        <v xml:space="preserve"> </v>
      </c>
      <c r="X1269" s="106"/>
      <c r="Y1269" s="106"/>
      <c r="Z1269" s="106"/>
      <c r="AA1269" s="106"/>
      <c r="AB1269" s="106"/>
    </row>
    <row r="1270" spans="1:28" s="27" customFormat="1" ht="24.95" customHeight="1" x14ac:dyDescent="0.25">
      <c r="A1270" s="107"/>
      <c r="B1270" s="107"/>
      <c r="C1270" s="55" t="s">
        <v>378</v>
      </c>
      <c r="D1270" s="37">
        <f t="shared" si="453"/>
        <v>548923.69999999995</v>
      </c>
      <c r="E1270" s="37">
        <v>548923.69999999995</v>
      </c>
      <c r="F1270" s="41"/>
      <c r="G1270" s="37"/>
      <c r="H1270" s="37"/>
      <c r="I1270" s="87">
        <f t="shared" si="454"/>
        <v>254702.90000000002</v>
      </c>
      <c r="J1270" s="37">
        <v>254702.90000000002</v>
      </c>
      <c r="K1270" s="41"/>
      <c r="L1270" s="37"/>
      <c r="M1270" s="140"/>
      <c r="N1270" s="37">
        <f t="shared" si="455"/>
        <v>253851.24</v>
      </c>
      <c r="O1270" s="37">
        <v>253851.24</v>
      </c>
      <c r="P1270" s="41"/>
      <c r="Q1270" s="37"/>
      <c r="R1270" s="37"/>
      <c r="S1270" s="87">
        <f t="shared" si="447"/>
        <v>99.665626107908452</v>
      </c>
      <c r="T1270" s="37">
        <f t="shared" si="448"/>
        <v>99.665626107908452</v>
      </c>
      <c r="U1270" s="37" t="str">
        <f t="shared" si="449"/>
        <v xml:space="preserve"> </v>
      </c>
      <c r="V1270" s="37" t="str">
        <f t="shared" si="450"/>
        <v xml:space="preserve"> </v>
      </c>
      <c r="W1270" s="37" t="str">
        <f t="shared" si="451"/>
        <v xml:space="preserve"> </v>
      </c>
      <c r="X1270" s="106"/>
      <c r="Y1270" s="106"/>
      <c r="Z1270" s="106"/>
      <c r="AA1270" s="106"/>
      <c r="AB1270" s="106"/>
    </row>
    <row r="1271" spans="1:28" s="46" customFormat="1" ht="24.95" customHeight="1" x14ac:dyDescent="0.25">
      <c r="A1271" s="20"/>
      <c r="B1271" s="20"/>
      <c r="C1271" s="56" t="s">
        <v>195</v>
      </c>
      <c r="D1271" s="45">
        <f t="shared" si="453"/>
        <v>1861783.1</v>
      </c>
      <c r="E1271" s="45">
        <f>SUM(E1272:E1275)</f>
        <v>1861783.1</v>
      </c>
      <c r="F1271" s="45">
        <f>SUM(F1272:F1275)</f>
        <v>0</v>
      </c>
      <c r="G1271" s="45">
        <f>SUM(G1272:G1275)</f>
        <v>0</v>
      </c>
      <c r="H1271" s="45">
        <f>SUM(H1272:H1275)</f>
        <v>0</v>
      </c>
      <c r="I1271" s="86">
        <f t="shared" si="454"/>
        <v>2014224.1</v>
      </c>
      <c r="J1271" s="45">
        <f>SUM(J1272:J1275)</f>
        <v>2002224.1</v>
      </c>
      <c r="K1271" s="45">
        <f>SUM(K1272:K1275)</f>
        <v>0</v>
      </c>
      <c r="L1271" s="45">
        <f>SUM(L1272:L1275)</f>
        <v>12000</v>
      </c>
      <c r="M1271" s="139">
        <f>SUM(M1272:M1275)</f>
        <v>0</v>
      </c>
      <c r="N1271" s="45">
        <f t="shared" si="455"/>
        <v>1595295.2600000002</v>
      </c>
      <c r="O1271" s="45">
        <f>SUM(O1272:O1275)</f>
        <v>1583295.2600000002</v>
      </c>
      <c r="P1271" s="45">
        <f>SUM(P1272:P1275)</f>
        <v>0</v>
      </c>
      <c r="Q1271" s="45">
        <f>SUM(Q1272:Q1275)</f>
        <v>12000</v>
      </c>
      <c r="R1271" s="45">
        <f>SUM(R1272:R1275)</f>
        <v>0</v>
      </c>
      <c r="S1271" s="86">
        <f t="shared" si="447"/>
        <v>79.201478127483441</v>
      </c>
      <c r="T1271" s="45">
        <f t="shared" si="448"/>
        <v>79.076825616073648</v>
      </c>
      <c r="U1271" s="45" t="str">
        <f t="shared" si="449"/>
        <v xml:space="preserve"> </v>
      </c>
      <c r="V1271" s="45">
        <f t="shared" si="450"/>
        <v>100</v>
      </c>
      <c r="W1271" s="45" t="str">
        <f t="shared" si="451"/>
        <v xml:space="preserve"> </v>
      </c>
      <c r="X1271" s="106"/>
      <c r="Y1271" s="106"/>
      <c r="Z1271" s="106"/>
      <c r="AA1271" s="106"/>
      <c r="AB1271" s="106"/>
    </row>
    <row r="1272" spans="1:28" s="27" customFormat="1" ht="24.95" customHeight="1" x14ac:dyDescent="0.25">
      <c r="A1272" s="107"/>
      <c r="B1272" s="107"/>
      <c r="C1272" s="55" t="s">
        <v>379</v>
      </c>
      <c r="D1272" s="37">
        <f>SUM(E1272:H1272)</f>
        <v>104600</v>
      </c>
      <c r="E1272" s="37">
        <v>104600</v>
      </c>
      <c r="F1272" s="41"/>
      <c r="G1272" s="37"/>
      <c r="H1272" s="37"/>
      <c r="I1272" s="87">
        <f t="shared" si="454"/>
        <v>116600</v>
      </c>
      <c r="J1272" s="37">
        <v>104600</v>
      </c>
      <c r="K1272" s="41"/>
      <c r="L1272" s="37">
        <v>12000</v>
      </c>
      <c r="M1272" s="140"/>
      <c r="N1272" s="37">
        <f t="shared" si="455"/>
        <v>12000</v>
      </c>
      <c r="O1272" s="37">
        <v>0</v>
      </c>
      <c r="P1272" s="41"/>
      <c r="Q1272" s="37">
        <v>12000</v>
      </c>
      <c r="R1272" s="37"/>
      <c r="S1272" s="87">
        <f t="shared" si="447"/>
        <v>10.291595197255575</v>
      </c>
      <c r="T1272" s="37">
        <f t="shared" si="448"/>
        <v>0</v>
      </c>
      <c r="U1272" s="37" t="str">
        <f t="shared" si="449"/>
        <v xml:space="preserve"> </v>
      </c>
      <c r="V1272" s="37">
        <f t="shared" si="450"/>
        <v>100</v>
      </c>
      <c r="W1272" s="37" t="str">
        <f t="shared" si="451"/>
        <v xml:space="preserve"> </v>
      </c>
      <c r="X1272" s="106"/>
      <c r="Y1272" s="106"/>
      <c r="Z1272" s="106"/>
      <c r="AA1272" s="106"/>
      <c r="AB1272" s="106"/>
    </row>
    <row r="1273" spans="1:28" s="27" customFormat="1" ht="24.95" customHeight="1" x14ac:dyDescent="0.25">
      <c r="A1273" s="107"/>
      <c r="B1273" s="107"/>
      <c r="C1273" s="55" t="s">
        <v>380</v>
      </c>
      <c r="D1273" s="37">
        <f>SUM(E1273:H1273)</f>
        <v>606046.19999999995</v>
      </c>
      <c r="E1273" s="37">
        <v>606046.19999999995</v>
      </c>
      <c r="F1273" s="41"/>
      <c r="G1273" s="37"/>
      <c r="H1273" s="37"/>
      <c r="I1273" s="87">
        <f t="shared" si="454"/>
        <v>963260</v>
      </c>
      <c r="J1273" s="37">
        <v>963260</v>
      </c>
      <c r="K1273" s="41"/>
      <c r="L1273" s="37"/>
      <c r="M1273" s="140"/>
      <c r="N1273" s="37">
        <f t="shared" si="455"/>
        <v>741860.08000000007</v>
      </c>
      <c r="O1273" s="37">
        <v>741860.08000000007</v>
      </c>
      <c r="P1273" s="41"/>
      <c r="Q1273" s="37"/>
      <c r="R1273" s="37"/>
      <c r="S1273" s="87">
        <f t="shared" si="447"/>
        <v>77.015559661981186</v>
      </c>
      <c r="T1273" s="37">
        <f t="shared" si="448"/>
        <v>77.015559661981186</v>
      </c>
      <c r="U1273" s="37" t="str">
        <f t="shared" si="449"/>
        <v xml:space="preserve"> </v>
      </c>
      <c r="V1273" s="37" t="str">
        <f t="shared" si="450"/>
        <v xml:space="preserve"> </v>
      </c>
      <c r="W1273" s="37" t="str">
        <f t="shared" si="451"/>
        <v xml:space="preserve"> </v>
      </c>
      <c r="X1273" s="106"/>
      <c r="Y1273" s="106"/>
      <c r="Z1273" s="106"/>
      <c r="AA1273" s="106"/>
      <c r="AB1273" s="106"/>
    </row>
    <row r="1274" spans="1:28" s="27" customFormat="1" ht="24.95" customHeight="1" x14ac:dyDescent="0.25">
      <c r="A1274" s="107"/>
      <c r="B1274" s="107"/>
      <c r="C1274" s="55" t="s">
        <v>348</v>
      </c>
      <c r="D1274" s="37">
        <f>SUM(E1274:H1274)</f>
        <v>600000</v>
      </c>
      <c r="E1274" s="37">
        <v>600000</v>
      </c>
      <c r="F1274" s="41"/>
      <c r="G1274" s="37"/>
      <c r="H1274" s="37"/>
      <c r="I1274" s="87">
        <f t="shared" si="454"/>
        <v>455074.8</v>
      </c>
      <c r="J1274" s="37">
        <v>455074.8</v>
      </c>
      <c r="K1274" s="41"/>
      <c r="L1274" s="37"/>
      <c r="M1274" s="140"/>
      <c r="N1274" s="37">
        <f t="shared" si="455"/>
        <v>373520.08</v>
      </c>
      <c r="O1274" s="37">
        <v>373520.08</v>
      </c>
      <c r="P1274" s="41"/>
      <c r="Q1274" s="37"/>
      <c r="R1274" s="37"/>
      <c r="S1274" s="87">
        <f t="shared" si="447"/>
        <v>82.078831875551018</v>
      </c>
      <c r="T1274" s="37">
        <f t="shared" si="448"/>
        <v>82.078831875551018</v>
      </c>
      <c r="U1274" s="37" t="str">
        <f t="shared" si="449"/>
        <v xml:space="preserve"> </v>
      </c>
      <c r="V1274" s="37" t="str">
        <f t="shared" si="450"/>
        <v xml:space="preserve"> </v>
      </c>
      <c r="W1274" s="37" t="str">
        <f t="shared" si="451"/>
        <v xml:space="preserve"> </v>
      </c>
      <c r="X1274" s="106"/>
      <c r="Y1274" s="106"/>
      <c r="Z1274" s="106"/>
      <c r="AA1274" s="106"/>
      <c r="AB1274" s="106"/>
    </row>
    <row r="1275" spans="1:28" s="27" customFormat="1" ht="24.95" customHeight="1" x14ac:dyDescent="0.25">
      <c r="A1275" s="107"/>
      <c r="B1275" s="107"/>
      <c r="C1275" s="55" t="s">
        <v>381</v>
      </c>
      <c r="D1275" s="37">
        <f>SUM(E1275:H1275)</f>
        <v>551136.9</v>
      </c>
      <c r="E1275" s="37">
        <v>551136.9</v>
      </c>
      <c r="F1275" s="41"/>
      <c r="G1275" s="37"/>
      <c r="H1275" s="37"/>
      <c r="I1275" s="87">
        <f t="shared" si="454"/>
        <v>479289.30000000005</v>
      </c>
      <c r="J1275" s="37">
        <v>479289.30000000005</v>
      </c>
      <c r="K1275" s="41"/>
      <c r="L1275" s="37"/>
      <c r="M1275" s="140"/>
      <c r="N1275" s="37">
        <f t="shared" si="455"/>
        <v>467915.1</v>
      </c>
      <c r="O1275" s="37">
        <v>467915.1</v>
      </c>
      <c r="P1275" s="41"/>
      <c r="Q1275" s="37"/>
      <c r="R1275" s="37"/>
      <c r="S1275" s="87">
        <f t="shared" si="447"/>
        <v>97.626861271470062</v>
      </c>
      <c r="T1275" s="37">
        <f t="shared" si="448"/>
        <v>97.626861271470062</v>
      </c>
      <c r="U1275" s="37" t="str">
        <f t="shared" si="449"/>
        <v xml:space="preserve"> </v>
      </c>
      <c r="V1275" s="37" t="str">
        <f t="shared" si="450"/>
        <v xml:space="preserve"> </v>
      </c>
      <c r="W1275" s="37" t="str">
        <f t="shared" si="451"/>
        <v xml:space="preserve"> </v>
      </c>
      <c r="X1275" s="106"/>
      <c r="Y1275" s="106"/>
      <c r="Z1275" s="106"/>
      <c r="AA1275" s="106"/>
      <c r="AB1275" s="106"/>
    </row>
    <row r="1276" spans="1:28" s="15" customFormat="1" ht="54.95" customHeight="1" x14ac:dyDescent="0.25">
      <c r="A1276" s="1">
        <v>1236</v>
      </c>
      <c r="B1276" s="1">
        <v>32006</v>
      </c>
      <c r="C1276" s="53" t="s">
        <v>382</v>
      </c>
      <c r="D1276" s="30">
        <f>SUM(E1276:H1276)</f>
        <v>1250000</v>
      </c>
      <c r="E1276" s="30">
        <f>+E1278+E1279+E1286+E1292+E1322+E1326+E1342+E1354+E1375+E1379</f>
        <v>0</v>
      </c>
      <c r="F1276" s="30">
        <f>+F1278+F1279+F1286+F1292+F1322+F1326+F1342+F1354+F1375+F1379</f>
        <v>0</v>
      </c>
      <c r="G1276" s="30">
        <f>+G1278+G1279+G1286+G1292+G1322+G1326+G1342+G1354+G1375+G1379</f>
        <v>0</v>
      </c>
      <c r="H1276" s="30">
        <f>+H1278+H1279+H1286+H1292+H1322+H1326+H1342+H1354+H1375+H1379</f>
        <v>1250000</v>
      </c>
      <c r="I1276" s="85">
        <f t="shared" si="454"/>
        <v>4332848.3000000007</v>
      </c>
      <c r="J1276" s="30">
        <f>+J1278+J1279+J1286+J1292+J1322+J1326+J1342+J1354+J1375+J1379</f>
        <v>0</v>
      </c>
      <c r="K1276" s="30">
        <f>+K1278+K1279+K1286+K1292+K1322+K1326+K1342+K1354+K1375+K1379</f>
        <v>0</v>
      </c>
      <c r="L1276" s="30">
        <f>+L1278+L1279+L1286+L1292+L1322+L1326+L1342+L1354+L1375+L1379</f>
        <v>0</v>
      </c>
      <c r="M1276" s="129">
        <f>+M1278+M1279+M1286+M1292+M1322+M1326+M1342+M1354+M1375+M1379</f>
        <v>4332848.3000000007</v>
      </c>
      <c r="N1276" s="30">
        <f t="shared" si="455"/>
        <v>3114859.6799999997</v>
      </c>
      <c r="O1276" s="30">
        <f>+O1278+O1279+O1286+O1292+O1322+O1326+O1342+O1354+O1375+O1379</f>
        <v>0</v>
      </c>
      <c r="P1276" s="30">
        <f>+P1278+P1279+P1286+P1292+P1322+P1326+P1342+P1354+P1375+P1379</f>
        <v>0</v>
      </c>
      <c r="Q1276" s="30">
        <f>+Q1278+Q1279+Q1286+Q1292+Q1322+Q1326+Q1342+Q1354+Q1375+Q1379</f>
        <v>0</v>
      </c>
      <c r="R1276" s="30">
        <f>+R1278+R1279+R1286+R1292+R1322+R1326+R1342+R1354+R1375+R1379</f>
        <v>3114859.6799999997</v>
      </c>
      <c r="S1276" s="85">
        <f t="shared" si="447"/>
        <v>71.889423869282453</v>
      </c>
      <c r="T1276" s="30" t="str">
        <f t="shared" si="448"/>
        <v xml:space="preserve"> </v>
      </c>
      <c r="U1276" s="30" t="str">
        <f t="shared" si="449"/>
        <v xml:space="preserve"> </v>
      </c>
      <c r="V1276" s="30" t="str">
        <f t="shared" si="450"/>
        <v xml:space="preserve"> </v>
      </c>
      <c r="W1276" s="30">
        <f t="shared" si="451"/>
        <v>71.889423869282453</v>
      </c>
      <c r="X1276" s="106"/>
      <c r="Y1276" s="106"/>
      <c r="Z1276" s="106"/>
      <c r="AA1276" s="106"/>
      <c r="AB1276" s="106"/>
    </row>
    <row r="1277" spans="1:28" ht="15" customHeight="1" x14ac:dyDescent="0.25">
      <c r="A1277" s="3"/>
      <c r="B1277" s="3"/>
      <c r="C1277" s="52" t="s">
        <v>624</v>
      </c>
      <c r="D1277" s="32"/>
      <c r="E1277" s="32"/>
      <c r="F1277" s="32"/>
      <c r="G1277" s="32"/>
      <c r="H1277" s="32"/>
      <c r="I1277" s="84"/>
      <c r="J1277" s="32"/>
      <c r="K1277" s="32"/>
      <c r="L1277" s="32"/>
      <c r="M1277" s="128"/>
      <c r="N1277" s="32"/>
      <c r="O1277" s="32"/>
      <c r="P1277" s="32"/>
      <c r="Q1277" s="32"/>
      <c r="R1277" s="32"/>
      <c r="S1277" s="84"/>
      <c r="T1277" s="32"/>
      <c r="U1277" s="32"/>
      <c r="V1277" s="32"/>
      <c r="W1277" s="32"/>
      <c r="X1277" s="106"/>
      <c r="Y1277" s="106"/>
      <c r="Z1277" s="106"/>
      <c r="AA1277" s="106"/>
      <c r="AB1277" s="106"/>
    </row>
    <row r="1278" spans="1:28" s="46" customFormat="1" ht="57" customHeight="1" x14ac:dyDescent="0.25">
      <c r="A1278" s="20"/>
      <c r="B1278" s="20"/>
      <c r="C1278" s="56" t="s">
        <v>382</v>
      </c>
      <c r="D1278" s="45">
        <f>SUM(E1278:H1278)</f>
        <v>1250000</v>
      </c>
      <c r="E1278" s="45">
        <v>0</v>
      </c>
      <c r="F1278" s="45">
        <v>0</v>
      </c>
      <c r="G1278" s="45">
        <v>0</v>
      </c>
      <c r="H1278" s="45">
        <v>1250000</v>
      </c>
      <c r="I1278" s="86">
        <f>SUM(J1278:M1278)</f>
        <v>3902939</v>
      </c>
      <c r="J1278" s="45">
        <v>0</v>
      </c>
      <c r="K1278" s="45">
        <v>0</v>
      </c>
      <c r="L1278" s="45">
        <v>0</v>
      </c>
      <c r="M1278" s="139">
        <f>3852939+50000</f>
        <v>3902939</v>
      </c>
      <c r="N1278" s="45">
        <f>SUM(O1278:R1278)</f>
        <v>2736434.04</v>
      </c>
      <c r="O1278" s="45">
        <v>0</v>
      </c>
      <c r="P1278" s="45">
        <v>0</v>
      </c>
      <c r="Q1278" s="45">
        <v>0</v>
      </c>
      <c r="R1278" s="45">
        <f>2729966.34+6467.7</f>
        <v>2736434.04</v>
      </c>
      <c r="S1278" s="86">
        <f t="shared" si="447"/>
        <v>70.112139595315227</v>
      </c>
      <c r="T1278" s="45" t="str">
        <f t="shared" si="448"/>
        <v xml:space="preserve"> </v>
      </c>
      <c r="U1278" s="45" t="str">
        <f t="shared" si="449"/>
        <v xml:space="preserve"> </v>
      </c>
      <c r="V1278" s="45" t="str">
        <f t="shared" si="450"/>
        <v xml:space="preserve"> </v>
      </c>
      <c r="W1278" s="45">
        <f t="shared" si="451"/>
        <v>70.112139595315227</v>
      </c>
      <c r="X1278" s="106"/>
      <c r="Y1278" s="106"/>
      <c r="Z1278" s="106"/>
      <c r="AA1278" s="106"/>
      <c r="AB1278" s="106"/>
    </row>
    <row r="1279" spans="1:28" s="46" customFormat="1" ht="16.5" customHeight="1" x14ac:dyDescent="0.25">
      <c r="A1279" s="20"/>
      <c r="B1279" s="20"/>
      <c r="C1279" s="56" t="s">
        <v>186</v>
      </c>
      <c r="D1279" s="45">
        <f t="shared" ref="D1279:D1286" si="456">SUM(E1279:H1279)</f>
        <v>0</v>
      </c>
      <c r="E1279" s="45">
        <f>SUM(E1280:E1285)</f>
        <v>0</v>
      </c>
      <c r="F1279" s="45">
        <f>SUM(F1280:F1285)</f>
        <v>0</v>
      </c>
      <c r="G1279" s="45">
        <f>SUM(G1280:G1285)</f>
        <v>0</v>
      </c>
      <c r="H1279" s="45">
        <f>SUM(H1280:H1285)</f>
        <v>0</v>
      </c>
      <c r="I1279" s="86">
        <f t="shared" ref="I1279:I1340" si="457">SUM(J1279:M1279)</f>
        <v>49022.6</v>
      </c>
      <c r="J1279" s="45">
        <f>SUM(J1280:J1285)</f>
        <v>0</v>
      </c>
      <c r="K1279" s="45">
        <f>SUM(K1280:K1285)</f>
        <v>0</v>
      </c>
      <c r="L1279" s="45">
        <f>SUM(L1280:L1285)</f>
        <v>0</v>
      </c>
      <c r="M1279" s="139">
        <f>SUM(M1280:M1285)</f>
        <v>49022.6</v>
      </c>
      <c r="N1279" s="45">
        <f t="shared" ref="N1279:N1340" si="458">SUM(O1279:R1279)</f>
        <v>48923.53</v>
      </c>
      <c r="O1279" s="45">
        <f>SUM(O1280:O1285)</f>
        <v>0</v>
      </c>
      <c r="P1279" s="45">
        <f>SUM(P1280:P1285)</f>
        <v>0</v>
      </c>
      <c r="Q1279" s="45">
        <f>SUM(Q1280:Q1285)</f>
        <v>0</v>
      </c>
      <c r="R1279" s="45">
        <f>SUM(R1280:R1285)</f>
        <v>48923.53</v>
      </c>
      <c r="S1279" s="86">
        <f t="shared" si="447"/>
        <v>99.797909535601946</v>
      </c>
      <c r="T1279" s="45" t="str">
        <f t="shared" si="448"/>
        <v xml:space="preserve"> </v>
      </c>
      <c r="U1279" s="45" t="str">
        <f t="shared" si="449"/>
        <v xml:space="preserve"> </v>
      </c>
      <c r="V1279" s="45" t="str">
        <f t="shared" si="450"/>
        <v xml:space="preserve"> </v>
      </c>
      <c r="W1279" s="45">
        <f t="shared" si="451"/>
        <v>99.797909535601946</v>
      </c>
      <c r="X1279" s="106"/>
      <c r="Y1279" s="106"/>
      <c r="Z1279" s="106"/>
      <c r="AA1279" s="106"/>
      <c r="AB1279" s="106"/>
    </row>
    <row r="1280" spans="1:28" s="27" customFormat="1" ht="36.950000000000003" customHeight="1" x14ac:dyDescent="0.25">
      <c r="A1280" s="107"/>
      <c r="B1280" s="107"/>
      <c r="C1280" s="55" t="s">
        <v>898</v>
      </c>
      <c r="D1280" s="37">
        <f t="shared" si="456"/>
        <v>0</v>
      </c>
      <c r="E1280" s="37"/>
      <c r="F1280" s="41"/>
      <c r="G1280" s="37"/>
      <c r="H1280" s="37">
        <v>0</v>
      </c>
      <c r="I1280" s="87">
        <f t="shared" si="457"/>
        <v>6902.9</v>
      </c>
      <c r="J1280" s="37"/>
      <c r="K1280" s="41"/>
      <c r="L1280" s="37"/>
      <c r="M1280" s="140">
        <v>6902.9</v>
      </c>
      <c r="N1280" s="37">
        <f t="shared" si="458"/>
        <v>6902.82</v>
      </c>
      <c r="O1280" s="37"/>
      <c r="P1280" s="41"/>
      <c r="Q1280" s="37"/>
      <c r="R1280" s="37">
        <v>6902.82</v>
      </c>
      <c r="S1280" s="87">
        <f t="shared" si="447"/>
        <v>99.998841066798022</v>
      </c>
      <c r="T1280" s="37" t="str">
        <f t="shared" si="448"/>
        <v xml:space="preserve"> </v>
      </c>
      <c r="U1280" s="37" t="str">
        <f t="shared" si="449"/>
        <v xml:space="preserve"> </v>
      </c>
      <c r="V1280" s="37" t="str">
        <f t="shared" si="450"/>
        <v xml:space="preserve"> </v>
      </c>
      <c r="W1280" s="37">
        <f t="shared" si="451"/>
        <v>99.998841066798022</v>
      </c>
      <c r="X1280" s="106"/>
      <c r="Y1280" s="106"/>
      <c r="Z1280" s="106"/>
      <c r="AA1280" s="106"/>
      <c r="AB1280" s="106"/>
    </row>
    <row r="1281" spans="1:28" s="27" customFormat="1" ht="36.950000000000003" customHeight="1" x14ac:dyDescent="0.25">
      <c r="A1281" s="107"/>
      <c r="B1281" s="107"/>
      <c r="C1281" s="55" t="s">
        <v>899</v>
      </c>
      <c r="D1281" s="37">
        <f t="shared" si="456"/>
        <v>0</v>
      </c>
      <c r="E1281" s="37"/>
      <c r="F1281" s="41"/>
      <c r="G1281" s="37"/>
      <c r="H1281" s="37">
        <v>0</v>
      </c>
      <c r="I1281" s="87">
        <f t="shared" si="457"/>
        <v>4724.8999999999996</v>
      </c>
      <c r="J1281" s="37"/>
      <c r="K1281" s="41"/>
      <c r="L1281" s="37"/>
      <c r="M1281" s="140">
        <v>4724.8999999999996</v>
      </c>
      <c r="N1281" s="37">
        <f t="shared" si="458"/>
        <v>4724.7300000000005</v>
      </c>
      <c r="O1281" s="37"/>
      <c r="P1281" s="41"/>
      <c r="Q1281" s="37"/>
      <c r="R1281" s="37">
        <f>3807.05+917.68</f>
        <v>4724.7300000000005</v>
      </c>
      <c r="S1281" s="87">
        <f t="shared" si="447"/>
        <v>99.996402040254836</v>
      </c>
      <c r="T1281" s="37" t="str">
        <f t="shared" si="448"/>
        <v xml:space="preserve"> </v>
      </c>
      <c r="U1281" s="37" t="str">
        <f t="shared" si="449"/>
        <v xml:space="preserve"> </v>
      </c>
      <c r="V1281" s="37" t="str">
        <f t="shared" si="450"/>
        <v xml:space="preserve"> </v>
      </c>
      <c r="W1281" s="37">
        <f t="shared" si="451"/>
        <v>99.996402040254836</v>
      </c>
      <c r="X1281" s="106"/>
      <c r="Y1281" s="106"/>
      <c r="Z1281" s="106"/>
      <c r="AA1281" s="106"/>
      <c r="AB1281" s="106"/>
    </row>
    <row r="1282" spans="1:28" s="27" customFormat="1" ht="36.950000000000003" customHeight="1" x14ac:dyDescent="0.25">
      <c r="A1282" s="107"/>
      <c r="B1282" s="107"/>
      <c r="C1282" s="55" t="s">
        <v>900</v>
      </c>
      <c r="D1282" s="37">
        <f t="shared" si="456"/>
        <v>0</v>
      </c>
      <c r="E1282" s="37"/>
      <c r="F1282" s="41"/>
      <c r="G1282" s="37"/>
      <c r="H1282" s="37">
        <v>0</v>
      </c>
      <c r="I1282" s="87">
        <f t="shared" si="457"/>
        <v>4785.3999999999996</v>
      </c>
      <c r="J1282" s="37"/>
      <c r="K1282" s="41"/>
      <c r="L1282" s="37"/>
      <c r="M1282" s="140">
        <v>4785.3999999999996</v>
      </c>
      <c r="N1282" s="37">
        <f t="shared" si="458"/>
        <v>4785.3499999999995</v>
      </c>
      <c r="O1282" s="37"/>
      <c r="P1282" s="41"/>
      <c r="Q1282" s="37"/>
      <c r="R1282" s="37">
        <f>5703.03-917.68</f>
        <v>4785.3499999999995</v>
      </c>
      <c r="S1282" s="87">
        <f t="shared" si="447"/>
        <v>99.998955155263928</v>
      </c>
      <c r="T1282" s="37" t="str">
        <f t="shared" si="448"/>
        <v xml:space="preserve"> </v>
      </c>
      <c r="U1282" s="37" t="str">
        <f t="shared" si="449"/>
        <v xml:space="preserve"> </v>
      </c>
      <c r="V1282" s="37" t="str">
        <f t="shared" si="450"/>
        <v xml:space="preserve"> </v>
      </c>
      <c r="W1282" s="37">
        <f t="shared" si="451"/>
        <v>99.998955155263928</v>
      </c>
      <c r="X1282" s="106"/>
      <c r="Y1282" s="106"/>
      <c r="Z1282" s="106"/>
      <c r="AA1282" s="106"/>
      <c r="AB1282" s="106"/>
    </row>
    <row r="1283" spans="1:28" s="27" customFormat="1" ht="36.950000000000003" customHeight="1" x14ac:dyDescent="0.25">
      <c r="A1283" s="107"/>
      <c r="B1283" s="107"/>
      <c r="C1283" s="55" t="s">
        <v>901</v>
      </c>
      <c r="D1283" s="37">
        <f t="shared" si="456"/>
        <v>0</v>
      </c>
      <c r="E1283" s="37"/>
      <c r="F1283" s="41"/>
      <c r="G1283" s="37"/>
      <c r="H1283" s="37">
        <v>0</v>
      </c>
      <c r="I1283" s="87">
        <f t="shared" si="457"/>
        <v>4732.2000000000007</v>
      </c>
      <c r="J1283" s="37"/>
      <c r="K1283" s="41"/>
      <c r="L1283" s="37"/>
      <c r="M1283" s="140">
        <v>4732.2000000000007</v>
      </c>
      <c r="N1283" s="37">
        <f t="shared" si="458"/>
        <v>4732.16</v>
      </c>
      <c r="O1283" s="37"/>
      <c r="P1283" s="41"/>
      <c r="Q1283" s="37"/>
      <c r="R1283" s="37">
        <v>4732.16</v>
      </c>
      <c r="S1283" s="87">
        <f t="shared" si="447"/>
        <v>99.999154727188184</v>
      </c>
      <c r="T1283" s="37" t="str">
        <f t="shared" si="448"/>
        <v xml:space="preserve"> </v>
      </c>
      <c r="U1283" s="37" t="str">
        <f t="shared" si="449"/>
        <v xml:space="preserve"> </v>
      </c>
      <c r="V1283" s="37" t="str">
        <f t="shared" si="450"/>
        <v xml:space="preserve"> </v>
      </c>
      <c r="W1283" s="37">
        <f t="shared" si="451"/>
        <v>99.999154727188184</v>
      </c>
      <c r="X1283" s="106"/>
      <c r="Y1283" s="106"/>
      <c r="Z1283" s="106"/>
      <c r="AA1283" s="106"/>
      <c r="AB1283" s="106"/>
    </row>
    <row r="1284" spans="1:28" s="27" customFormat="1" ht="27" customHeight="1" x14ac:dyDescent="0.25">
      <c r="A1284" s="107"/>
      <c r="B1284" s="107"/>
      <c r="C1284" s="55" t="s">
        <v>902</v>
      </c>
      <c r="D1284" s="37">
        <f t="shared" si="456"/>
        <v>0</v>
      </c>
      <c r="E1284" s="37"/>
      <c r="F1284" s="41"/>
      <c r="G1284" s="37"/>
      <c r="H1284" s="37">
        <v>0</v>
      </c>
      <c r="I1284" s="87">
        <f t="shared" si="457"/>
        <v>7333.3</v>
      </c>
      <c r="J1284" s="37"/>
      <c r="K1284" s="41"/>
      <c r="L1284" s="37"/>
      <c r="M1284" s="140">
        <v>7333.3</v>
      </c>
      <c r="N1284" s="37">
        <f t="shared" si="458"/>
        <v>7333.27</v>
      </c>
      <c r="O1284" s="37"/>
      <c r="P1284" s="41"/>
      <c r="Q1284" s="37"/>
      <c r="R1284" s="37">
        <v>7333.27</v>
      </c>
      <c r="S1284" s="87">
        <f t="shared" si="447"/>
        <v>99.999590907231394</v>
      </c>
      <c r="T1284" s="37" t="str">
        <f t="shared" si="448"/>
        <v xml:space="preserve"> </v>
      </c>
      <c r="U1284" s="37" t="str">
        <f t="shared" si="449"/>
        <v xml:space="preserve"> </v>
      </c>
      <c r="V1284" s="37" t="str">
        <f t="shared" si="450"/>
        <v xml:space="preserve"> </v>
      </c>
      <c r="W1284" s="37">
        <f t="shared" si="451"/>
        <v>99.999590907231394</v>
      </c>
      <c r="X1284" s="106"/>
      <c r="Y1284" s="106"/>
      <c r="Z1284" s="106"/>
      <c r="AA1284" s="106"/>
      <c r="AB1284" s="106"/>
    </row>
    <row r="1285" spans="1:28" s="27" customFormat="1" ht="36.950000000000003" customHeight="1" x14ac:dyDescent="0.25">
      <c r="A1285" s="107"/>
      <c r="B1285" s="107"/>
      <c r="C1285" s="55" t="s">
        <v>744</v>
      </c>
      <c r="D1285" s="37">
        <f>SUM(E1285:H1285)</f>
        <v>0</v>
      </c>
      <c r="E1285" s="37"/>
      <c r="F1285" s="41"/>
      <c r="G1285" s="37"/>
      <c r="H1285" s="37">
        <v>0</v>
      </c>
      <c r="I1285" s="87">
        <f>SUM(J1285:M1285)</f>
        <v>20543.900000000001</v>
      </c>
      <c r="J1285" s="37"/>
      <c r="K1285" s="41"/>
      <c r="L1285" s="37"/>
      <c r="M1285" s="140">
        <v>20543.900000000001</v>
      </c>
      <c r="N1285" s="37">
        <f>SUM(O1285:R1285)</f>
        <v>20445.2</v>
      </c>
      <c r="O1285" s="37"/>
      <c r="P1285" s="41"/>
      <c r="Q1285" s="37"/>
      <c r="R1285" s="37">
        <v>20445.2</v>
      </c>
      <c r="S1285" s="87">
        <f t="shared" si="447"/>
        <v>99.519565418445382</v>
      </c>
      <c r="T1285" s="37" t="str">
        <f t="shared" si="448"/>
        <v xml:space="preserve"> </v>
      </c>
      <c r="U1285" s="37" t="str">
        <f t="shared" si="449"/>
        <v xml:space="preserve"> </v>
      </c>
      <c r="V1285" s="37" t="str">
        <f t="shared" si="450"/>
        <v xml:space="preserve"> </v>
      </c>
      <c r="W1285" s="37">
        <f t="shared" si="451"/>
        <v>99.519565418445382</v>
      </c>
      <c r="X1285" s="106"/>
      <c r="Y1285" s="106"/>
      <c r="Z1285" s="106"/>
      <c r="AA1285" s="106"/>
      <c r="AB1285" s="106"/>
    </row>
    <row r="1286" spans="1:28" s="46" customFormat="1" ht="16.5" customHeight="1" x14ac:dyDescent="0.25">
      <c r="A1286" s="20"/>
      <c r="B1286" s="20"/>
      <c r="C1286" s="56" t="s">
        <v>169</v>
      </c>
      <c r="D1286" s="45">
        <f t="shared" si="456"/>
        <v>0</v>
      </c>
      <c r="E1286" s="45">
        <f>SUM(E1287:E1291)</f>
        <v>0</v>
      </c>
      <c r="F1286" s="45">
        <f>SUM(F1287:F1291)</f>
        <v>0</v>
      </c>
      <c r="G1286" s="45">
        <f>SUM(G1287:G1291)</f>
        <v>0</v>
      </c>
      <c r="H1286" s="45">
        <f>SUM(H1287:H1291)</f>
        <v>0</v>
      </c>
      <c r="I1286" s="86">
        <f t="shared" si="457"/>
        <v>19931.2</v>
      </c>
      <c r="J1286" s="45">
        <f>SUM(J1287:J1291)</f>
        <v>0</v>
      </c>
      <c r="K1286" s="45">
        <f>SUM(K1287:K1291)</f>
        <v>0</v>
      </c>
      <c r="L1286" s="45">
        <f>SUM(L1287:L1291)</f>
        <v>0</v>
      </c>
      <c r="M1286" s="139">
        <f>SUM(M1287:M1291)</f>
        <v>19931.2</v>
      </c>
      <c r="N1286" s="45">
        <f t="shared" si="458"/>
        <v>14921.029999999999</v>
      </c>
      <c r="O1286" s="45">
        <f>SUM(O1287:O1291)</f>
        <v>0</v>
      </c>
      <c r="P1286" s="45">
        <f>SUM(P1287:P1291)</f>
        <v>0</v>
      </c>
      <c r="Q1286" s="45">
        <f>SUM(Q1287:Q1291)</f>
        <v>0</v>
      </c>
      <c r="R1286" s="45">
        <f>SUM(R1287:R1291)</f>
        <v>14921.029999999999</v>
      </c>
      <c r="S1286" s="86">
        <f t="shared" si="447"/>
        <v>74.862677610981763</v>
      </c>
      <c r="T1286" s="45" t="str">
        <f t="shared" si="448"/>
        <v xml:space="preserve"> </v>
      </c>
      <c r="U1286" s="45" t="str">
        <f t="shared" si="449"/>
        <v xml:space="preserve"> </v>
      </c>
      <c r="V1286" s="45" t="str">
        <f t="shared" si="450"/>
        <v xml:space="preserve"> </v>
      </c>
      <c r="W1286" s="45">
        <f t="shared" si="451"/>
        <v>74.862677610981763</v>
      </c>
      <c r="X1286" s="106"/>
      <c r="Y1286" s="106"/>
      <c r="Z1286" s="106"/>
      <c r="AA1286" s="106"/>
      <c r="AB1286" s="106"/>
    </row>
    <row r="1287" spans="1:28" s="27" customFormat="1" ht="36.950000000000003" customHeight="1" x14ac:dyDescent="0.25">
      <c r="A1287" s="107"/>
      <c r="B1287" s="107"/>
      <c r="C1287" s="55" t="s">
        <v>903</v>
      </c>
      <c r="D1287" s="37">
        <f t="shared" ref="D1287:D1292" si="459">SUM(E1287:H1287)</f>
        <v>0</v>
      </c>
      <c r="E1287" s="37"/>
      <c r="F1287" s="41"/>
      <c r="G1287" s="37"/>
      <c r="H1287" s="37">
        <v>0</v>
      </c>
      <c r="I1287" s="87">
        <f t="shared" si="457"/>
        <v>1735</v>
      </c>
      <c r="J1287" s="37"/>
      <c r="K1287" s="41"/>
      <c r="L1287" s="37"/>
      <c r="M1287" s="140">
        <v>1735</v>
      </c>
      <c r="N1287" s="37">
        <f t="shared" si="458"/>
        <v>317.86</v>
      </c>
      <c r="O1287" s="37"/>
      <c r="P1287" s="41"/>
      <c r="Q1287" s="37"/>
      <c r="R1287" s="37">
        <v>317.86</v>
      </c>
      <c r="S1287" s="87">
        <f t="shared" si="447"/>
        <v>18.320461095100864</v>
      </c>
      <c r="T1287" s="37" t="str">
        <f t="shared" si="448"/>
        <v xml:space="preserve"> </v>
      </c>
      <c r="U1287" s="37" t="str">
        <f t="shared" si="449"/>
        <v xml:space="preserve"> </v>
      </c>
      <c r="V1287" s="37" t="str">
        <f t="shared" si="450"/>
        <v xml:space="preserve"> </v>
      </c>
      <c r="W1287" s="37">
        <f t="shared" si="451"/>
        <v>18.320461095100864</v>
      </c>
      <c r="X1287" s="106"/>
      <c r="Y1287" s="106"/>
      <c r="Z1287" s="106"/>
      <c r="AA1287" s="106"/>
      <c r="AB1287" s="106"/>
    </row>
    <row r="1288" spans="1:28" s="27" customFormat="1" ht="36.950000000000003" customHeight="1" x14ac:dyDescent="0.25">
      <c r="A1288" s="107"/>
      <c r="B1288" s="107"/>
      <c r="C1288" s="55" t="s">
        <v>904</v>
      </c>
      <c r="D1288" s="37">
        <f t="shared" si="459"/>
        <v>0</v>
      </c>
      <c r="E1288" s="37"/>
      <c r="F1288" s="41"/>
      <c r="G1288" s="37"/>
      <c r="H1288" s="37">
        <v>0</v>
      </c>
      <c r="I1288" s="87">
        <f t="shared" si="457"/>
        <v>725.1</v>
      </c>
      <c r="J1288" s="37"/>
      <c r="K1288" s="41"/>
      <c r="L1288" s="37"/>
      <c r="M1288" s="140">
        <v>725.1</v>
      </c>
      <c r="N1288" s="37">
        <f t="shared" si="458"/>
        <v>317.86</v>
      </c>
      <c r="O1288" s="37"/>
      <c r="P1288" s="41"/>
      <c r="Q1288" s="37"/>
      <c r="R1288" s="37">
        <v>317.86</v>
      </c>
      <c r="S1288" s="87">
        <f t="shared" si="447"/>
        <v>43.836712177630673</v>
      </c>
      <c r="T1288" s="37" t="str">
        <f t="shared" si="448"/>
        <v xml:space="preserve"> </v>
      </c>
      <c r="U1288" s="37" t="str">
        <f t="shared" si="449"/>
        <v xml:space="preserve"> </v>
      </c>
      <c r="V1288" s="37" t="str">
        <f t="shared" si="450"/>
        <v xml:space="preserve"> </v>
      </c>
      <c r="W1288" s="37">
        <f t="shared" si="451"/>
        <v>43.836712177630673</v>
      </c>
      <c r="X1288" s="106"/>
      <c r="Y1288" s="106"/>
      <c r="Z1288" s="106"/>
      <c r="AA1288" s="106"/>
      <c r="AB1288" s="106"/>
    </row>
    <row r="1289" spans="1:28" s="27" customFormat="1" ht="36.950000000000003" customHeight="1" x14ac:dyDescent="0.25">
      <c r="A1289" s="107"/>
      <c r="B1289" s="107"/>
      <c r="C1289" s="55" t="s">
        <v>905</v>
      </c>
      <c r="D1289" s="37">
        <f t="shared" si="459"/>
        <v>0</v>
      </c>
      <c r="E1289" s="37"/>
      <c r="F1289" s="41"/>
      <c r="G1289" s="37"/>
      <c r="H1289" s="37">
        <v>0</v>
      </c>
      <c r="I1289" s="87">
        <f t="shared" si="457"/>
        <v>1079.2</v>
      </c>
      <c r="J1289" s="37"/>
      <c r="K1289" s="41"/>
      <c r="L1289" s="37"/>
      <c r="M1289" s="140">
        <v>1079.2</v>
      </c>
      <c r="N1289" s="37">
        <f t="shared" si="458"/>
        <v>317.86</v>
      </c>
      <c r="O1289" s="37"/>
      <c r="P1289" s="41"/>
      <c r="Q1289" s="37"/>
      <c r="R1289" s="37">
        <v>317.86</v>
      </c>
      <c r="S1289" s="87">
        <f t="shared" si="447"/>
        <v>29.453298739807266</v>
      </c>
      <c r="T1289" s="37" t="str">
        <f t="shared" si="448"/>
        <v xml:space="preserve"> </v>
      </c>
      <c r="U1289" s="37" t="str">
        <f t="shared" si="449"/>
        <v xml:space="preserve"> </v>
      </c>
      <c r="V1289" s="37" t="str">
        <f t="shared" si="450"/>
        <v xml:space="preserve"> </v>
      </c>
      <c r="W1289" s="37">
        <f t="shared" si="451"/>
        <v>29.453298739807266</v>
      </c>
      <c r="X1289" s="106"/>
      <c r="Y1289" s="106"/>
      <c r="Z1289" s="106"/>
      <c r="AA1289" s="106"/>
      <c r="AB1289" s="106"/>
    </row>
    <row r="1290" spans="1:28" s="27" customFormat="1" ht="36.950000000000003" customHeight="1" x14ac:dyDescent="0.25">
      <c r="A1290" s="107"/>
      <c r="B1290" s="107"/>
      <c r="C1290" s="55" t="s">
        <v>906</v>
      </c>
      <c r="D1290" s="37">
        <f t="shared" si="459"/>
        <v>0</v>
      </c>
      <c r="E1290" s="37"/>
      <c r="F1290" s="41"/>
      <c r="G1290" s="37"/>
      <c r="H1290" s="37">
        <v>0</v>
      </c>
      <c r="I1290" s="87">
        <f t="shared" si="457"/>
        <v>4231.8999999999996</v>
      </c>
      <c r="J1290" s="37"/>
      <c r="K1290" s="41"/>
      <c r="L1290" s="37"/>
      <c r="M1290" s="140">
        <v>4231.8999999999996</v>
      </c>
      <c r="N1290" s="37">
        <f t="shared" si="458"/>
        <v>3992.23</v>
      </c>
      <c r="O1290" s="37"/>
      <c r="P1290" s="41"/>
      <c r="Q1290" s="37"/>
      <c r="R1290" s="37">
        <v>3992.23</v>
      </c>
      <c r="S1290" s="87">
        <f t="shared" si="447"/>
        <v>94.336586403270402</v>
      </c>
      <c r="T1290" s="37" t="str">
        <f t="shared" si="448"/>
        <v xml:space="preserve"> </v>
      </c>
      <c r="U1290" s="37" t="str">
        <f t="shared" si="449"/>
        <v xml:space="preserve"> </v>
      </c>
      <c r="V1290" s="37" t="str">
        <f t="shared" si="450"/>
        <v xml:space="preserve"> </v>
      </c>
      <c r="W1290" s="37">
        <f t="shared" si="451"/>
        <v>94.336586403270402</v>
      </c>
      <c r="X1290" s="106"/>
      <c r="Y1290" s="106"/>
      <c r="Z1290" s="106"/>
      <c r="AA1290" s="106"/>
      <c r="AB1290" s="106"/>
    </row>
    <row r="1291" spans="1:28" s="27" customFormat="1" ht="36.950000000000003" customHeight="1" x14ac:dyDescent="0.25">
      <c r="A1291" s="107"/>
      <c r="B1291" s="107"/>
      <c r="C1291" s="55" t="s">
        <v>907</v>
      </c>
      <c r="D1291" s="37">
        <f t="shared" si="459"/>
        <v>0</v>
      </c>
      <c r="E1291" s="37"/>
      <c r="F1291" s="41"/>
      <c r="G1291" s="37"/>
      <c r="H1291" s="37">
        <v>0</v>
      </c>
      <c r="I1291" s="87">
        <f t="shared" si="457"/>
        <v>12160</v>
      </c>
      <c r="J1291" s="37"/>
      <c r="K1291" s="41"/>
      <c r="L1291" s="37"/>
      <c r="M1291" s="140">
        <v>12160</v>
      </c>
      <c r="N1291" s="37">
        <f t="shared" si="458"/>
        <v>9975.2199999999993</v>
      </c>
      <c r="O1291" s="37"/>
      <c r="P1291" s="41"/>
      <c r="Q1291" s="37"/>
      <c r="R1291" s="37">
        <v>9975.2199999999993</v>
      </c>
      <c r="S1291" s="87">
        <f t="shared" si="447"/>
        <v>82.033059210526318</v>
      </c>
      <c r="T1291" s="37" t="str">
        <f t="shared" si="448"/>
        <v xml:space="preserve"> </v>
      </c>
      <c r="U1291" s="37" t="str">
        <f t="shared" si="449"/>
        <v xml:space="preserve"> </v>
      </c>
      <c r="V1291" s="37" t="str">
        <f t="shared" si="450"/>
        <v xml:space="preserve"> </v>
      </c>
      <c r="W1291" s="37">
        <f t="shared" si="451"/>
        <v>82.033059210526318</v>
      </c>
      <c r="X1291" s="106"/>
      <c r="Y1291" s="106"/>
      <c r="Z1291" s="106"/>
      <c r="AA1291" s="106"/>
      <c r="AB1291" s="106"/>
    </row>
    <row r="1292" spans="1:28" s="46" customFormat="1" ht="16.5" customHeight="1" x14ac:dyDescent="0.25">
      <c r="A1292" s="20"/>
      <c r="B1292" s="20"/>
      <c r="C1292" s="56" t="s">
        <v>171</v>
      </c>
      <c r="D1292" s="45">
        <f t="shared" si="459"/>
        <v>0</v>
      </c>
      <c r="E1292" s="45">
        <f>SUM(E1293:E1321)</f>
        <v>0</v>
      </c>
      <c r="F1292" s="45">
        <f>SUM(F1293:F1321)</f>
        <v>0</v>
      </c>
      <c r="G1292" s="45">
        <f>SUM(G1293:G1321)</f>
        <v>0</v>
      </c>
      <c r="H1292" s="45">
        <f>SUM(H1293:H1321)</f>
        <v>0</v>
      </c>
      <c r="I1292" s="86">
        <f t="shared" si="457"/>
        <v>79728.399999999994</v>
      </c>
      <c r="J1292" s="45">
        <f>SUM(J1293:J1321)</f>
        <v>0</v>
      </c>
      <c r="K1292" s="45">
        <f>SUM(K1293:K1321)</f>
        <v>0</v>
      </c>
      <c r="L1292" s="45">
        <f>SUM(L1293:L1321)</f>
        <v>0</v>
      </c>
      <c r="M1292" s="139">
        <f>SUM(M1293:M1321)</f>
        <v>79728.399999999994</v>
      </c>
      <c r="N1292" s="45">
        <f t="shared" si="458"/>
        <v>56904.39</v>
      </c>
      <c r="O1292" s="45">
        <f>SUM(O1293:O1321)</f>
        <v>0</v>
      </c>
      <c r="P1292" s="45">
        <f>SUM(P1293:P1321)</f>
        <v>0</v>
      </c>
      <c r="Q1292" s="45">
        <f>SUM(Q1293:Q1321)</f>
        <v>0</v>
      </c>
      <c r="R1292" s="45">
        <f>SUM(R1293:R1321)</f>
        <v>56904.39</v>
      </c>
      <c r="S1292" s="86">
        <f t="shared" si="447"/>
        <v>71.372798149718292</v>
      </c>
      <c r="T1292" s="45" t="str">
        <f t="shared" si="448"/>
        <v xml:space="preserve"> </v>
      </c>
      <c r="U1292" s="45" t="str">
        <f t="shared" si="449"/>
        <v xml:space="preserve"> </v>
      </c>
      <c r="V1292" s="45" t="str">
        <f t="shared" si="450"/>
        <v xml:space="preserve"> </v>
      </c>
      <c r="W1292" s="45">
        <f t="shared" si="451"/>
        <v>71.372798149718292</v>
      </c>
      <c r="X1292" s="106"/>
      <c r="Y1292" s="106"/>
      <c r="Z1292" s="106"/>
      <c r="AA1292" s="106"/>
      <c r="AB1292" s="106"/>
    </row>
    <row r="1293" spans="1:28" s="27" customFormat="1" ht="36.950000000000003" customHeight="1" x14ac:dyDescent="0.25">
      <c r="A1293" s="107"/>
      <c r="B1293" s="107"/>
      <c r="C1293" s="55" t="s">
        <v>908</v>
      </c>
      <c r="D1293" s="37">
        <f t="shared" ref="D1293:D1306" si="460">SUM(E1293:H1293)</f>
        <v>0</v>
      </c>
      <c r="E1293" s="37"/>
      <c r="F1293" s="41"/>
      <c r="G1293" s="37"/>
      <c r="H1293" s="37">
        <v>0</v>
      </c>
      <c r="I1293" s="87">
        <f t="shared" si="457"/>
        <v>2589.6</v>
      </c>
      <c r="J1293" s="37"/>
      <c r="K1293" s="41"/>
      <c r="L1293" s="37"/>
      <c r="M1293" s="140">
        <v>2589.6</v>
      </c>
      <c r="N1293" s="37">
        <f t="shared" si="458"/>
        <v>1713.64</v>
      </c>
      <c r="O1293" s="37"/>
      <c r="P1293" s="41"/>
      <c r="Q1293" s="37"/>
      <c r="R1293" s="37">
        <v>1713.64</v>
      </c>
      <c r="S1293" s="87">
        <f t="shared" si="447"/>
        <v>66.17392647513131</v>
      </c>
      <c r="T1293" s="37" t="str">
        <f t="shared" si="448"/>
        <v xml:space="preserve"> </v>
      </c>
      <c r="U1293" s="37" t="str">
        <f t="shared" si="449"/>
        <v xml:space="preserve"> </v>
      </c>
      <c r="V1293" s="37" t="str">
        <f t="shared" si="450"/>
        <v xml:space="preserve"> </v>
      </c>
      <c r="W1293" s="37">
        <f t="shared" si="451"/>
        <v>66.17392647513131</v>
      </c>
      <c r="X1293" s="106"/>
      <c r="Y1293" s="106"/>
      <c r="Z1293" s="106"/>
      <c r="AA1293" s="106"/>
      <c r="AB1293" s="106"/>
    </row>
    <row r="1294" spans="1:28" s="27" customFormat="1" ht="36.950000000000003" customHeight="1" x14ac:dyDescent="0.25">
      <c r="A1294" s="107"/>
      <c r="B1294" s="107"/>
      <c r="C1294" s="55" t="s">
        <v>909</v>
      </c>
      <c r="D1294" s="37">
        <f t="shared" si="460"/>
        <v>0</v>
      </c>
      <c r="E1294" s="37"/>
      <c r="F1294" s="41"/>
      <c r="G1294" s="37"/>
      <c r="H1294" s="37">
        <v>0</v>
      </c>
      <c r="I1294" s="87">
        <f t="shared" si="457"/>
        <v>2589.6</v>
      </c>
      <c r="J1294" s="37"/>
      <c r="K1294" s="41"/>
      <c r="L1294" s="37"/>
      <c r="M1294" s="140">
        <v>2589.6</v>
      </c>
      <c r="N1294" s="37">
        <f t="shared" si="458"/>
        <v>1713.64</v>
      </c>
      <c r="O1294" s="37"/>
      <c r="P1294" s="41"/>
      <c r="Q1294" s="37"/>
      <c r="R1294" s="37">
        <v>1713.64</v>
      </c>
      <c r="S1294" s="87">
        <f t="shared" si="447"/>
        <v>66.17392647513131</v>
      </c>
      <c r="T1294" s="37" t="str">
        <f t="shared" si="448"/>
        <v xml:space="preserve"> </v>
      </c>
      <c r="U1294" s="37" t="str">
        <f t="shared" si="449"/>
        <v xml:space="preserve"> </v>
      </c>
      <c r="V1294" s="37" t="str">
        <f t="shared" si="450"/>
        <v xml:space="preserve"> </v>
      </c>
      <c r="W1294" s="37">
        <f t="shared" si="451"/>
        <v>66.17392647513131</v>
      </c>
      <c r="X1294" s="106"/>
      <c r="Y1294" s="106"/>
      <c r="Z1294" s="106"/>
      <c r="AA1294" s="106"/>
      <c r="AB1294" s="106"/>
    </row>
    <row r="1295" spans="1:28" s="27" customFormat="1" ht="36.950000000000003" customHeight="1" x14ac:dyDescent="0.25">
      <c r="A1295" s="107"/>
      <c r="B1295" s="107"/>
      <c r="C1295" s="55" t="s">
        <v>910</v>
      </c>
      <c r="D1295" s="37">
        <f t="shared" si="460"/>
        <v>0</v>
      </c>
      <c r="E1295" s="37"/>
      <c r="F1295" s="41"/>
      <c r="G1295" s="37"/>
      <c r="H1295" s="37">
        <v>0</v>
      </c>
      <c r="I1295" s="87">
        <f t="shared" si="457"/>
        <v>2589.6</v>
      </c>
      <c r="J1295" s="37"/>
      <c r="K1295" s="41"/>
      <c r="L1295" s="37"/>
      <c r="M1295" s="140">
        <v>2589.6</v>
      </c>
      <c r="N1295" s="37">
        <f t="shared" si="458"/>
        <v>1713.64</v>
      </c>
      <c r="O1295" s="37"/>
      <c r="P1295" s="41"/>
      <c r="Q1295" s="37"/>
      <c r="R1295" s="37">
        <v>1713.64</v>
      </c>
      <c r="S1295" s="87">
        <f t="shared" si="447"/>
        <v>66.17392647513131</v>
      </c>
      <c r="T1295" s="37" t="str">
        <f t="shared" si="448"/>
        <v xml:space="preserve"> </v>
      </c>
      <c r="U1295" s="37" t="str">
        <f t="shared" si="449"/>
        <v xml:space="preserve"> </v>
      </c>
      <c r="V1295" s="37" t="str">
        <f t="shared" si="450"/>
        <v xml:space="preserve"> </v>
      </c>
      <c r="W1295" s="37">
        <f t="shared" si="451"/>
        <v>66.17392647513131</v>
      </c>
      <c r="X1295" s="106"/>
      <c r="Y1295" s="106"/>
      <c r="Z1295" s="106"/>
      <c r="AA1295" s="106"/>
      <c r="AB1295" s="106"/>
    </row>
    <row r="1296" spans="1:28" s="27" customFormat="1" ht="36.950000000000003" customHeight="1" x14ac:dyDescent="0.25">
      <c r="A1296" s="107"/>
      <c r="B1296" s="107"/>
      <c r="C1296" s="55" t="s">
        <v>911</v>
      </c>
      <c r="D1296" s="37">
        <f t="shared" si="460"/>
        <v>0</v>
      </c>
      <c r="E1296" s="37"/>
      <c r="F1296" s="41"/>
      <c r="G1296" s="37"/>
      <c r="H1296" s="37">
        <v>0</v>
      </c>
      <c r="I1296" s="87">
        <f t="shared" si="457"/>
        <v>2589.6</v>
      </c>
      <c r="J1296" s="37"/>
      <c r="K1296" s="41"/>
      <c r="L1296" s="37"/>
      <c r="M1296" s="140">
        <v>2589.6</v>
      </c>
      <c r="N1296" s="37">
        <f t="shared" si="458"/>
        <v>1713.64</v>
      </c>
      <c r="O1296" s="37"/>
      <c r="P1296" s="41"/>
      <c r="Q1296" s="37"/>
      <c r="R1296" s="37">
        <v>1713.64</v>
      </c>
      <c r="S1296" s="87">
        <f t="shared" si="447"/>
        <v>66.17392647513131</v>
      </c>
      <c r="T1296" s="37" t="str">
        <f t="shared" si="448"/>
        <v xml:space="preserve"> </v>
      </c>
      <c r="U1296" s="37" t="str">
        <f t="shared" si="449"/>
        <v xml:space="preserve"> </v>
      </c>
      <c r="V1296" s="37" t="str">
        <f t="shared" si="450"/>
        <v xml:space="preserve"> </v>
      </c>
      <c r="W1296" s="37">
        <f t="shared" si="451"/>
        <v>66.17392647513131</v>
      </c>
      <c r="X1296" s="106"/>
      <c r="Y1296" s="106"/>
      <c r="Z1296" s="106"/>
      <c r="AA1296" s="106"/>
      <c r="AB1296" s="106"/>
    </row>
    <row r="1297" spans="1:28" s="27" customFormat="1" ht="36.950000000000003" customHeight="1" x14ac:dyDescent="0.25">
      <c r="A1297" s="107"/>
      <c r="B1297" s="107"/>
      <c r="C1297" s="55" t="s">
        <v>912</v>
      </c>
      <c r="D1297" s="37">
        <f t="shared" si="460"/>
        <v>0</v>
      </c>
      <c r="E1297" s="37"/>
      <c r="F1297" s="41"/>
      <c r="G1297" s="37"/>
      <c r="H1297" s="37">
        <v>0</v>
      </c>
      <c r="I1297" s="87">
        <f t="shared" si="457"/>
        <v>1580.1999999999998</v>
      </c>
      <c r="J1297" s="37"/>
      <c r="K1297" s="41"/>
      <c r="L1297" s="37"/>
      <c r="M1297" s="140">
        <v>1580.1999999999998</v>
      </c>
      <c r="N1297" s="37">
        <f t="shared" si="458"/>
        <v>1168.26</v>
      </c>
      <c r="O1297" s="37"/>
      <c r="P1297" s="41"/>
      <c r="Q1297" s="37"/>
      <c r="R1297" s="37">
        <v>1168.26</v>
      </c>
      <c r="S1297" s="87">
        <f t="shared" si="447"/>
        <v>73.931147955954941</v>
      </c>
      <c r="T1297" s="37" t="str">
        <f t="shared" si="448"/>
        <v xml:space="preserve"> </v>
      </c>
      <c r="U1297" s="37" t="str">
        <f t="shared" si="449"/>
        <v xml:space="preserve"> </v>
      </c>
      <c r="V1297" s="37" t="str">
        <f t="shared" si="450"/>
        <v xml:space="preserve"> </v>
      </c>
      <c r="W1297" s="37">
        <f t="shared" si="451"/>
        <v>73.931147955954941</v>
      </c>
      <c r="X1297" s="106"/>
      <c r="Y1297" s="106"/>
      <c r="Z1297" s="106"/>
      <c r="AA1297" s="106"/>
      <c r="AB1297" s="106"/>
    </row>
    <row r="1298" spans="1:28" s="27" customFormat="1" ht="36.950000000000003" customHeight="1" x14ac:dyDescent="0.25">
      <c r="A1298" s="107"/>
      <c r="B1298" s="107"/>
      <c r="C1298" s="55" t="s">
        <v>913</v>
      </c>
      <c r="D1298" s="37">
        <f t="shared" si="460"/>
        <v>0</v>
      </c>
      <c r="E1298" s="37"/>
      <c r="F1298" s="41"/>
      <c r="G1298" s="37"/>
      <c r="H1298" s="37">
        <v>0</v>
      </c>
      <c r="I1298" s="87">
        <f t="shared" si="457"/>
        <v>1585.9</v>
      </c>
      <c r="J1298" s="37"/>
      <c r="K1298" s="41"/>
      <c r="L1298" s="37"/>
      <c r="M1298" s="140">
        <v>1585.9</v>
      </c>
      <c r="N1298" s="37">
        <f t="shared" si="458"/>
        <v>1173.69</v>
      </c>
      <c r="O1298" s="37"/>
      <c r="P1298" s="41"/>
      <c r="Q1298" s="37"/>
      <c r="R1298" s="37">
        <v>1173.69</v>
      </c>
      <c r="S1298" s="87">
        <f t="shared" si="447"/>
        <v>74.007818904092318</v>
      </c>
      <c r="T1298" s="37" t="str">
        <f t="shared" si="448"/>
        <v xml:space="preserve"> </v>
      </c>
      <c r="U1298" s="37" t="str">
        <f t="shared" si="449"/>
        <v xml:space="preserve"> </v>
      </c>
      <c r="V1298" s="37" t="str">
        <f t="shared" si="450"/>
        <v xml:space="preserve"> </v>
      </c>
      <c r="W1298" s="37">
        <f t="shared" si="451"/>
        <v>74.007818904092318</v>
      </c>
      <c r="X1298" s="106"/>
      <c r="Y1298" s="106"/>
      <c r="Z1298" s="106"/>
      <c r="AA1298" s="106"/>
      <c r="AB1298" s="106"/>
    </row>
    <row r="1299" spans="1:28" s="27" customFormat="1" ht="36.950000000000003" customHeight="1" x14ac:dyDescent="0.25">
      <c r="A1299" s="107"/>
      <c r="B1299" s="107"/>
      <c r="C1299" s="55" t="s">
        <v>914</v>
      </c>
      <c r="D1299" s="37">
        <f t="shared" si="460"/>
        <v>0</v>
      </c>
      <c r="E1299" s="37"/>
      <c r="F1299" s="41"/>
      <c r="G1299" s="37"/>
      <c r="H1299" s="37">
        <v>0</v>
      </c>
      <c r="I1299" s="87">
        <f t="shared" si="457"/>
        <v>1921.6999999999998</v>
      </c>
      <c r="J1299" s="37"/>
      <c r="K1299" s="41"/>
      <c r="L1299" s="37"/>
      <c r="M1299" s="140">
        <v>1921.6999999999998</v>
      </c>
      <c r="N1299" s="37">
        <f t="shared" si="458"/>
        <v>1157.83</v>
      </c>
      <c r="O1299" s="37"/>
      <c r="P1299" s="41"/>
      <c r="Q1299" s="37"/>
      <c r="R1299" s="37">
        <v>1157.83</v>
      </c>
      <c r="S1299" s="87">
        <f t="shared" si="447"/>
        <v>60.250299214237387</v>
      </c>
      <c r="T1299" s="37" t="str">
        <f t="shared" si="448"/>
        <v xml:space="preserve"> </v>
      </c>
      <c r="U1299" s="37" t="str">
        <f t="shared" si="449"/>
        <v xml:space="preserve"> </v>
      </c>
      <c r="V1299" s="37" t="str">
        <f t="shared" si="450"/>
        <v xml:space="preserve"> </v>
      </c>
      <c r="W1299" s="37">
        <f t="shared" si="451"/>
        <v>60.250299214237387</v>
      </c>
      <c r="X1299" s="106"/>
      <c r="Y1299" s="106"/>
      <c r="Z1299" s="106"/>
      <c r="AA1299" s="106"/>
      <c r="AB1299" s="106"/>
    </row>
    <row r="1300" spans="1:28" s="27" customFormat="1" ht="36.950000000000003" customHeight="1" x14ac:dyDescent="0.25">
      <c r="A1300" s="107"/>
      <c r="B1300" s="107"/>
      <c r="C1300" s="55" t="s">
        <v>915</v>
      </c>
      <c r="D1300" s="37">
        <f t="shared" si="460"/>
        <v>0</v>
      </c>
      <c r="E1300" s="37"/>
      <c r="F1300" s="41"/>
      <c r="G1300" s="37"/>
      <c r="H1300" s="37">
        <v>0</v>
      </c>
      <c r="I1300" s="87">
        <f t="shared" si="457"/>
        <v>2028.4</v>
      </c>
      <c r="J1300" s="37"/>
      <c r="K1300" s="41"/>
      <c r="L1300" s="37"/>
      <c r="M1300" s="140">
        <v>2028.4</v>
      </c>
      <c r="N1300" s="37">
        <f t="shared" si="458"/>
        <v>1083.6600000000001</v>
      </c>
      <c r="O1300" s="37"/>
      <c r="P1300" s="41"/>
      <c r="Q1300" s="37"/>
      <c r="R1300" s="37">
        <v>1083.6600000000001</v>
      </c>
      <c r="S1300" s="87">
        <f t="shared" si="447"/>
        <v>53.424373890751333</v>
      </c>
      <c r="T1300" s="37" t="str">
        <f t="shared" si="448"/>
        <v xml:space="preserve"> </v>
      </c>
      <c r="U1300" s="37" t="str">
        <f t="shared" si="449"/>
        <v xml:space="preserve"> </v>
      </c>
      <c r="V1300" s="37" t="str">
        <f t="shared" si="450"/>
        <v xml:space="preserve"> </v>
      </c>
      <c r="W1300" s="37">
        <f t="shared" si="451"/>
        <v>53.424373890751333</v>
      </c>
      <c r="X1300" s="106"/>
      <c r="Y1300" s="106"/>
      <c r="Z1300" s="106"/>
      <c r="AA1300" s="106"/>
      <c r="AB1300" s="106"/>
    </row>
    <row r="1301" spans="1:28" s="27" customFormat="1" ht="51" customHeight="1" x14ac:dyDescent="0.25">
      <c r="A1301" s="107"/>
      <c r="B1301" s="107"/>
      <c r="C1301" s="55" t="s">
        <v>916</v>
      </c>
      <c r="D1301" s="37">
        <f t="shared" si="460"/>
        <v>0</v>
      </c>
      <c r="E1301" s="37"/>
      <c r="F1301" s="41"/>
      <c r="G1301" s="37"/>
      <c r="H1301" s="37">
        <v>0</v>
      </c>
      <c r="I1301" s="87">
        <f t="shared" si="457"/>
        <v>1860.8999999999999</v>
      </c>
      <c r="J1301" s="37"/>
      <c r="K1301" s="41"/>
      <c r="L1301" s="37"/>
      <c r="M1301" s="140">
        <v>1860.8999999999999</v>
      </c>
      <c r="N1301" s="37">
        <f t="shared" si="458"/>
        <v>763.05</v>
      </c>
      <c r="O1301" s="37"/>
      <c r="P1301" s="41"/>
      <c r="Q1301" s="37"/>
      <c r="R1301" s="37">
        <v>763.05</v>
      </c>
      <c r="S1301" s="87">
        <f t="shared" si="447"/>
        <v>41.004352732548767</v>
      </c>
      <c r="T1301" s="37" t="str">
        <f t="shared" si="448"/>
        <v xml:space="preserve"> </v>
      </c>
      <c r="U1301" s="37" t="str">
        <f t="shared" si="449"/>
        <v xml:space="preserve"> </v>
      </c>
      <c r="V1301" s="37" t="str">
        <f t="shared" si="450"/>
        <v xml:space="preserve"> </v>
      </c>
      <c r="W1301" s="37">
        <f t="shared" si="451"/>
        <v>41.004352732548767</v>
      </c>
      <c r="X1301" s="106"/>
      <c r="Y1301" s="106"/>
      <c r="Z1301" s="106"/>
      <c r="AA1301" s="106"/>
      <c r="AB1301" s="106"/>
    </row>
    <row r="1302" spans="1:28" s="27" customFormat="1" ht="36.950000000000003" customHeight="1" x14ac:dyDescent="0.25">
      <c r="A1302" s="107"/>
      <c r="B1302" s="107"/>
      <c r="C1302" s="55" t="s">
        <v>917</v>
      </c>
      <c r="D1302" s="37">
        <f t="shared" si="460"/>
        <v>0</v>
      </c>
      <c r="E1302" s="37"/>
      <c r="F1302" s="41"/>
      <c r="G1302" s="37"/>
      <c r="H1302" s="37">
        <v>0</v>
      </c>
      <c r="I1302" s="87">
        <f t="shared" si="457"/>
        <v>326.89999999999998</v>
      </c>
      <c r="J1302" s="37"/>
      <c r="K1302" s="41"/>
      <c r="L1302" s="37"/>
      <c r="M1302" s="140">
        <v>326.89999999999998</v>
      </c>
      <c r="N1302" s="37">
        <f t="shared" si="458"/>
        <v>326.89</v>
      </c>
      <c r="O1302" s="37"/>
      <c r="P1302" s="41"/>
      <c r="Q1302" s="37"/>
      <c r="R1302" s="37">
        <v>326.89</v>
      </c>
      <c r="S1302" s="87">
        <f t="shared" si="447"/>
        <v>99.996940960538396</v>
      </c>
      <c r="T1302" s="37" t="str">
        <f t="shared" si="448"/>
        <v xml:space="preserve"> </v>
      </c>
      <c r="U1302" s="37" t="str">
        <f t="shared" si="449"/>
        <v xml:space="preserve"> </v>
      </c>
      <c r="V1302" s="37" t="str">
        <f t="shared" si="450"/>
        <v xml:space="preserve"> </v>
      </c>
      <c r="W1302" s="37">
        <f t="shared" si="451"/>
        <v>99.996940960538396</v>
      </c>
      <c r="X1302" s="106"/>
      <c r="Y1302" s="106"/>
      <c r="Z1302" s="106"/>
      <c r="AA1302" s="106"/>
      <c r="AB1302" s="106"/>
    </row>
    <row r="1303" spans="1:28" s="27" customFormat="1" ht="36.950000000000003" customHeight="1" x14ac:dyDescent="0.25">
      <c r="A1303" s="107"/>
      <c r="B1303" s="107"/>
      <c r="C1303" s="55" t="s">
        <v>918</v>
      </c>
      <c r="D1303" s="37">
        <f t="shared" si="460"/>
        <v>0</v>
      </c>
      <c r="E1303" s="37"/>
      <c r="F1303" s="41"/>
      <c r="G1303" s="37"/>
      <c r="H1303" s="37">
        <v>0</v>
      </c>
      <c r="I1303" s="87">
        <f t="shared" si="457"/>
        <v>892.4</v>
      </c>
      <c r="J1303" s="37"/>
      <c r="K1303" s="41"/>
      <c r="L1303" s="37"/>
      <c r="M1303" s="140">
        <v>892.4</v>
      </c>
      <c r="N1303" s="37">
        <f t="shared" si="458"/>
        <v>825.12</v>
      </c>
      <c r="O1303" s="37"/>
      <c r="P1303" s="41"/>
      <c r="Q1303" s="37"/>
      <c r="R1303" s="37">
        <v>825.12</v>
      </c>
      <c r="S1303" s="87">
        <f t="shared" si="447"/>
        <v>92.460779919318696</v>
      </c>
      <c r="T1303" s="37" t="str">
        <f t="shared" si="448"/>
        <v xml:space="preserve"> </v>
      </c>
      <c r="U1303" s="37" t="str">
        <f t="shared" si="449"/>
        <v xml:space="preserve"> </v>
      </c>
      <c r="V1303" s="37" t="str">
        <f t="shared" si="450"/>
        <v xml:space="preserve"> </v>
      </c>
      <c r="W1303" s="37">
        <f t="shared" si="451"/>
        <v>92.460779919318696</v>
      </c>
      <c r="X1303" s="106"/>
      <c r="Y1303" s="106"/>
      <c r="Z1303" s="106"/>
      <c r="AA1303" s="106"/>
      <c r="AB1303" s="106"/>
    </row>
    <row r="1304" spans="1:28" s="27" customFormat="1" ht="25.5" customHeight="1" x14ac:dyDescent="0.25">
      <c r="A1304" s="107"/>
      <c r="B1304" s="107"/>
      <c r="C1304" s="55" t="s">
        <v>919</v>
      </c>
      <c r="D1304" s="37">
        <f t="shared" si="460"/>
        <v>0</v>
      </c>
      <c r="E1304" s="37"/>
      <c r="F1304" s="41"/>
      <c r="G1304" s="37"/>
      <c r="H1304" s="37">
        <v>0</v>
      </c>
      <c r="I1304" s="87">
        <f t="shared" si="457"/>
        <v>1610</v>
      </c>
      <c r="J1304" s="37"/>
      <c r="K1304" s="41"/>
      <c r="L1304" s="37"/>
      <c r="M1304" s="140">
        <v>1610</v>
      </c>
      <c r="N1304" s="37">
        <f t="shared" si="458"/>
        <v>1262.28</v>
      </c>
      <c r="O1304" s="37"/>
      <c r="P1304" s="41"/>
      <c r="Q1304" s="37"/>
      <c r="R1304" s="37">
        <v>1262.28</v>
      </c>
      <c r="S1304" s="87">
        <f t="shared" si="447"/>
        <v>78.402484472049679</v>
      </c>
      <c r="T1304" s="37" t="str">
        <f t="shared" si="448"/>
        <v xml:space="preserve"> </v>
      </c>
      <c r="U1304" s="37" t="str">
        <f t="shared" si="449"/>
        <v xml:space="preserve"> </v>
      </c>
      <c r="V1304" s="37" t="str">
        <f t="shared" si="450"/>
        <v xml:space="preserve"> </v>
      </c>
      <c r="W1304" s="37">
        <f t="shared" si="451"/>
        <v>78.402484472049679</v>
      </c>
      <c r="X1304" s="106"/>
      <c r="Y1304" s="106"/>
      <c r="Z1304" s="106"/>
      <c r="AA1304" s="106"/>
      <c r="AB1304" s="106"/>
    </row>
    <row r="1305" spans="1:28" s="27" customFormat="1" ht="36.950000000000003" customHeight="1" x14ac:dyDescent="0.25">
      <c r="A1305" s="107"/>
      <c r="B1305" s="107"/>
      <c r="C1305" s="55" t="s">
        <v>920</v>
      </c>
      <c r="D1305" s="37">
        <f t="shared" si="460"/>
        <v>0</v>
      </c>
      <c r="E1305" s="37"/>
      <c r="F1305" s="41"/>
      <c r="G1305" s="37"/>
      <c r="H1305" s="37">
        <v>0</v>
      </c>
      <c r="I1305" s="87">
        <f t="shared" si="457"/>
        <v>2210.5</v>
      </c>
      <c r="J1305" s="37"/>
      <c r="K1305" s="41"/>
      <c r="L1305" s="37"/>
      <c r="M1305" s="140">
        <v>2210.5</v>
      </c>
      <c r="N1305" s="37">
        <f t="shared" si="458"/>
        <v>1262.28</v>
      </c>
      <c r="O1305" s="37"/>
      <c r="P1305" s="41"/>
      <c r="Q1305" s="37"/>
      <c r="R1305" s="37">
        <v>1262.28</v>
      </c>
      <c r="S1305" s="87">
        <f t="shared" si="447"/>
        <v>57.103822664555523</v>
      </c>
      <c r="T1305" s="37" t="str">
        <f t="shared" si="448"/>
        <v xml:space="preserve"> </v>
      </c>
      <c r="U1305" s="37" t="str">
        <f t="shared" si="449"/>
        <v xml:space="preserve"> </v>
      </c>
      <c r="V1305" s="37" t="str">
        <f t="shared" si="450"/>
        <v xml:space="preserve"> </v>
      </c>
      <c r="W1305" s="37">
        <f t="shared" si="451"/>
        <v>57.103822664555523</v>
      </c>
      <c r="X1305" s="106"/>
      <c r="Y1305" s="106"/>
      <c r="Z1305" s="106"/>
      <c r="AA1305" s="106"/>
      <c r="AB1305" s="106"/>
    </row>
    <row r="1306" spans="1:28" s="27" customFormat="1" ht="36.950000000000003" customHeight="1" x14ac:dyDescent="0.25">
      <c r="A1306" s="107"/>
      <c r="B1306" s="107"/>
      <c r="C1306" s="55" t="s">
        <v>921</v>
      </c>
      <c r="D1306" s="37">
        <f t="shared" si="460"/>
        <v>0</v>
      </c>
      <c r="E1306" s="37"/>
      <c r="F1306" s="41"/>
      <c r="G1306" s="37"/>
      <c r="H1306" s="37">
        <v>0</v>
      </c>
      <c r="I1306" s="87">
        <f t="shared" si="457"/>
        <v>1570.8</v>
      </c>
      <c r="J1306" s="37"/>
      <c r="K1306" s="41"/>
      <c r="L1306" s="37"/>
      <c r="M1306" s="140">
        <v>1570.8</v>
      </c>
      <c r="N1306" s="37">
        <f t="shared" si="458"/>
        <v>1262.28</v>
      </c>
      <c r="O1306" s="37"/>
      <c r="P1306" s="41"/>
      <c r="Q1306" s="37"/>
      <c r="R1306" s="37">
        <v>1262.28</v>
      </c>
      <c r="S1306" s="87">
        <f t="shared" si="447"/>
        <v>80.359052711993883</v>
      </c>
      <c r="T1306" s="37" t="str">
        <f t="shared" si="448"/>
        <v xml:space="preserve"> </v>
      </c>
      <c r="U1306" s="37" t="str">
        <f t="shared" si="449"/>
        <v xml:space="preserve"> </v>
      </c>
      <c r="V1306" s="37" t="str">
        <f t="shared" si="450"/>
        <v xml:space="preserve"> </v>
      </c>
      <c r="W1306" s="37">
        <f t="shared" si="451"/>
        <v>80.359052711993883</v>
      </c>
      <c r="X1306" s="106"/>
      <c r="Y1306" s="106"/>
      <c r="Z1306" s="106"/>
      <c r="AA1306" s="106"/>
      <c r="AB1306" s="106"/>
    </row>
    <row r="1307" spans="1:28" s="27" customFormat="1" ht="36.950000000000003" customHeight="1" x14ac:dyDescent="0.25">
      <c r="A1307" s="107"/>
      <c r="B1307" s="107"/>
      <c r="C1307" s="55" t="s">
        <v>922</v>
      </c>
      <c r="D1307" s="37">
        <f t="shared" ref="D1307:D1313" si="461">SUM(E1307:H1307)</f>
        <v>0</v>
      </c>
      <c r="E1307" s="37"/>
      <c r="F1307" s="41"/>
      <c r="G1307" s="37"/>
      <c r="H1307" s="37">
        <v>0</v>
      </c>
      <c r="I1307" s="87">
        <f t="shared" si="457"/>
        <v>2853.3999999999996</v>
      </c>
      <c r="J1307" s="37"/>
      <c r="K1307" s="41"/>
      <c r="L1307" s="37"/>
      <c r="M1307" s="140">
        <v>2853.3999999999996</v>
      </c>
      <c r="N1307" s="37">
        <f t="shared" si="458"/>
        <v>1073.05</v>
      </c>
      <c r="O1307" s="37"/>
      <c r="P1307" s="41"/>
      <c r="Q1307" s="37"/>
      <c r="R1307" s="37">
        <v>1073.05</v>
      </c>
      <c r="S1307" s="87">
        <f t="shared" si="447"/>
        <v>37.60601387818042</v>
      </c>
      <c r="T1307" s="37" t="str">
        <f t="shared" si="448"/>
        <v xml:space="preserve"> </v>
      </c>
      <c r="U1307" s="37" t="str">
        <f t="shared" si="449"/>
        <v xml:space="preserve"> </v>
      </c>
      <c r="V1307" s="37" t="str">
        <f t="shared" si="450"/>
        <v xml:space="preserve"> </v>
      </c>
      <c r="W1307" s="37">
        <f t="shared" si="451"/>
        <v>37.60601387818042</v>
      </c>
      <c r="X1307" s="106"/>
      <c r="Y1307" s="106"/>
      <c r="Z1307" s="106"/>
      <c r="AA1307" s="106"/>
      <c r="AB1307" s="106"/>
    </row>
    <row r="1308" spans="1:28" s="27" customFormat="1" ht="36.950000000000003" customHeight="1" x14ac:dyDescent="0.25">
      <c r="A1308" s="107"/>
      <c r="B1308" s="107"/>
      <c r="C1308" s="55" t="s">
        <v>923</v>
      </c>
      <c r="D1308" s="37">
        <f t="shared" si="461"/>
        <v>0</v>
      </c>
      <c r="E1308" s="37"/>
      <c r="F1308" s="41"/>
      <c r="G1308" s="37"/>
      <c r="H1308" s="37">
        <v>0</v>
      </c>
      <c r="I1308" s="87">
        <f t="shared" si="457"/>
        <v>1580.1999999999998</v>
      </c>
      <c r="J1308" s="37"/>
      <c r="K1308" s="41"/>
      <c r="L1308" s="37"/>
      <c r="M1308" s="140">
        <v>1580.1999999999998</v>
      </c>
      <c r="N1308" s="37">
        <f t="shared" si="458"/>
        <v>1185.3599999999999</v>
      </c>
      <c r="O1308" s="37"/>
      <c r="P1308" s="41"/>
      <c r="Q1308" s="37"/>
      <c r="R1308" s="37">
        <v>1185.3599999999999</v>
      </c>
      <c r="S1308" s="87">
        <f t="shared" si="447"/>
        <v>75.013289457030766</v>
      </c>
      <c r="T1308" s="37" t="str">
        <f t="shared" si="448"/>
        <v xml:space="preserve"> </v>
      </c>
      <c r="U1308" s="37" t="str">
        <f t="shared" si="449"/>
        <v xml:space="preserve"> </v>
      </c>
      <c r="V1308" s="37" t="str">
        <f t="shared" si="450"/>
        <v xml:space="preserve"> </v>
      </c>
      <c r="W1308" s="37">
        <f t="shared" si="451"/>
        <v>75.013289457030766</v>
      </c>
      <c r="X1308" s="106"/>
      <c r="Y1308" s="106"/>
      <c r="Z1308" s="106"/>
      <c r="AA1308" s="106"/>
      <c r="AB1308" s="106"/>
    </row>
    <row r="1309" spans="1:28" s="27" customFormat="1" ht="36.950000000000003" customHeight="1" x14ac:dyDescent="0.25">
      <c r="A1309" s="107"/>
      <c r="B1309" s="107"/>
      <c r="C1309" s="55" t="s">
        <v>924</v>
      </c>
      <c r="D1309" s="37">
        <f t="shared" si="461"/>
        <v>0</v>
      </c>
      <c r="E1309" s="37"/>
      <c r="F1309" s="41"/>
      <c r="G1309" s="37"/>
      <c r="H1309" s="37">
        <v>0</v>
      </c>
      <c r="I1309" s="87">
        <f t="shared" si="457"/>
        <v>2746.7</v>
      </c>
      <c r="J1309" s="37"/>
      <c r="K1309" s="41"/>
      <c r="L1309" s="37"/>
      <c r="M1309" s="140">
        <v>2746.7</v>
      </c>
      <c r="N1309" s="37">
        <f t="shared" si="458"/>
        <v>1790.22</v>
      </c>
      <c r="O1309" s="37"/>
      <c r="P1309" s="41"/>
      <c r="Q1309" s="37"/>
      <c r="R1309" s="37">
        <v>1790.22</v>
      </c>
      <c r="S1309" s="87">
        <f t="shared" si="447"/>
        <v>65.177121636873352</v>
      </c>
      <c r="T1309" s="37" t="str">
        <f t="shared" si="448"/>
        <v xml:space="preserve"> </v>
      </c>
      <c r="U1309" s="37" t="str">
        <f t="shared" si="449"/>
        <v xml:space="preserve"> </v>
      </c>
      <c r="V1309" s="37" t="str">
        <f t="shared" si="450"/>
        <v xml:space="preserve"> </v>
      </c>
      <c r="W1309" s="37">
        <f t="shared" si="451"/>
        <v>65.177121636873352</v>
      </c>
      <c r="X1309" s="106"/>
      <c r="Y1309" s="106"/>
      <c r="Z1309" s="106"/>
      <c r="AA1309" s="106"/>
      <c r="AB1309" s="106"/>
    </row>
    <row r="1310" spans="1:28" s="27" customFormat="1" ht="36.950000000000003" customHeight="1" x14ac:dyDescent="0.25">
      <c r="A1310" s="107"/>
      <c r="B1310" s="107"/>
      <c r="C1310" s="55" t="s">
        <v>925</v>
      </c>
      <c r="D1310" s="37">
        <f t="shared" si="461"/>
        <v>0</v>
      </c>
      <c r="E1310" s="37"/>
      <c r="F1310" s="41"/>
      <c r="G1310" s="37"/>
      <c r="H1310" s="37">
        <v>0</v>
      </c>
      <c r="I1310" s="87">
        <f t="shared" si="457"/>
        <v>2668.2</v>
      </c>
      <c r="J1310" s="37"/>
      <c r="K1310" s="41"/>
      <c r="L1310" s="37"/>
      <c r="M1310" s="140">
        <v>2668.2</v>
      </c>
      <c r="N1310" s="37">
        <f t="shared" si="458"/>
        <v>1790.22</v>
      </c>
      <c r="O1310" s="37"/>
      <c r="P1310" s="41"/>
      <c r="Q1310" s="37"/>
      <c r="R1310" s="37">
        <v>1790.22</v>
      </c>
      <c r="S1310" s="87">
        <f t="shared" si="447"/>
        <v>67.094670564425456</v>
      </c>
      <c r="T1310" s="37" t="str">
        <f t="shared" si="448"/>
        <v xml:space="preserve"> </v>
      </c>
      <c r="U1310" s="37" t="str">
        <f t="shared" si="449"/>
        <v xml:space="preserve"> </v>
      </c>
      <c r="V1310" s="37" t="str">
        <f t="shared" si="450"/>
        <v xml:space="preserve"> </v>
      </c>
      <c r="W1310" s="37">
        <f t="shared" si="451"/>
        <v>67.094670564425456</v>
      </c>
      <c r="X1310" s="106"/>
      <c r="Y1310" s="106"/>
      <c r="Z1310" s="106"/>
      <c r="AA1310" s="106"/>
      <c r="AB1310" s="106"/>
    </row>
    <row r="1311" spans="1:28" s="27" customFormat="1" ht="36.950000000000003" customHeight="1" x14ac:dyDescent="0.25">
      <c r="A1311" s="107"/>
      <c r="B1311" s="107"/>
      <c r="C1311" s="55" t="s">
        <v>926</v>
      </c>
      <c r="D1311" s="37">
        <f t="shared" si="461"/>
        <v>0</v>
      </c>
      <c r="E1311" s="37"/>
      <c r="F1311" s="41"/>
      <c r="G1311" s="37"/>
      <c r="H1311" s="37">
        <v>0</v>
      </c>
      <c r="I1311" s="87">
        <f t="shared" si="457"/>
        <v>2398.4</v>
      </c>
      <c r="J1311" s="37"/>
      <c r="K1311" s="41"/>
      <c r="L1311" s="37"/>
      <c r="M1311" s="140">
        <v>2398.4</v>
      </c>
      <c r="N1311" s="37">
        <f t="shared" si="458"/>
        <v>1481.22</v>
      </c>
      <c r="O1311" s="37"/>
      <c r="P1311" s="41"/>
      <c r="Q1311" s="37"/>
      <c r="R1311" s="37">
        <v>1481.22</v>
      </c>
      <c r="S1311" s="87">
        <f t="shared" si="447"/>
        <v>61.758672448298867</v>
      </c>
      <c r="T1311" s="37" t="str">
        <f t="shared" si="448"/>
        <v xml:space="preserve"> </v>
      </c>
      <c r="U1311" s="37" t="str">
        <f t="shared" si="449"/>
        <v xml:space="preserve"> </v>
      </c>
      <c r="V1311" s="37" t="str">
        <f t="shared" si="450"/>
        <v xml:space="preserve"> </v>
      </c>
      <c r="W1311" s="37">
        <f t="shared" si="451"/>
        <v>61.758672448298867</v>
      </c>
      <c r="X1311" s="106"/>
      <c r="Y1311" s="106"/>
      <c r="Z1311" s="106"/>
      <c r="AA1311" s="106"/>
      <c r="AB1311" s="106"/>
    </row>
    <row r="1312" spans="1:28" s="27" customFormat="1" ht="36.950000000000003" customHeight="1" x14ac:dyDescent="0.25">
      <c r="A1312" s="107"/>
      <c r="B1312" s="107"/>
      <c r="C1312" s="55" t="s">
        <v>927</v>
      </c>
      <c r="D1312" s="37">
        <f t="shared" si="461"/>
        <v>0</v>
      </c>
      <c r="E1312" s="37"/>
      <c r="F1312" s="41"/>
      <c r="G1312" s="37"/>
      <c r="H1312" s="37">
        <v>0</v>
      </c>
      <c r="I1312" s="87">
        <f t="shared" si="457"/>
        <v>2457.3000000000002</v>
      </c>
      <c r="J1312" s="37"/>
      <c r="K1312" s="41"/>
      <c r="L1312" s="37"/>
      <c r="M1312" s="140">
        <v>2457.3000000000002</v>
      </c>
      <c r="N1312" s="37">
        <f t="shared" si="458"/>
        <v>1524.75</v>
      </c>
      <c r="O1312" s="37"/>
      <c r="P1312" s="41"/>
      <c r="Q1312" s="37"/>
      <c r="R1312" s="37">
        <v>1524.75</v>
      </c>
      <c r="S1312" s="87">
        <f t="shared" si="447"/>
        <v>62.049810767916</v>
      </c>
      <c r="T1312" s="37" t="str">
        <f t="shared" si="448"/>
        <v xml:space="preserve"> </v>
      </c>
      <c r="U1312" s="37" t="str">
        <f t="shared" si="449"/>
        <v xml:space="preserve"> </v>
      </c>
      <c r="V1312" s="37" t="str">
        <f t="shared" si="450"/>
        <v xml:space="preserve"> </v>
      </c>
      <c r="W1312" s="37">
        <f t="shared" si="451"/>
        <v>62.049810767916</v>
      </c>
      <c r="X1312" s="106"/>
      <c r="Y1312" s="106"/>
      <c r="Z1312" s="106"/>
      <c r="AA1312" s="106"/>
      <c r="AB1312" s="106"/>
    </row>
    <row r="1313" spans="1:28" s="27" customFormat="1" ht="36.950000000000003" customHeight="1" x14ac:dyDescent="0.25">
      <c r="A1313" s="107"/>
      <c r="B1313" s="107"/>
      <c r="C1313" s="55" t="s">
        <v>928</v>
      </c>
      <c r="D1313" s="37">
        <f t="shared" si="461"/>
        <v>0</v>
      </c>
      <c r="E1313" s="37"/>
      <c r="F1313" s="41"/>
      <c r="G1313" s="37"/>
      <c r="H1313" s="37">
        <v>0</v>
      </c>
      <c r="I1313" s="87">
        <f t="shared" si="457"/>
        <v>2785.7</v>
      </c>
      <c r="J1313" s="37"/>
      <c r="K1313" s="41"/>
      <c r="L1313" s="37"/>
      <c r="M1313" s="140">
        <v>2785.7</v>
      </c>
      <c r="N1313" s="37">
        <f t="shared" si="458"/>
        <v>1730.74</v>
      </c>
      <c r="O1313" s="37"/>
      <c r="P1313" s="41"/>
      <c r="Q1313" s="37"/>
      <c r="R1313" s="37">
        <v>1730.74</v>
      </c>
      <c r="S1313" s="87">
        <f t="shared" si="447"/>
        <v>62.129446817675991</v>
      </c>
      <c r="T1313" s="37" t="str">
        <f t="shared" si="448"/>
        <v xml:space="preserve"> </v>
      </c>
      <c r="U1313" s="37" t="str">
        <f t="shared" si="449"/>
        <v xml:space="preserve"> </v>
      </c>
      <c r="V1313" s="37" t="str">
        <f t="shared" si="450"/>
        <v xml:space="preserve"> </v>
      </c>
      <c r="W1313" s="37">
        <f t="shared" si="451"/>
        <v>62.129446817675991</v>
      </c>
      <c r="X1313" s="106"/>
      <c r="Y1313" s="106"/>
      <c r="Z1313" s="106"/>
      <c r="AA1313" s="106"/>
      <c r="AB1313" s="106"/>
    </row>
    <row r="1314" spans="1:28" s="27" customFormat="1" ht="36.950000000000003" customHeight="1" x14ac:dyDescent="0.25">
      <c r="A1314" s="107"/>
      <c r="B1314" s="107"/>
      <c r="C1314" s="55" t="s">
        <v>929</v>
      </c>
      <c r="D1314" s="37">
        <f t="shared" ref="D1314:D1340" si="462">SUM(E1314:H1314)</f>
        <v>0</v>
      </c>
      <c r="E1314" s="37"/>
      <c r="F1314" s="41"/>
      <c r="G1314" s="37"/>
      <c r="H1314" s="37">
        <v>0</v>
      </c>
      <c r="I1314" s="87">
        <f t="shared" si="457"/>
        <v>2589.6</v>
      </c>
      <c r="J1314" s="37"/>
      <c r="K1314" s="41"/>
      <c r="L1314" s="37"/>
      <c r="M1314" s="140">
        <v>2589.6</v>
      </c>
      <c r="N1314" s="37">
        <f t="shared" si="458"/>
        <v>1713.64</v>
      </c>
      <c r="O1314" s="37"/>
      <c r="P1314" s="41"/>
      <c r="Q1314" s="37"/>
      <c r="R1314" s="37">
        <v>1713.64</v>
      </c>
      <c r="S1314" s="87">
        <f t="shared" si="447"/>
        <v>66.17392647513131</v>
      </c>
      <c r="T1314" s="37" t="str">
        <f t="shared" si="448"/>
        <v xml:space="preserve"> </v>
      </c>
      <c r="U1314" s="37" t="str">
        <f t="shared" si="449"/>
        <v xml:space="preserve"> </v>
      </c>
      <c r="V1314" s="37" t="str">
        <f t="shared" si="450"/>
        <v xml:space="preserve"> </v>
      </c>
      <c r="W1314" s="37">
        <f t="shared" si="451"/>
        <v>66.17392647513131</v>
      </c>
      <c r="X1314" s="106"/>
      <c r="Y1314" s="106"/>
      <c r="Z1314" s="106"/>
      <c r="AA1314" s="106"/>
      <c r="AB1314" s="106"/>
    </row>
    <row r="1315" spans="1:28" s="27" customFormat="1" ht="36.950000000000003" customHeight="1" x14ac:dyDescent="0.25">
      <c r="A1315" s="107"/>
      <c r="B1315" s="107"/>
      <c r="C1315" s="55" t="s">
        <v>930</v>
      </c>
      <c r="D1315" s="37">
        <f t="shared" si="462"/>
        <v>0</v>
      </c>
      <c r="E1315" s="37"/>
      <c r="F1315" s="41"/>
      <c r="G1315" s="37"/>
      <c r="H1315" s="37">
        <v>0</v>
      </c>
      <c r="I1315" s="87">
        <f t="shared" si="457"/>
        <v>2659.6</v>
      </c>
      <c r="J1315" s="37"/>
      <c r="K1315" s="41"/>
      <c r="L1315" s="37"/>
      <c r="M1315" s="140">
        <v>2659.6</v>
      </c>
      <c r="N1315" s="37">
        <f t="shared" si="458"/>
        <v>1783.64</v>
      </c>
      <c r="O1315" s="37"/>
      <c r="P1315" s="41"/>
      <c r="Q1315" s="37"/>
      <c r="R1315" s="37">
        <v>1783.64</v>
      </c>
      <c r="S1315" s="87">
        <f t="shared" si="447"/>
        <v>67.064220183486242</v>
      </c>
      <c r="T1315" s="37" t="str">
        <f t="shared" si="448"/>
        <v xml:space="preserve"> </v>
      </c>
      <c r="U1315" s="37" t="str">
        <f t="shared" si="449"/>
        <v xml:space="preserve"> </v>
      </c>
      <c r="V1315" s="37" t="str">
        <f t="shared" si="450"/>
        <v xml:space="preserve"> </v>
      </c>
      <c r="W1315" s="37">
        <f t="shared" si="451"/>
        <v>67.064220183486242</v>
      </c>
      <c r="X1315" s="106"/>
      <c r="Y1315" s="106"/>
      <c r="Z1315" s="106"/>
      <c r="AA1315" s="106"/>
      <c r="AB1315" s="106"/>
    </row>
    <row r="1316" spans="1:28" s="27" customFormat="1" ht="35.25" customHeight="1" x14ac:dyDescent="0.25">
      <c r="A1316" s="107"/>
      <c r="B1316" s="107"/>
      <c r="C1316" s="55" t="s">
        <v>931</v>
      </c>
      <c r="D1316" s="37">
        <f t="shared" si="462"/>
        <v>0</v>
      </c>
      <c r="E1316" s="37"/>
      <c r="F1316" s="41"/>
      <c r="G1316" s="37"/>
      <c r="H1316" s="37">
        <v>0</v>
      </c>
      <c r="I1316" s="87">
        <f t="shared" si="457"/>
        <v>2864.2</v>
      </c>
      <c r="J1316" s="37"/>
      <c r="K1316" s="41"/>
      <c r="L1316" s="37"/>
      <c r="M1316" s="140">
        <v>2864.2</v>
      </c>
      <c r="N1316" s="37">
        <f t="shared" si="458"/>
        <v>1280.74</v>
      </c>
      <c r="O1316" s="37"/>
      <c r="P1316" s="41"/>
      <c r="Q1316" s="37"/>
      <c r="R1316" s="37">
        <v>1280.74</v>
      </c>
      <c r="S1316" s="87">
        <f t="shared" si="447"/>
        <v>44.715452831506184</v>
      </c>
      <c r="T1316" s="37" t="str">
        <f t="shared" si="448"/>
        <v xml:space="preserve"> </v>
      </c>
      <c r="U1316" s="37" t="str">
        <f t="shared" si="449"/>
        <v xml:space="preserve"> </v>
      </c>
      <c r="V1316" s="37" t="str">
        <f t="shared" si="450"/>
        <v xml:space="preserve"> </v>
      </c>
      <c r="W1316" s="37">
        <f t="shared" si="451"/>
        <v>44.715452831506184</v>
      </c>
      <c r="X1316" s="106"/>
      <c r="Y1316" s="106"/>
      <c r="Z1316" s="106"/>
      <c r="AA1316" s="106"/>
      <c r="AB1316" s="106"/>
    </row>
    <row r="1317" spans="1:28" s="27" customFormat="1" ht="36.75" customHeight="1" x14ac:dyDescent="0.25">
      <c r="A1317" s="107"/>
      <c r="B1317" s="107"/>
      <c r="C1317" s="55" t="s">
        <v>932</v>
      </c>
      <c r="D1317" s="37">
        <f t="shared" si="462"/>
        <v>0</v>
      </c>
      <c r="E1317" s="37"/>
      <c r="F1317" s="41"/>
      <c r="G1317" s="37"/>
      <c r="H1317" s="37">
        <v>0</v>
      </c>
      <c r="I1317" s="87">
        <f t="shared" si="457"/>
        <v>3738.5</v>
      </c>
      <c r="J1317" s="37"/>
      <c r="K1317" s="41"/>
      <c r="L1317" s="37"/>
      <c r="M1317" s="140">
        <v>3738.5</v>
      </c>
      <c r="N1317" s="37">
        <f t="shared" si="458"/>
        <v>2587.65</v>
      </c>
      <c r="O1317" s="37"/>
      <c r="P1317" s="41"/>
      <c r="Q1317" s="37"/>
      <c r="R1317" s="37">
        <v>2587.65</v>
      </c>
      <c r="S1317" s="87">
        <f t="shared" si="447"/>
        <v>69.216263207168652</v>
      </c>
      <c r="T1317" s="37" t="str">
        <f t="shared" si="448"/>
        <v xml:space="preserve"> </v>
      </c>
      <c r="U1317" s="37" t="str">
        <f t="shared" si="449"/>
        <v xml:space="preserve"> </v>
      </c>
      <c r="V1317" s="37" t="str">
        <f t="shared" si="450"/>
        <v xml:space="preserve"> </v>
      </c>
      <c r="W1317" s="37">
        <f t="shared" si="451"/>
        <v>69.216263207168652</v>
      </c>
      <c r="X1317" s="106"/>
      <c r="Y1317" s="106"/>
      <c r="Z1317" s="106"/>
      <c r="AA1317" s="106"/>
      <c r="AB1317" s="106"/>
    </row>
    <row r="1318" spans="1:28" s="27" customFormat="1" ht="36.950000000000003" customHeight="1" x14ac:dyDescent="0.25">
      <c r="A1318" s="107"/>
      <c r="B1318" s="107"/>
      <c r="C1318" s="55" t="s">
        <v>933</v>
      </c>
      <c r="D1318" s="37">
        <f t="shared" si="462"/>
        <v>0</v>
      </c>
      <c r="E1318" s="37"/>
      <c r="F1318" s="41"/>
      <c r="G1318" s="37"/>
      <c r="H1318" s="37">
        <v>0</v>
      </c>
      <c r="I1318" s="87">
        <f t="shared" si="457"/>
        <v>2635.8</v>
      </c>
      <c r="J1318" s="37"/>
      <c r="K1318" s="41"/>
      <c r="L1318" s="37"/>
      <c r="M1318" s="140">
        <v>2635.8</v>
      </c>
      <c r="N1318" s="37">
        <f t="shared" si="458"/>
        <v>1715.67</v>
      </c>
      <c r="O1318" s="37"/>
      <c r="P1318" s="41"/>
      <c r="Q1318" s="37"/>
      <c r="R1318" s="37">
        <v>1715.67</v>
      </c>
      <c r="S1318" s="87">
        <f t="shared" si="447"/>
        <v>65.091053949465064</v>
      </c>
      <c r="T1318" s="37" t="str">
        <f t="shared" si="448"/>
        <v xml:space="preserve"> </v>
      </c>
      <c r="U1318" s="37" t="str">
        <f t="shared" si="449"/>
        <v xml:space="preserve"> </v>
      </c>
      <c r="V1318" s="37" t="str">
        <f t="shared" si="450"/>
        <v xml:space="preserve"> </v>
      </c>
      <c r="W1318" s="37">
        <f t="shared" si="451"/>
        <v>65.091053949465064</v>
      </c>
      <c r="X1318" s="106"/>
      <c r="Y1318" s="106"/>
      <c r="Z1318" s="106"/>
      <c r="AA1318" s="106"/>
      <c r="AB1318" s="106"/>
    </row>
    <row r="1319" spans="1:28" s="27" customFormat="1" ht="36.950000000000003" customHeight="1" x14ac:dyDescent="0.25">
      <c r="A1319" s="107"/>
      <c r="B1319" s="107"/>
      <c r="C1319" s="55" t="s">
        <v>934</v>
      </c>
      <c r="D1319" s="37">
        <f t="shared" si="462"/>
        <v>0</v>
      </c>
      <c r="E1319" s="37"/>
      <c r="F1319" s="41"/>
      <c r="G1319" s="37"/>
      <c r="H1319" s="37">
        <v>0</v>
      </c>
      <c r="I1319" s="87">
        <f t="shared" si="457"/>
        <v>2628.8</v>
      </c>
      <c r="J1319" s="37"/>
      <c r="K1319" s="41"/>
      <c r="L1319" s="37"/>
      <c r="M1319" s="140">
        <v>2628.8</v>
      </c>
      <c r="N1319" s="37">
        <f t="shared" si="458"/>
        <v>1713.42</v>
      </c>
      <c r="O1319" s="37"/>
      <c r="P1319" s="41"/>
      <c r="Q1319" s="37"/>
      <c r="R1319" s="37">
        <v>1713.42</v>
      </c>
      <c r="S1319" s="87">
        <f t="shared" si="447"/>
        <v>65.178788800973834</v>
      </c>
      <c r="T1319" s="37" t="str">
        <f t="shared" si="448"/>
        <v xml:space="preserve"> </v>
      </c>
      <c r="U1319" s="37" t="str">
        <f t="shared" si="449"/>
        <v xml:space="preserve"> </v>
      </c>
      <c r="V1319" s="37" t="str">
        <f t="shared" si="450"/>
        <v xml:space="preserve"> </v>
      </c>
      <c r="W1319" s="37">
        <f t="shared" si="451"/>
        <v>65.178788800973834</v>
      </c>
      <c r="X1319" s="106"/>
      <c r="Y1319" s="106"/>
      <c r="Z1319" s="106"/>
      <c r="AA1319" s="106"/>
      <c r="AB1319" s="106"/>
    </row>
    <row r="1320" spans="1:28" s="27" customFormat="1" ht="36.950000000000003" customHeight="1" x14ac:dyDescent="0.25">
      <c r="A1320" s="107"/>
      <c r="B1320" s="107"/>
      <c r="C1320" s="55" t="s">
        <v>935</v>
      </c>
      <c r="D1320" s="37">
        <f t="shared" si="462"/>
        <v>0</v>
      </c>
      <c r="E1320" s="37"/>
      <c r="F1320" s="41"/>
      <c r="G1320" s="37"/>
      <c r="H1320" s="37">
        <v>0</v>
      </c>
      <c r="I1320" s="87">
        <f t="shared" si="457"/>
        <v>2649</v>
      </c>
      <c r="J1320" s="37"/>
      <c r="K1320" s="41"/>
      <c r="L1320" s="37"/>
      <c r="M1320" s="140">
        <v>2649</v>
      </c>
      <c r="N1320" s="37">
        <f t="shared" si="458"/>
        <v>1902.88</v>
      </c>
      <c r="O1320" s="37"/>
      <c r="P1320" s="41"/>
      <c r="Q1320" s="37"/>
      <c r="R1320" s="37">
        <v>1902.88</v>
      </c>
      <c r="S1320" s="87">
        <f t="shared" ref="S1320:S1383" si="463">IF(I1320=0," ",N1320/I1320*100)</f>
        <v>71.833899584748963</v>
      </c>
      <c r="T1320" s="37" t="str">
        <f t="shared" ref="T1320:T1383" si="464">IF(J1320=0," ",O1320/J1320*100)</f>
        <v xml:space="preserve"> </v>
      </c>
      <c r="U1320" s="37" t="str">
        <f t="shared" ref="U1320:U1383" si="465">IF(K1320=0," ",P1320/K1320*100)</f>
        <v xml:space="preserve"> </v>
      </c>
      <c r="V1320" s="37" t="str">
        <f t="shared" ref="V1320:V1383" si="466">IF(L1320=0," ",Q1320/L1320*100)</f>
        <v xml:space="preserve"> </v>
      </c>
      <c r="W1320" s="37">
        <f t="shared" ref="W1320:W1383" si="467">IF(M1320=0," ",R1320/M1320*100)</f>
        <v>71.833899584748963</v>
      </c>
      <c r="X1320" s="106"/>
      <c r="Y1320" s="106"/>
      <c r="Z1320" s="106"/>
      <c r="AA1320" s="106"/>
      <c r="AB1320" s="106"/>
    </row>
    <row r="1321" spans="1:28" s="27" customFormat="1" ht="36.950000000000003" customHeight="1" x14ac:dyDescent="0.25">
      <c r="A1321" s="107"/>
      <c r="B1321" s="107"/>
      <c r="C1321" s="55" t="s">
        <v>936</v>
      </c>
      <c r="D1321" s="37">
        <f t="shared" si="462"/>
        <v>0</v>
      </c>
      <c r="E1321" s="37"/>
      <c r="F1321" s="41"/>
      <c r="G1321" s="37"/>
      <c r="H1321" s="37">
        <v>0</v>
      </c>
      <c r="I1321" s="87">
        <f t="shared" si="457"/>
        <v>16526.900000000001</v>
      </c>
      <c r="J1321" s="37"/>
      <c r="K1321" s="41"/>
      <c r="L1321" s="37"/>
      <c r="M1321" s="140">
        <v>16526.900000000001</v>
      </c>
      <c r="N1321" s="37">
        <f t="shared" si="458"/>
        <v>16491.29</v>
      </c>
      <c r="O1321" s="37"/>
      <c r="P1321" s="41"/>
      <c r="Q1321" s="37"/>
      <c r="R1321" s="37">
        <v>16491.29</v>
      </c>
      <c r="S1321" s="87">
        <f t="shared" si="463"/>
        <v>99.78453309453073</v>
      </c>
      <c r="T1321" s="37" t="str">
        <f t="shared" si="464"/>
        <v xml:space="preserve"> </v>
      </c>
      <c r="U1321" s="37" t="str">
        <f t="shared" si="465"/>
        <v xml:space="preserve"> </v>
      </c>
      <c r="V1321" s="37" t="str">
        <f t="shared" si="466"/>
        <v xml:space="preserve"> </v>
      </c>
      <c r="W1321" s="37">
        <f t="shared" si="467"/>
        <v>99.78453309453073</v>
      </c>
      <c r="X1321" s="106"/>
      <c r="Y1321" s="106"/>
      <c r="Z1321" s="106"/>
      <c r="AA1321" s="106"/>
      <c r="AB1321" s="106"/>
    </row>
    <row r="1322" spans="1:28" s="46" customFormat="1" ht="22.5" customHeight="1" x14ac:dyDescent="0.25">
      <c r="A1322" s="20"/>
      <c r="B1322" s="20"/>
      <c r="C1322" s="56" t="s">
        <v>173</v>
      </c>
      <c r="D1322" s="45">
        <f t="shared" si="462"/>
        <v>0</v>
      </c>
      <c r="E1322" s="45">
        <f>SUM(E1323:E1325)</f>
        <v>0</v>
      </c>
      <c r="F1322" s="45">
        <f>SUM(F1323:F1325)</f>
        <v>0</v>
      </c>
      <c r="G1322" s="45">
        <f>SUM(G1323:G1325)</f>
        <v>0</v>
      </c>
      <c r="H1322" s="45">
        <f>SUM(H1323:H1325)</f>
        <v>0</v>
      </c>
      <c r="I1322" s="86">
        <f t="shared" si="457"/>
        <v>24199.3</v>
      </c>
      <c r="J1322" s="45">
        <f>SUM(J1323:J1325)</f>
        <v>0</v>
      </c>
      <c r="K1322" s="45">
        <f>SUM(K1323:K1325)</f>
        <v>0</v>
      </c>
      <c r="L1322" s="45">
        <f>SUM(L1323:L1325)</f>
        <v>0</v>
      </c>
      <c r="M1322" s="139">
        <f>SUM(M1323:M1325)</f>
        <v>24199.3</v>
      </c>
      <c r="N1322" s="45">
        <f t="shared" si="458"/>
        <v>23909.05</v>
      </c>
      <c r="O1322" s="45">
        <f>SUM(O1323:O1325)</f>
        <v>0</v>
      </c>
      <c r="P1322" s="45">
        <f>SUM(P1323:P1325)</f>
        <v>0</v>
      </c>
      <c r="Q1322" s="45">
        <f>SUM(Q1323:Q1325)</f>
        <v>0</v>
      </c>
      <c r="R1322" s="45">
        <f>SUM(R1323:R1325)</f>
        <v>23909.05</v>
      </c>
      <c r="S1322" s="86">
        <f t="shared" si="463"/>
        <v>98.800585140892508</v>
      </c>
      <c r="T1322" s="45" t="str">
        <f t="shared" si="464"/>
        <v xml:space="preserve"> </v>
      </c>
      <c r="U1322" s="45" t="str">
        <f t="shared" si="465"/>
        <v xml:space="preserve"> </v>
      </c>
      <c r="V1322" s="45" t="str">
        <f t="shared" si="466"/>
        <v xml:space="preserve"> </v>
      </c>
      <c r="W1322" s="45">
        <f t="shared" si="467"/>
        <v>98.800585140892508</v>
      </c>
      <c r="X1322" s="106"/>
      <c r="Y1322" s="106"/>
      <c r="Z1322" s="106"/>
      <c r="AA1322" s="106"/>
      <c r="AB1322" s="106"/>
    </row>
    <row r="1323" spans="1:28" s="27" customFormat="1" ht="36.950000000000003" customHeight="1" x14ac:dyDescent="0.25">
      <c r="A1323" s="107"/>
      <c r="B1323" s="107"/>
      <c r="C1323" s="55" t="s">
        <v>937</v>
      </c>
      <c r="D1323" s="37">
        <f t="shared" si="462"/>
        <v>0</v>
      </c>
      <c r="E1323" s="37"/>
      <c r="F1323" s="41"/>
      <c r="G1323" s="37"/>
      <c r="H1323" s="37">
        <v>0</v>
      </c>
      <c r="I1323" s="87">
        <f t="shared" si="457"/>
        <v>4266.3</v>
      </c>
      <c r="J1323" s="37"/>
      <c r="K1323" s="41"/>
      <c r="L1323" s="37"/>
      <c r="M1323" s="140">
        <v>4266.3</v>
      </c>
      <c r="N1323" s="37">
        <f t="shared" si="458"/>
        <v>4065.45</v>
      </c>
      <c r="O1323" s="37"/>
      <c r="P1323" s="41"/>
      <c r="Q1323" s="37"/>
      <c r="R1323" s="37">
        <v>4065.45</v>
      </c>
      <c r="S1323" s="87">
        <f t="shared" si="463"/>
        <v>95.292173546164122</v>
      </c>
      <c r="T1323" s="37" t="str">
        <f t="shared" si="464"/>
        <v xml:space="preserve"> </v>
      </c>
      <c r="U1323" s="37" t="str">
        <f t="shared" si="465"/>
        <v xml:space="preserve"> </v>
      </c>
      <c r="V1323" s="37" t="str">
        <f t="shared" si="466"/>
        <v xml:space="preserve"> </v>
      </c>
      <c r="W1323" s="37">
        <f t="shared" si="467"/>
        <v>95.292173546164122</v>
      </c>
      <c r="X1323" s="106"/>
      <c r="Y1323" s="106"/>
      <c r="Z1323" s="106"/>
      <c r="AA1323" s="106"/>
      <c r="AB1323" s="106"/>
    </row>
    <row r="1324" spans="1:28" s="27" customFormat="1" ht="56.25" customHeight="1" x14ac:dyDescent="0.25">
      <c r="A1324" s="107"/>
      <c r="B1324" s="107"/>
      <c r="C1324" s="55" t="s">
        <v>938</v>
      </c>
      <c r="D1324" s="37">
        <f t="shared" si="462"/>
        <v>0</v>
      </c>
      <c r="E1324" s="37"/>
      <c r="F1324" s="41"/>
      <c r="G1324" s="37"/>
      <c r="H1324" s="37">
        <v>0</v>
      </c>
      <c r="I1324" s="87">
        <f t="shared" si="457"/>
        <v>4519.5</v>
      </c>
      <c r="J1324" s="37"/>
      <c r="K1324" s="41"/>
      <c r="L1324" s="37"/>
      <c r="M1324" s="140">
        <v>4519.5</v>
      </c>
      <c r="N1324" s="37">
        <f t="shared" si="458"/>
        <v>4441.95</v>
      </c>
      <c r="O1324" s="37"/>
      <c r="P1324" s="41"/>
      <c r="Q1324" s="37"/>
      <c r="R1324" s="37">
        <v>4441.95</v>
      </c>
      <c r="S1324" s="87">
        <f t="shared" si="463"/>
        <v>98.284102223697317</v>
      </c>
      <c r="T1324" s="37" t="str">
        <f t="shared" si="464"/>
        <v xml:space="preserve"> </v>
      </c>
      <c r="U1324" s="37" t="str">
        <f t="shared" si="465"/>
        <v xml:space="preserve"> </v>
      </c>
      <c r="V1324" s="37" t="str">
        <f t="shared" si="466"/>
        <v xml:space="preserve"> </v>
      </c>
      <c r="W1324" s="37">
        <f t="shared" si="467"/>
        <v>98.284102223697317</v>
      </c>
      <c r="X1324" s="106"/>
      <c r="Y1324" s="106"/>
      <c r="Z1324" s="106"/>
      <c r="AA1324" s="106"/>
      <c r="AB1324" s="106"/>
    </row>
    <row r="1325" spans="1:28" s="27" customFormat="1" ht="56.25" customHeight="1" x14ac:dyDescent="0.25">
      <c r="A1325" s="107"/>
      <c r="B1325" s="107"/>
      <c r="C1325" s="55" t="s">
        <v>719</v>
      </c>
      <c r="D1325" s="37">
        <f t="shared" si="462"/>
        <v>0</v>
      </c>
      <c r="E1325" s="37"/>
      <c r="F1325" s="41"/>
      <c r="G1325" s="37"/>
      <c r="H1325" s="37">
        <v>0</v>
      </c>
      <c r="I1325" s="87">
        <f t="shared" si="457"/>
        <v>15413.5</v>
      </c>
      <c r="J1325" s="37"/>
      <c r="K1325" s="41"/>
      <c r="L1325" s="37"/>
      <c r="M1325" s="140">
        <v>15413.5</v>
      </c>
      <c r="N1325" s="37">
        <f t="shared" si="458"/>
        <v>15401.65</v>
      </c>
      <c r="O1325" s="37"/>
      <c r="P1325" s="41"/>
      <c r="Q1325" s="37"/>
      <c r="R1325" s="37">
        <v>15401.65</v>
      </c>
      <c r="S1325" s="87">
        <f t="shared" si="463"/>
        <v>99.923119343432703</v>
      </c>
      <c r="T1325" s="37" t="str">
        <f t="shared" si="464"/>
        <v xml:space="preserve"> </v>
      </c>
      <c r="U1325" s="37" t="str">
        <f t="shared" si="465"/>
        <v xml:space="preserve"> </v>
      </c>
      <c r="V1325" s="37" t="str">
        <f t="shared" si="466"/>
        <v xml:space="preserve"> </v>
      </c>
      <c r="W1325" s="37">
        <f t="shared" si="467"/>
        <v>99.923119343432703</v>
      </c>
      <c r="X1325" s="106"/>
      <c r="Y1325" s="106"/>
      <c r="Z1325" s="106"/>
      <c r="AA1325" s="106"/>
      <c r="AB1325" s="106"/>
    </row>
    <row r="1326" spans="1:28" s="46" customFormat="1" ht="19.5" customHeight="1" x14ac:dyDescent="0.25">
      <c r="A1326" s="20"/>
      <c r="B1326" s="20"/>
      <c r="C1326" s="56" t="s">
        <v>175</v>
      </c>
      <c r="D1326" s="45">
        <f t="shared" si="462"/>
        <v>0</v>
      </c>
      <c r="E1326" s="45">
        <f>SUM(E1327:E1341)</f>
        <v>0</v>
      </c>
      <c r="F1326" s="45">
        <f>SUM(F1327:F1341)</f>
        <v>0</v>
      </c>
      <c r="G1326" s="45">
        <f>SUM(G1327:G1341)</f>
        <v>0</v>
      </c>
      <c r="H1326" s="45">
        <f>SUM(H1327:H1341)</f>
        <v>0</v>
      </c>
      <c r="I1326" s="86">
        <f t="shared" si="457"/>
        <v>39084.6</v>
      </c>
      <c r="J1326" s="45">
        <f>SUM(J1327:J1341)</f>
        <v>0</v>
      </c>
      <c r="K1326" s="45">
        <f>SUM(K1327:K1341)</f>
        <v>0</v>
      </c>
      <c r="L1326" s="45">
        <f>SUM(L1327:L1341)</f>
        <v>0</v>
      </c>
      <c r="M1326" s="139">
        <f>SUM(M1327:M1341)</f>
        <v>39084.6</v>
      </c>
      <c r="N1326" s="45">
        <f t="shared" si="458"/>
        <v>36965.94</v>
      </c>
      <c r="O1326" s="45">
        <f>SUM(O1327:O1341)</f>
        <v>0</v>
      </c>
      <c r="P1326" s="45">
        <f>SUM(P1327:P1341)</f>
        <v>0</v>
      </c>
      <c r="Q1326" s="45">
        <f>SUM(Q1327:Q1341)</f>
        <v>0</v>
      </c>
      <c r="R1326" s="45">
        <f>SUM(R1327:R1341)</f>
        <v>36965.94</v>
      </c>
      <c r="S1326" s="86">
        <f t="shared" si="463"/>
        <v>94.579297216806623</v>
      </c>
      <c r="T1326" s="45" t="str">
        <f t="shared" si="464"/>
        <v xml:space="preserve"> </v>
      </c>
      <c r="U1326" s="45" t="str">
        <f t="shared" si="465"/>
        <v xml:space="preserve"> </v>
      </c>
      <c r="V1326" s="45" t="str">
        <f t="shared" si="466"/>
        <v xml:space="preserve"> </v>
      </c>
      <c r="W1326" s="45">
        <f t="shared" si="467"/>
        <v>94.579297216806623</v>
      </c>
      <c r="X1326" s="106"/>
      <c r="Y1326" s="106"/>
      <c r="Z1326" s="106"/>
      <c r="AA1326" s="106"/>
      <c r="AB1326" s="106"/>
    </row>
    <row r="1327" spans="1:28" s="27" customFormat="1" ht="36.950000000000003" customHeight="1" x14ac:dyDescent="0.25">
      <c r="A1327" s="107"/>
      <c r="B1327" s="107"/>
      <c r="C1327" s="55" t="s">
        <v>939</v>
      </c>
      <c r="D1327" s="37">
        <f t="shared" si="462"/>
        <v>0</v>
      </c>
      <c r="E1327" s="37"/>
      <c r="F1327" s="41"/>
      <c r="G1327" s="37"/>
      <c r="H1327" s="37">
        <v>0</v>
      </c>
      <c r="I1327" s="87">
        <f t="shared" si="457"/>
        <v>986.4</v>
      </c>
      <c r="J1327" s="37"/>
      <c r="K1327" s="41"/>
      <c r="L1327" s="37"/>
      <c r="M1327" s="140">
        <v>986.4</v>
      </c>
      <c r="N1327" s="37">
        <f t="shared" si="458"/>
        <v>979.38</v>
      </c>
      <c r="O1327" s="37"/>
      <c r="P1327" s="41"/>
      <c r="Q1327" s="37"/>
      <c r="R1327" s="37">
        <v>979.38</v>
      </c>
      <c r="S1327" s="87">
        <f t="shared" si="463"/>
        <v>99.288321167883211</v>
      </c>
      <c r="T1327" s="37" t="str">
        <f t="shared" si="464"/>
        <v xml:space="preserve"> </v>
      </c>
      <c r="U1327" s="37" t="str">
        <f t="shared" si="465"/>
        <v xml:space="preserve"> </v>
      </c>
      <c r="V1327" s="37" t="str">
        <f t="shared" si="466"/>
        <v xml:space="preserve"> </v>
      </c>
      <c r="W1327" s="37">
        <f t="shared" si="467"/>
        <v>99.288321167883211</v>
      </c>
      <c r="X1327" s="106"/>
      <c r="Y1327" s="106"/>
      <c r="Z1327" s="106"/>
      <c r="AA1327" s="106"/>
      <c r="AB1327" s="106"/>
    </row>
    <row r="1328" spans="1:28" s="27" customFormat="1" ht="36.950000000000003" customHeight="1" x14ac:dyDescent="0.25">
      <c r="A1328" s="107"/>
      <c r="B1328" s="107"/>
      <c r="C1328" s="55" t="s">
        <v>940</v>
      </c>
      <c r="D1328" s="37">
        <f>SUM(E1328:H1328)</f>
        <v>0</v>
      </c>
      <c r="E1328" s="37"/>
      <c r="F1328" s="41"/>
      <c r="G1328" s="37"/>
      <c r="H1328" s="37">
        <v>0</v>
      </c>
      <c r="I1328" s="87">
        <f>SUM(J1328:M1328)</f>
        <v>1783.2</v>
      </c>
      <c r="J1328" s="37"/>
      <c r="K1328" s="41"/>
      <c r="L1328" s="37"/>
      <c r="M1328" s="140">
        <v>1783.2</v>
      </c>
      <c r="N1328" s="37">
        <f>SUM(O1328:R1328)</f>
        <v>1772.79</v>
      </c>
      <c r="O1328" s="37"/>
      <c r="P1328" s="41"/>
      <c r="Q1328" s="37"/>
      <c r="R1328" s="37">
        <v>1772.79</v>
      </c>
      <c r="S1328" s="87">
        <f t="shared" si="463"/>
        <v>99.416218034993264</v>
      </c>
      <c r="T1328" s="37" t="str">
        <f t="shared" si="464"/>
        <v xml:space="preserve"> </v>
      </c>
      <c r="U1328" s="37" t="str">
        <f t="shared" si="465"/>
        <v xml:space="preserve"> </v>
      </c>
      <c r="V1328" s="37" t="str">
        <f t="shared" si="466"/>
        <v xml:space="preserve"> </v>
      </c>
      <c r="W1328" s="37">
        <f t="shared" si="467"/>
        <v>99.416218034993264</v>
      </c>
      <c r="X1328" s="106"/>
      <c r="Y1328" s="106"/>
      <c r="Z1328" s="106"/>
      <c r="AA1328" s="106"/>
      <c r="AB1328" s="106"/>
    </row>
    <row r="1329" spans="1:28" s="27" customFormat="1" ht="36.950000000000003" customHeight="1" x14ac:dyDescent="0.25">
      <c r="A1329" s="107"/>
      <c r="B1329" s="107"/>
      <c r="C1329" s="55" t="s">
        <v>941</v>
      </c>
      <c r="D1329" s="37">
        <f>SUM(E1329:H1329)</f>
        <v>0</v>
      </c>
      <c r="E1329" s="37"/>
      <c r="F1329" s="41"/>
      <c r="G1329" s="37"/>
      <c r="H1329" s="37">
        <v>0</v>
      </c>
      <c r="I1329" s="87">
        <f>SUM(J1329:M1329)</f>
        <v>694.3</v>
      </c>
      <c r="J1329" s="37"/>
      <c r="K1329" s="41"/>
      <c r="L1329" s="37"/>
      <c r="M1329" s="140">
        <v>694.3</v>
      </c>
      <c r="N1329" s="37">
        <f>SUM(O1329:R1329)</f>
        <v>687.53</v>
      </c>
      <c r="O1329" s="37"/>
      <c r="P1329" s="41"/>
      <c r="Q1329" s="37"/>
      <c r="R1329" s="37">
        <v>687.53</v>
      </c>
      <c r="S1329" s="87">
        <f t="shared" si="463"/>
        <v>99.024917182774018</v>
      </c>
      <c r="T1329" s="37" t="str">
        <f t="shared" si="464"/>
        <v xml:space="preserve"> </v>
      </c>
      <c r="U1329" s="37" t="str">
        <f t="shared" si="465"/>
        <v xml:space="preserve"> </v>
      </c>
      <c r="V1329" s="37" t="str">
        <f t="shared" si="466"/>
        <v xml:space="preserve"> </v>
      </c>
      <c r="W1329" s="37">
        <f t="shared" si="467"/>
        <v>99.024917182774018</v>
      </c>
      <c r="X1329" s="106"/>
      <c r="Y1329" s="106"/>
      <c r="Z1329" s="106"/>
      <c r="AA1329" s="106"/>
      <c r="AB1329" s="106"/>
    </row>
    <row r="1330" spans="1:28" s="27" customFormat="1" ht="23.25" customHeight="1" x14ac:dyDescent="0.25">
      <c r="A1330" s="107"/>
      <c r="B1330" s="107"/>
      <c r="C1330" s="55" t="s">
        <v>942</v>
      </c>
      <c r="D1330" s="37">
        <f t="shared" si="462"/>
        <v>0</v>
      </c>
      <c r="E1330" s="37"/>
      <c r="F1330" s="41"/>
      <c r="G1330" s="37"/>
      <c r="H1330" s="37">
        <v>0</v>
      </c>
      <c r="I1330" s="87">
        <f t="shared" si="457"/>
        <v>2281.1999999999998</v>
      </c>
      <c r="J1330" s="37"/>
      <c r="K1330" s="41"/>
      <c r="L1330" s="37"/>
      <c r="M1330" s="140">
        <v>2281.1999999999998</v>
      </c>
      <c r="N1330" s="37">
        <f t="shared" si="458"/>
        <v>2234.06</v>
      </c>
      <c r="O1330" s="37"/>
      <c r="P1330" s="41"/>
      <c r="Q1330" s="37"/>
      <c r="R1330" s="37">
        <v>2234.06</v>
      </c>
      <c r="S1330" s="87">
        <f t="shared" si="463"/>
        <v>97.9335437489041</v>
      </c>
      <c r="T1330" s="37" t="str">
        <f t="shared" si="464"/>
        <v xml:space="preserve"> </v>
      </c>
      <c r="U1330" s="37" t="str">
        <f t="shared" si="465"/>
        <v xml:space="preserve"> </v>
      </c>
      <c r="V1330" s="37" t="str">
        <f t="shared" si="466"/>
        <v xml:space="preserve"> </v>
      </c>
      <c r="W1330" s="37">
        <f t="shared" si="467"/>
        <v>97.9335437489041</v>
      </c>
      <c r="X1330" s="106"/>
      <c r="Y1330" s="106"/>
      <c r="Z1330" s="106"/>
      <c r="AA1330" s="106"/>
      <c r="AB1330" s="106"/>
    </row>
    <row r="1331" spans="1:28" s="27" customFormat="1" ht="58.5" customHeight="1" x14ac:dyDescent="0.25">
      <c r="A1331" s="107"/>
      <c r="B1331" s="107"/>
      <c r="C1331" s="55" t="s">
        <v>943</v>
      </c>
      <c r="D1331" s="37">
        <f t="shared" si="462"/>
        <v>0</v>
      </c>
      <c r="E1331" s="37"/>
      <c r="F1331" s="41"/>
      <c r="G1331" s="37"/>
      <c r="H1331" s="37">
        <v>0</v>
      </c>
      <c r="I1331" s="87">
        <f t="shared" si="457"/>
        <v>1722.7</v>
      </c>
      <c r="J1331" s="37"/>
      <c r="K1331" s="41"/>
      <c r="L1331" s="37"/>
      <c r="M1331" s="140">
        <v>1722.7</v>
      </c>
      <c r="N1331" s="37">
        <f t="shared" si="458"/>
        <v>1675.79</v>
      </c>
      <c r="O1331" s="37"/>
      <c r="P1331" s="41"/>
      <c r="Q1331" s="37"/>
      <c r="R1331" s="37">
        <v>1675.79</v>
      </c>
      <c r="S1331" s="87">
        <f t="shared" si="463"/>
        <v>97.276948975445521</v>
      </c>
      <c r="T1331" s="37" t="str">
        <f t="shared" si="464"/>
        <v xml:space="preserve"> </v>
      </c>
      <c r="U1331" s="37" t="str">
        <f t="shared" si="465"/>
        <v xml:space="preserve"> </v>
      </c>
      <c r="V1331" s="37" t="str">
        <f t="shared" si="466"/>
        <v xml:space="preserve"> </v>
      </c>
      <c r="W1331" s="37">
        <f t="shared" si="467"/>
        <v>97.276948975445521</v>
      </c>
      <c r="X1331" s="106"/>
      <c r="Y1331" s="106"/>
      <c r="Z1331" s="106"/>
      <c r="AA1331" s="106"/>
      <c r="AB1331" s="106"/>
    </row>
    <row r="1332" spans="1:28" s="27" customFormat="1" ht="24" customHeight="1" x14ac:dyDescent="0.25">
      <c r="A1332" s="107"/>
      <c r="B1332" s="107"/>
      <c r="C1332" s="55" t="s">
        <v>944</v>
      </c>
      <c r="D1332" s="37">
        <f t="shared" si="462"/>
        <v>0</v>
      </c>
      <c r="E1332" s="37"/>
      <c r="F1332" s="41"/>
      <c r="G1332" s="37"/>
      <c r="H1332" s="37">
        <v>0</v>
      </c>
      <c r="I1332" s="87">
        <f t="shared" si="457"/>
        <v>4298.2</v>
      </c>
      <c r="J1332" s="37"/>
      <c r="K1332" s="41"/>
      <c r="L1332" s="37"/>
      <c r="M1332" s="140">
        <v>4298.2</v>
      </c>
      <c r="N1332" s="37">
        <f t="shared" si="458"/>
        <v>4298.2</v>
      </c>
      <c r="O1332" s="37"/>
      <c r="P1332" s="41"/>
      <c r="Q1332" s="37"/>
      <c r="R1332" s="37">
        <v>4298.2</v>
      </c>
      <c r="S1332" s="87">
        <f t="shared" si="463"/>
        <v>100</v>
      </c>
      <c r="T1332" s="37" t="str">
        <f t="shared" si="464"/>
        <v xml:space="preserve"> </v>
      </c>
      <c r="U1332" s="37" t="str">
        <f t="shared" si="465"/>
        <v xml:space="preserve"> </v>
      </c>
      <c r="V1332" s="37" t="str">
        <f t="shared" si="466"/>
        <v xml:space="preserve"> </v>
      </c>
      <c r="W1332" s="37">
        <f t="shared" si="467"/>
        <v>100</v>
      </c>
      <c r="X1332" s="106"/>
      <c r="Y1332" s="106"/>
      <c r="Z1332" s="106"/>
      <c r="AA1332" s="106"/>
      <c r="AB1332" s="106"/>
    </row>
    <row r="1333" spans="1:28" s="27" customFormat="1" ht="36.950000000000003" customHeight="1" x14ac:dyDescent="0.25">
      <c r="A1333" s="107"/>
      <c r="B1333" s="107"/>
      <c r="C1333" s="55" t="s">
        <v>945</v>
      </c>
      <c r="D1333" s="37">
        <f t="shared" si="462"/>
        <v>0</v>
      </c>
      <c r="E1333" s="37"/>
      <c r="F1333" s="41"/>
      <c r="G1333" s="37"/>
      <c r="H1333" s="37">
        <v>0</v>
      </c>
      <c r="I1333" s="87">
        <f t="shared" si="457"/>
        <v>1958</v>
      </c>
      <c r="J1333" s="37"/>
      <c r="K1333" s="41"/>
      <c r="L1333" s="37"/>
      <c r="M1333" s="140">
        <v>1958</v>
      </c>
      <c r="N1333" s="37">
        <f t="shared" si="458"/>
        <v>1866.67</v>
      </c>
      <c r="O1333" s="37"/>
      <c r="P1333" s="41"/>
      <c r="Q1333" s="37"/>
      <c r="R1333" s="37">
        <v>1866.67</v>
      </c>
      <c r="S1333" s="87">
        <f t="shared" si="463"/>
        <v>95.335546475995912</v>
      </c>
      <c r="T1333" s="37" t="str">
        <f t="shared" si="464"/>
        <v xml:space="preserve"> </v>
      </c>
      <c r="U1333" s="37" t="str">
        <f t="shared" si="465"/>
        <v xml:space="preserve"> </v>
      </c>
      <c r="V1333" s="37" t="str">
        <f t="shared" si="466"/>
        <v xml:space="preserve"> </v>
      </c>
      <c r="W1333" s="37">
        <f t="shared" si="467"/>
        <v>95.335546475995912</v>
      </c>
      <c r="X1333" s="106"/>
      <c r="Y1333" s="106"/>
      <c r="Z1333" s="106"/>
      <c r="AA1333" s="106"/>
      <c r="AB1333" s="106"/>
    </row>
    <row r="1334" spans="1:28" s="27" customFormat="1" ht="36.950000000000003" customHeight="1" x14ac:dyDescent="0.25">
      <c r="A1334" s="107"/>
      <c r="B1334" s="107"/>
      <c r="C1334" s="55" t="s">
        <v>946</v>
      </c>
      <c r="D1334" s="37">
        <f t="shared" si="462"/>
        <v>0</v>
      </c>
      <c r="E1334" s="37"/>
      <c r="F1334" s="41"/>
      <c r="G1334" s="37"/>
      <c r="H1334" s="37">
        <v>0</v>
      </c>
      <c r="I1334" s="87">
        <f t="shared" si="457"/>
        <v>1920.1</v>
      </c>
      <c r="J1334" s="37"/>
      <c r="K1334" s="41"/>
      <c r="L1334" s="37"/>
      <c r="M1334" s="140">
        <v>1920.1</v>
      </c>
      <c r="N1334" s="37">
        <f t="shared" si="458"/>
        <v>1873.1</v>
      </c>
      <c r="O1334" s="37"/>
      <c r="P1334" s="41"/>
      <c r="Q1334" s="37"/>
      <c r="R1334" s="37">
        <v>1873.1</v>
      </c>
      <c r="S1334" s="87">
        <f t="shared" si="463"/>
        <v>97.552210822353004</v>
      </c>
      <c r="T1334" s="37" t="str">
        <f t="shared" si="464"/>
        <v xml:space="preserve"> </v>
      </c>
      <c r="U1334" s="37" t="str">
        <f t="shared" si="465"/>
        <v xml:space="preserve"> </v>
      </c>
      <c r="V1334" s="37" t="str">
        <f t="shared" si="466"/>
        <v xml:space="preserve"> </v>
      </c>
      <c r="W1334" s="37">
        <f t="shared" si="467"/>
        <v>97.552210822353004</v>
      </c>
      <c r="X1334" s="106"/>
      <c r="Y1334" s="106"/>
      <c r="Z1334" s="106"/>
      <c r="AA1334" s="106"/>
      <c r="AB1334" s="106"/>
    </row>
    <row r="1335" spans="1:28" s="27" customFormat="1" ht="36.950000000000003" customHeight="1" x14ac:dyDescent="0.25">
      <c r="A1335" s="107"/>
      <c r="B1335" s="107"/>
      <c r="C1335" s="55" t="s">
        <v>947</v>
      </c>
      <c r="D1335" s="37">
        <f t="shared" si="462"/>
        <v>0</v>
      </c>
      <c r="E1335" s="37"/>
      <c r="F1335" s="41"/>
      <c r="G1335" s="37"/>
      <c r="H1335" s="37">
        <v>0</v>
      </c>
      <c r="I1335" s="87">
        <f t="shared" si="457"/>
        <v>1920.1</v>
      </c>
      <c r="J1335" s="37"/>
      <c r="K1335" s="41"/>
      <c r="L1335" s="37"/>
      <c r="M1335" s="140">
        <v>1920.1</v>
      </c>
      <c r="N1335" s="37">
        <f t="shared" si="458"/>
        <v>1873.1</v>
      </c>
      <c r="O1335" s="37"/>
      <c r="P1335" s="41"/>
      <c r="Q1335" s="37"/>
      <c r="R1335" s="37">
        <v>1873.1</v>
      </c>
      <c r="S1335" s="87">
        <f t="shared" si="463"/>
        <v>97.552210822353004</v>
      </c>
      <c r="T1335" s="37" t="str">
        <f t="shared" si="464"/>
        <v xml:space="preserve"> </v>
      </c>
      <c r="U1335" s="37" t="str">
        <f t="shared" si="465"/>
        <v xml:space="preserve"> </v>
      </c>
      <c r="V1335" s="37" t="str">
        <f t="shared" si="466"/>
        <v xml:space="preserve"> </v>
      </c>
      <c r="W1335" s="37">
        <f t="shared" si="467"/>
        <v>97.552210822353004</v>
      </c>
      <c r="X1335" s="106"/>
      <c r="Y1335" s="106"/>
      <c r="Z1335" s="106"/>
      <c r="AA1335" s="106"/>
      <c r="AB1335" s="106"/>
    </row>
    <row r="1336" spans="1:28" s="27" customFormat="1" ht="36.950000000000003" customHeight="1" x14ac:dyDescent="0.25">
      <c r="A1336" s="107"/>
      <c r="B1336" s="107"/>
      <c r="C1336" s="55" t="s">
        <v>948</v>
      </c>
      <c r="D1336" s="37">
        <f t="shared" si="462"/>
        <v>0</v>
      </c>
      <c r="E1336" s="37"/>
      <c r="F1336" s="41"/>
      <c r="G1336" s="37"/>
      <c r="H1336" s="37">
        <v>0</v>
      </c>
      <c r="I1336" s="87">
        <f t="shared" si="457"/>
        <v>2087.8000000000002</v>
      </c>
      <c r="J1336" s="37"/>
      <c r="K1336" s="41"/>
      <c r="L1336" s="37"/>
      <c r="M1336" s="140">
        <v>2087.8000000000002</v>
      </c>
      <c r="N1336" s="37">
        <f t="shared" si="458"/>
        <v>2033.77</v>
      </c>
      <c r="O1336" s="37"/>
      <c r="P1336" s="41"/>
      <c r="Q1336" s="37"/>
      <c r="R1336" s="37">
        <v>2033.77</v>
      </c>
      <c r="S1336" s="87">
        <f t="shared" si="463"/>
        <v>97.412108439505701</v>
      </c>
      <c r="T1336" s="37" t="str">
        <f t="shared" si="464"/>
        <v xml:space="preserve"> </v>
      </c>
      <c r="U1336" s="37" t="str">
        <f t="shared" si="465"/>
        <v xml:space="preserve"> </v>
      </c>
      <c r="V1336" s="37" t="str">
        <f t="shared" si="466"/>
        <v xml:space="preserve"> </v>
      </c>
      <c r="W1336" s="37">
        <f t="shared" si="467"/>
        <v>97.412108439505701</v>
      </c>
      <c r="X1336" s="106"/>
      <c r="Y1336" s="106"/>
      <c r="Z1336" s="106"/>
      <c r="AA1336" s="106"/>
      <c r="AB1336" s="106"/>
    </row>
    <row r="1337" spans="1:28" s="27" customFormat="1" ht="36.950000000000003" customHeight="1" x14ac:dyDescent="0.25">
      <c r="A1337" s="107"/>
      <c r="B1337" s="107"/>
      <c r="C1337" s="55" t="s">
        <v>949</v>
      </c>
      <c r="D1337" s="37">
        <f t="shared" si="462"/>
        <v>0</v>
      </c>
      <c r="E1337" s="37"/>
      <c r="F1337" s="41"/>
      <c r="G1337" s="37"/>
      <c r="H1337" s="37">
        <v>0</v>
      </c>
      <c r="I1337" s="87">
        <f t="shared" si="457"/>
        <v>1952.1</v>
      </c>
      <c r="J1337" s="37"/>
      <c r="K1337" s="41"/>
      <c r="L1337" s="37"/>
      <c r="M1337" s="140">
        <v>1952.1</v>
      </c>
      <c r="N1337" s="37">
        <f t="shared" si="458"/>
        <v>1905.14</v>
      </c>
      <c r="O1337" s="37"/>
      <c r="P1337" s="41"/>
      <c r="Q1337" s="37"/>
      <c r="R1337" s="37">
        <v>1905.14</v>
      </c>
      <c r="S1337" s="87">
        <f t="shared" si="463"/>
        <v>97.594385533528012</v>
      </c>
      <c r="T1337" s="37" t="str">
        <f t="shared" si="464"/>
        <v xml:space="preserve"> </v>
      </c>
      <c r="U1337" s="37" t="str">
        <f t="shared" si="465"/>
        <v xml:space="preserve"> </v>
      </c>
      <c r="V1337" s="37" t="str">
        <f t="shared" si="466"/>
        <v xml:space="preserve"> </v>
      </c>
      <c r="W1337" s="37">
        <f t="shared" si="467"/>
        <v>97.594385533528012</v>
      </c>
      <c r="X1337" s="106"/>
      <c r="Y1337" s="106"/>
      <c r="Z1337" s="106"/>
      <c r="AA1337" s="106"/>
      <c r="AB1337" s="106"/>
    </row>
    <row r="1338" spans="1:28" s="27" customFormat="1" ht="36.950000000000003" customHeight="1" x14ac:dyDescent="0.25">
      <c r="A1338" s="107"/>
      <c r="B1338" s="107"/>
      <c r="C1338" s="55" t="s">
        <v>950</v>
      </c>
      <c r="D1338" s="37">
        <f t="shared" si="462"/>
        <v>0</v>
      </c>
      <c r="E1338" s="37"/>
      <c r="F1338" s="41"/>
      <c r="G1338" s="37"/>
      <c r="H1338" s="37">
        <v>0</v>
      </c>
      <c r="I1338" s="87">
        <f t="shared" si="457"/>
        <v>1474.6</v>
      </c>
      <c r="J1338" s="37"/>
      <c r="K1338" s="41"/>
      <c r="L1338" s="37"/>
      <c r="M1338" s="140">
        <v>1474.6</v>
      </c>
      <c r="N1338" s="37">
        <f t="shared" si="458"/>
        <v>1467.5</v>
      </c>
      <c r="O1338" s="37"/>
      <c r="P1338" s="41"/>
      <c r="Q1338" s="37"/>
      <c r="R1338" s="37">
        <v>1467.5</v>
      </c>
      <c r="S1338" s="87">
        <f t="shared" si="463"/>
        <v>99.518513495185147</v>
      </c>
      <c r="T1338" s="37" t="str">
        <f t="shared" si="464"/>
        <v xml:space="preserve"> </v>
      </c>
      <c r="U1338" s="37" t="str">
        <f t="shared" si="465"/>
        <v xml:space="preserve"> </v>
      </c>
      <c r="V1338" s="37" t="str">
        <f t="shared" si="466"/>
        <v xml:space="preserve"> </v>
      </c>
      <c r="W1338" s="37">
        <f t="shared" si="467"/>
        <v>99.518513495185147</v>
      </c>
      <c r="X1338" s="106"/>
      <c r="Y1338" s="106"/>
      <c r="Z1338" s="106"/>
      <c r="AA1338" s="106"/>
      <c r="AB1338" s="106"/>
    </row>
    <row r="1339" spans="1:28" s="27" customFormat="1" ht="36.950000000000003" customHeight="1" x14ac:dyDescent="0.25">
      <c r="A1339" s="107"/>
      <c r="B1339" s="107"/>
      <c r="C1339" s="55" t="s">
        <v>951</v>
      </c>
      <c r="D1339" s="37">
        <f t="shared" si="462"/>
        <v>0</v>
      </c>
      <c r="E1339" s="37"/>
      <c r="F1339" s="41"/>
      <c r="G1339" s="37"/>
      <c r="H1339" s="37">
        <v>0</v>
      </c>
      <c r="I1339" s="87">
        <f t="shared" si="457"/>
        <v>1474.6</v>
      </c>
      <c r="J1339" s="37"/>
      <c r="K1339" s="41"/>
      <c r="L1339" s="37"/>
      <c r="M1339" s="140">
        <v>1474.6</v>
      </c>
      <c r="N1339" s="37">
        <f t="shared" si="458"/>
        <v>1467.5</v>
      </c>
      <c r="O1339" s="37"/>
      <c r="P1339" s="41"/>
      <c r="Q1339" s="37"/>
      <c r="R1339" s="37">
        <v>1467.5</v>
      </c>
      <c r="S1339" s="87">
        <f t="shared" si="463"/>
        <v>99.518513495185147</v>
      </c>
      <c r="T1339" s="37" t="str">
        <f t="shared" si="464"/>
        <v xml:space="preserve"> </v>
      </c>
      <c r="U1339" s="37" t="str">
        <f t="shared" si="465"/>
        <v xml:space="preserve"> </v>
      </c>
      <c r="V1339" s="37" t="str">
        <f t="shared" si="466"/>
        <v xml:space="preserve"> </v>
      </c>
      <c r="W1339" s="37">
        <f t="shared" si="467"/>
        <v>99.518513495185147</v>
      </c>
      <c r="X1339" s="106"/>
      <c r="Y1339" s="106"/>
      <c r="Z1339" s="106"/>
      <c r="AA1339" s="106"/>
      <c r="AB1339" s="106"/>
    </row>
    <row r="1340" spans="1:28" s="27" customFormat="1" ht="36.950000000000003" customHeight="1" x14ac:dyDescent="0.25">
      <c r="A1340" s="107"/>
      <c r="B1340" s="107"/>
      <c r="C1340" s="55" t="s">
        <v>952</v>
      </c>
      <c r="D1340" s="37">
        <f t="shared" si="462"/>
        <v>0</v>
      </c>
      <c r="E1340" s="37"/>
      <c r="F1340" s="41"/>
      <c r="G1340" s="37"/>
      <c r="H1340" s="37">
        <v>0</v>
      </c>
      <c r="I1340" s="87">
        <f t="shared" si="457"/>
        <v>1161.2</v>
      </c>
      <c r="J1340" s="37"/>
      <c r="K1340" s="41"/>
      <c r="L1340" s="37"/>
      <c r="M1340" s="140">
        <v>1161.2</v>
      </c>
      <c r="N1340" s="37">
        <f t="shared" si="458"/>
        <v>1161.2</v>
      </c>
      <c r="O1340" s="37"/>
      <c r="P1340" s="41"/>
      <c r="Q1340" s="37"/>
      <c r="R1340" s="37">
        <v>1161.2</v>
      </c>
      <c r="S1340" s="87">
        <f t="shared" si="463"/>
        <v>100</v>
      </c>
      <c r="T1340" s="37" t="str">
        <f t="shared" si="464"/>
        <v xml:space="preserve"> </v>
      </c>
      <c r="U1340" s="37" t="str">
        <f t="shared" si="465"/>
        <v xml:space="preserve"> </v>
      </c>
      <c r="V1340" s="37" t="str">
        <f t="shared" si="466"/>
        <v xml:space="preserve"> </v>
      </c>
      <c r="W1340" s="37">
        <f t="shared" si="467"/>
        <v>100</v>
      </c>
      <c r="X1340" s="106"/>
      <c r="Y1340" s="106"/>
      <c r="Z1340" s="106"/>
      <c r="AA1340" s="106"/>
      <c r="AB1340" s="106"/>
    </row>
    <row r="1341" spans="1:28" s="27" customFormat="1" ht="54" customHeight="1" x14ac:dyDescent="0.25">
      <c r="A1341" s="107"/>
      <c r="B1341" s="107"/>
      <c r="C1341" s="55" t="s">
        <v>721</v>
      </c>
      <c r="D1341" s="37">
        <f>SUM(E1341:H1341)</f>
        <v>0</v>
      </c>
      <c r="E1341" s="37"/>
      <c r="F1341" s="41"/>
      <c r="G1341" s="37"/>
      <c r="H1341" s="37">
        <v>0</v>
      </c>
      <c r="I1341" s="87">
        <f>SUM(J1341:M1341)</f>
        <v>13370.1</v>
      </c>
      <c r="J1341" s="37"/>
      <c r="K1341" s="41"/>
      <c r="L1341" s="37"/>
      <c r="M1341" s="140">
        <v>13370.1</v>
      </c>
      <c r="N1341" s="37">
        <f>SUM(O1341:R1341)</f>
        <v>11670.21</v>
      </c>
      <c r="O1341" s="37"/>
      <c r="P1341" s="41"/>
      <c r="Q1341" s="37"/>
      <c r="R1341" s="37">
        <v>11670.21</v>
      </c>
      <c r="S1341" s="87">
        <f t="shared" si="463"/>
        <v>87.285884174389111</v>
      </c>
      <c r="T1341" s="37" t="str">
        <f t="shared" si="464"/>
        <v xml:space="preserve"> </v>
      </c>
      <c r="U1341" s="37" t="str">
        <f t="shared" si="465"/>
        <v xml:space="preserve"> </v>
      </c>
      <c r="V1341" s="37" t="str">
        <f t="shared" si="466"/>
        <v xml:space="preserve"> </v>
      </c>
      <c r="W1341" s="37">
        <f t="shared" si="467"/>
        <v>87.285884174389111</v>
      </c>
      <c r="X1341" s="106"/>
      <c r="Y1341" s="106"/>
      <c r="Z1341" s="106"/>
      <c r="AA1341" s="106"/>
      <c r="AB1341" s="106"/>
    </row>
    <row r="1342" spans="1:28" s="46" customFormat="1" ht="21" customHeight="1" x14ac:dyDescent="0.25">
      <c r="A1342" s="20"/>
      <c r="B1342" s="20"/>
      <c r="C1342" s="56" t="s">
        <v>177</v>
      </c>
      <c r="D1342" s="45">
        <f>SUM(E1342:H1342)</f>
        <v>0</v>
      </c>
      <c r="E1342" s="45">
        <f>SUM(E1343:E1353)</f>
        <v>0</v>
      </c>
      <c r="F1342" s="45">
        <f>SUM(F1343:F1353)</f>
        <v>0</v>
      </c>
      <c r="G1342" s="45">
        <f>SUM(G1343:G1353)</f>
        <v>0</v>
      </c>
      <c r="H1342" s="45">
        <f>SUM(H1343:H1353)</f>
        <v>0</v>
      </c>
      <c r="I1342" s="86">
        <f>SUM(J1342:M1342)</f>
        <v>19138.199999999997</v>
      </c>
      <c r="J1342" s="45">
        <f>SUM(J1343:J1353)</f>
        <v>0</v>
      </c>
      <c r="K1342" s="45">
        <f>SUM(K1343:K1353)</f>
        <v>0</v>
      </c>
      <c r="L1342" s="45">
        <f>SUM(L1343:L1353)</f>
        <v>0</v>
      </c>
      <c r="M1342" s="139">
        <f>SUM(M1343:M1353)</f>
        <v>19138.199999999997</v>
      </c>
      <c r="N1342" s="45">
        <f>SUM(O1342:R1342)</f>
        <v>18097.369999999995</v>
      </c>
      <c r="O1342" s="45">
        <f>SUM(O1343:O1353)</f>
        <v>0</v>
      </c>
      <c r="P1342" s="45">
        <f>SUM(P1343:P1353)</f>
        <v>0</v>
      </c>
      <c r="Q1342" s="45">
        <f>SUM(Q1343:Q1353)</f>
        <v>0</v>
      </c>
      <c r="R1342" s="45">
        <f>SUM(R1343:R1353)</f>
        <v>18097.369999999995</v>
      </c>
      <c r="S1342" s="86">
        <f t="shared" si="463"/>
        <v>94.561505261727845</v>
      </c>
      <c r="T1342" s="45" t="str">
        <f t="shared" si="464"/>
        <v xml:space="preserve"> </v>
      </c>
      <c r="U1342" s="45" t="str">
        <f t="shared" si="465"/>
        <v xml:space="preserve"> </v>
      </c>
      <c r="V1342" s="45" t="str">
        <f t="shared" si="466"/>
        <v xml:space="preserve"> </v>
      </c>
      <c r="W1342" s="45">
        <f t="shared" si="467"/>
        <v>94.561505261727845</v>
      </c>
      <c r="X1342" s="106"/>
      <c r="Y1342" s="106"/>
      <c r="Z1342" s="106"/>
      <c r="AA1342" s="106"/>
      <c r="AB1342" s="106"/>
    </row>
    <row r="1343" spans="1:28" s="27" customFormat="1" ht="21.95" customHeight="1" x14ac:dyDescent="0.25">
      <c r="A1343" s="107"/>
      <c r="B1343" s="107"/>
      <c r="C1343" s="55" t="s">
        <v>953</v>
      </c>
      <c r="D1343" s="37">
        <f t="shared" ref="D1343:D1364" si="468">SUM(E1343:H1343)</f>
        <v>0</v>
      </c>
      <c r="E1343" s="37"/>
      <c r="F1343" s="41"/>
      <c r="G1343" s="37"/>
      <c r="H1343" s="37">
        <v>0</v>
      </c>
      <c r="I1343" s="87">
        <f t="shared" ref="I1343:I1364" si="469">SUM(J1343:M1343)</f>
        <v>1033.3</v>
      </c>
      <c r="J1343" s="37"/>
      <c r="K1343" s="41"/>
      <c r="L1343" s="37"/>
      <c r="M1343" s="140">
        <v>1033.3</v>
      </c>
      <c r="N1343" s="37">
        <f t="shared" ref="N1343:N1364" si="470">SUM(O1343:R1343)</f>
        <v>958.98</v>
      </c>
      <c r="O1343" s="37"/>
      <c r="P1343" s="41"/>
      <c r="Q1343" s="37"/>
      <c r="R1343" s="37">
        <v>958.98</v>
      </c>
      <c r="S1343" s="87">
        <f t="shared" si="463"/>
        <v>92.807509919674828</v>
      </c>
      <c r="T1343" s="37" t="str">
        <f t="shared" si="464"/>
        <v xml:space="preserve"> </v>
      </c>
      <c r="U1343" s="37" t="str">
        <f t="shared" si="465"/>
        <v xml:space="preserve"> </v>
      </c>
      <c r="V1343" s="37" t="str">
        <f t="shared" si="466"/>
        <v xml:space="preserve"> </v>
      </c>
      <c r="W1343" s="37">
        <f t="shared" si="467"/>
        <v>92.807509919674828</v>
      </c>
      <c r="X1343" s="106"/>
      <c r="Y1343" s="106"/>
      <c r="Z1343" s="106"/>
      <c r="AA1343" s="106"/>
      <c r="AB1343" s="106"/>
    </row>
    <row r="1344" spans="1:28" s="27" customFormat="1" ht="21.95" customHeight="1" x14ac:dyDescent="0.25">
      <c r="A1344" s="107"/>
      <c r="B1344" s="107"/>
      <c r="C1344" s="55" t="s">
        <v>954</v>
      </c>
      <c r="D1344" s="37">
        <f>SUM(E1344:H1344)</f>
        <v>0</v>
      </c>
      <c r="E1344" s="37"/>
      <c r="F1344" s="41"/>
      <c r="G1344" s="37"/>
      <c r="H1344" s="37">
        <v>0</v>
      </c>
      <c r="I1344" s="87">
        <f>SUM(J1344:M1344)</f>
        <v>1033.3</v>
      </c>
      <c r="J1344" s="37"/>
      <c r="K1344" s="41"/>
      <c r="L1344" s="37"/>
      <c r="M1344" s="140">
        <v>1033.3</v>
      </c>
      <c r="N1344" s="37">
        <f>SUM(O1344:R1344)</f>
        <v>958.98</v>
      </c>
      <c r="O1344" s="37"/>
      <c r="P1344" s="41"/>
      <c r="Q1344" s="37"/>
      <c r="R1344" s="37">
        <v>958.98</v>
      </c>
      <c r="S1344" s="87">
        <f t="shared" si="463"/>
        <v>92.807509919674828</v>
      </c>
      <c r="T1344" s="37" t="str">
        <f t="shared" si="464"/>
        <v xml:space="preserve"> </v>
      </c>
      <c r="U1344" s="37" t="str">
        <f t="shared" si="465"/>
        <v xml:space="preserve"> </v>
      </c>
      <c r="V1344" s="37" t="str">
        <f t="shared" si="466"/>
        <v xml:space="preserve"> </v>
      </c>
      <c r="W1344" s="37">
        <f t="shared" si="467"/>
        <v>92.807509919674828</v>
      </c>
      <c r="X1344" s="106"/>
      <c r="Y1344" s="106"/>
      <c r="Z1344" s="106"/>
      <c r="AA1344" s="106"/>
      <c r="AB1344" s="106"/>
    </row>
    <row r="1345" spans="1:28" s="27" customFormat="1" ht="21.95" customHeight="1" x14ac:dyDescent="0.25">
      <c r="A1345" s="107"/>
      <c r="B1345" s="107"/>
      <c r="C1345" s="55" t="s">
        <v>955</v>
      </c>
      <c r="D1345" s="37">
        <f>SUM(E1345:H1345)</f>
        <v>0</v>
      </c>
      <c r="E1345" s="37"/>
      <c r="F1345" s="41"/>
      <c r="G1345" s="37"/>
      <c r="H1345" s="37">
        <v>0</v>
      </c>
      <c r="I1345" s="87">
        <f>SUM(J1345:M1345)</f>
        <v>1033.3</v>
      </c>
      <c r="J1345" s="37"/>
      <c r="K1345" s="41"/>
      <c r="L1345" s="37"/>
      <c r="M1345" s="140">
        <v>1033.3</v>
      </c>
      <c r="N1345" s="37">
        <f>SUM(O1345:R1345)</f>
        <v>958.98</v>
      </c>
      <c r="O1345" s="37"/>
      <c r="P1345" s="41"/>
      <c r="Q1345" s="37"/>
      <c r="R1345" s="37">
        <v>958.98</v>
      </c>
      <c r="S1345" s="87">
        <f t="shared" si="463"/>
        <v>92.807509919674828</v>
      </c>
      <c r="T1345" s="37" t="str">
        <f t="shared" si="464"/>
        <v xml:space="preserve"> </v>
      </c>
      <c r="U1345" s="37" t="str">
        <f t="shared" si="465"/>
        <v xml:space="preserve"> </v>
      </c>
      <c r="V1345" s="37" t="str">
        <f t="shared" si="466"/>
        <v xml:space="preserve"> </v>
      </c>
      <c r="W1345" s="37">
        <f t="shared" si="467"/>
        <v>92.807509919674828</v>
      </c>
      <c r="X1345" s="106"/>
      <c r="Y1345" s="106"/>
      <c r="Z1345" s="106"/>
      <c r="AA1345" s="106"/>
      <c r="AB1345" s="106"/>
    </row>
    <row r="1346" spans="1:28" s="27" customFormat="1" ht="37.5" customHeight="1" x14ac:dyDescent="0.25">
      <c r="A1346" s="107"/>
      <c r="B1346" s="107"/>
      <c r="C1346" s="55" t="s">
        <v>956</v>
      </c>
      <c r="D1346" s="37">
        <f t="shared" si="468"/>
        <v>0</v>
      </c>
      <c r="E1346" s="37"/>
      <c r="F1346" s="41"/>
      <c r="G1346" s="37"/>
      <c r="H1346" s="37">
        <v>0</v>
      </c>
      <c r="I1346" s="87">
        <f t="shared" si="469"/>
        <v>1432.1999999999998</v>
      </c>
      <c r="J1346" s="37"/>
      <c r="K1346" s="41"/>
      <c r="L1346" s="37"/>
      <c r="M1346" s="140">
        <v>1432.1999999999998</v>
      </c>
      <c r="N1346" s="37">
        <f t="shared" si="470"/>
        <v>1357.88</v>
      </c>
      <c r="O1346" s="37"/>
      <c r="P1346" s="41"/>
      <c r="Q1346" s="37"/>
      <c r="R1346" s="37">
        <v>1357.88</v>
      </c>
      <c r="S1346" s="87">
        <f t="shared" si="463"/>
        <v>94.810780617232254</v>
      </c>
      <c r="T1346" s="37" t="str">
        <f t="shared" si="464"/>
        <v xml:space="preserve"> </v>
      </c>
      <c r="U1346" s="37" t="str">
        <f t="shared" si="465"/>
        <v xml:space="preserve"> </v>
      </c>
      <c r="V1346" s="37" t="str">
        <f t="shared" si="466"/>
        <v xml:space="preserve"> </v>
      </c>
      <c r="W1346" s="37">
        <f t="shared" si="467"/>
        <v>94.810780617232254</v>
      </c>
      <c r="X1346" s="106"/>
      <c r="Y1346" s="106"/>
      <c r="Z1346" s="106"/>
      <c r="AA1346" s="106"/>
      <c r="AB1346" s="106"/>
    </row>
    <row r="1347" spans="1:28" s="27" customFormat="1" ht="37.5" customHeight="1" x14ac:dyDescent="0.25">
      <c r="A1347" s="107"/>
      <c r="B1347" s="107"/>
      <c r="C1347" s="55" t="s">
        <v>957</v>
      </c>
      <c r="D1347" s="37">
        <f t="shared" si="468"/>
        <v>0</v>
      </c>
      <c r="E1347" s="37"/>
      <c r="F1347" s="41"/>
      <c r="G1347" s="37"/>
      <c r="H1347" s="37">
        <v>0</v>
      </c>
      <c r="I1347" s="87">
        <f t="shared" si="469"/>
        <v>1432.1999999999998</v>
      </c>
      <c r="J1347" s="37"/>
      <c r="K1347" s="41"/>
      <c r="L1347" s="37"/>
      <c r="M1347" s="140">
        <v>1432.1999999999998</v>
      </c>
      <c r="N1347" s="37">
        <f t="shared" si="470"/>
        <v>1357.88</v>
      </c>
      <c r="O1347" s="37"/>
      <c r="P1347" s="41"/>
      <c r="Q1347" s="37"/>
      <c r="R1347" s="37">
        <v>1357.88</v>
      </c>
      <c r="S1347" s="87">
        <f t="shared" si="463"/>
        <v>94.810780617232254</v>
      </c>
      <c r="T1347" s="37" t="str">
        <f t="shared" si="464"/>
        <v xml:space="preserve"> </v>
      </c>
      <c r="U1347" s="37" t="str">
        <f t="shared" si="465"/>
        <v xml:space="preserve"> </v>
      </c>
      <c r="V1347" s="37" t="str">
        <f t="shared" si="466"/>
        <v xml:space="preserve"> </v>
      </c>
      <c r="W1347" s="37">
        <f t="shared" si="467"/>
        <v>94.810780617232254</v>
      </c>
      <c r="X1347" s="106"/>
      <c r="Y1347" s="106"/>
      <c r="Z1347" s="106"/>
      <c r="AA1347" s="106"/>
      <c r="AB1347" s="106"/>
    </row>
    <row r="1348" spans="1:28" s="27" customFormat="1" ht="37.5" customHeight="1" x14ac:dyDescent="0.25">
      <c r="A1348" s="107"/>
      <c r="B1348" s="107"/>
      <c r="C1348" s="55" t="s">
        <v>958</v>
      </c>
      <c r="D1348" s="37">
        <f t="shared" si="468"/>
        <v>0</v>
      </c>
      <c r="E1348" s="37"/>
      <c r="F1348" s="41"/>
      <c r="G1348" s="37"/>
      <c r="H1348" s="37">
        <v>0</v>
      </c>
      <c r="I1348" s="87">
        <f t="shared" si="469"/>
        <v>1432.1999999999998</v>
      </c>
      <c r="J1348" s="37"/>
      <c r="K1348" s="41"/>
      <c r="L1348" s="37"/>
      <c r="M1348" s="140">
        <v>1432.1999999999998</v>
      </c>
      <c r="N1348" s="37">
        <f t="shared" si="470"/>
        <v>1357.88</v>
      </c>
      <c r="O1348" s="37"/>
      <c r="P1348" s="41"/>
      <c r="Q1348" s="37"/>
      <c r="R1348" s="37">
        <v>1357.88</v>
      </c>
      <c r="S1348" s="87">
        <f t="shared" si="463"/>
        <v>94.810780617232254</v>
      </c>
      <c r="T1348" s="37" t="str">
        <f t="shared" si="464"/>
        <v xml:space="preserve"> </v>
      </c>
      <c r="U1348" s="37" t="str">
        <f t="shared" si="465"/>
        <v xml:space="preserve"> </v>
      </c>
      <c r="V1348" s="37" t="str">
        <f t="shared" si="466"/>
        <v xml:space="preserve"> </v>
      </c>
      <c r="W1348" s="37">
        <f t="shared" si="467"/>
        <v>94.810780617232254</v>
      </c>
      <c r="X1348" s="106"/>
      <c r="Y1348" s="106"/>
      <c r="Z1348" s="106"/>
      <c r="AA1348" s="106"/>
      <c r="AB1348" s="106"/>
    </row>
    <row r="1349" spans="1:28" s="27" customFormat="1" ht="37.5" customHeight="1" x14ac:dyDescent="0.25">
      <c r="A1349" s="107"/>
      <c r="B1349" s="107"/>
      <c r="C1349" s="55" t="s">
        <v>959</v>
      </c>
      <c r="D1349" s="37">
        <f t="shared" si="468"/>
        <v>0</v>
      </c>
      <c r="E1349" s="37"/>
      <c r="F1349" s="41"/>
      <c r="G1349" s="37"/>
      <c r="H1349" s="37">
        <v>0</v>
      </c>
      <c r="I1349" s="87">
        <f t="shared" si="469"/>
        <v>2227.1999999999998</v>
      </c>
      <c r="J1349" s="37"/>
      <c r="K1349" s="41"/>
      <c r="L1349" s="37"/>
      <c r="M1349" s="140">
        <v>2227.1999999999998</v>
      </c>
      <c r="N1349" s="37">
        <f t="shared" si="470"/>
        <v>2019.22</v>
      </c>
      <c r="O1349" s="37"/>
      <c r="P1349" s="41"/>
      <c r="Q1349" s="37"/>
      <c r="R1349" s="37">
        <v>2019.22</v>
      </c>
      <c r="S1349" s="87">
        <f t="shared" si="463"/>
        <v>90.661817528735639</v>
      </c>
      <c r="T1349" s="37" t="str">
        <f t="shared" si="464"/>
        <v xml:space="preserve"> </v>
      </c>
      <c r="U1349" s="37" t="str">
        <f t="shared" si="465"/>
        <v xml:space="preserve"> </v>
      </c>
      <c r="V1349" s="37" t="str">
        <f t="shared" si="466"/>
        <v xml:space="preserve"> </v>
      </c>
      <c r="W1349" s="37">
        <f t="shared" si="467"/>
        <v>90.661817528735639</v>
      </c>
      <c r="X1349" s="106"/>
      <c r="Y1349" s="106"/>
      <c r="Z1349" s="106"/>
      <c r="AA1349" s="106"/>
      <c r="AB1349" s="106"/>
    </row>
    <row r="1350" spans="1:28" s="27" customFormat="1" ht="37.5" customHeight="1" x14ac:dyDescent="0.25">
      <c r="A1350" s="107"/>
      <c r="B1350" s="107"/>
      <c r="C1350" s="55" t="s">
        <v>960</v>
      </c>
      <c r="D1350" s="37">
        <f t="shared" si="468"/>
        <v>0</v>
      </c>
      <c r="E1350" s="37"/>
      <c r="F1350" s="41"/>
      <c r="G1350" s="37"/>
      <c r="H1350" s="37">
        <v>0</v>
      </c>
      <c r="I1350" s="87">
        <f t="shared" si="469"/>
        <v>1432.1999999999998</v>
      </c>
      <c r="J1350" s="37"/>
      <c r="K1350" s="41"/>
      <c r="L1350" s="37"/>
      <c r="M1350" s="140">
        <v>1432.1999999999998</v>
      </c>
      <c r="N1350" s="37">
        <f t="shared" si="470"/>
        <v>1357.96</v>
      </c>
      <c r="O1350" s="37"/>
      <c r="P1350" s="41"/>
      <c r="Q1350" s="37"/>
      <c r="R1350" s="37">
        <v>1357.96</v>
      </c>
      <c r="S1350" s="87">
        <f t="shared" si="463"/>
        <v>94.816366429269678</v>
      </c>
      <c r="T1350" s="37" t="str">
        <f t="shared" si="464"/>
        <v xml:space="preserve"> </v>
      </c>
      <c r="U1350" s="37" t="str">
        <f t="shared" si="465"/>
        <v xml:space="preserve"> </v>
      </c>
      <c r="V1350" s="37" t="str">
        <f t="shared" si="466"/>
        <v xml:space="preserve"> </v>
      </c>
      <c r="W1350" s="37">
        <f t="shared" si="467"/>
        <v>94.816366429269678</v>
      </c>
      <c r="X1350" s="106"/>
      <c r="Y1350" s="106"/>
      <c r="Z1350" s="106"/>
      <c r="AA1350" s="106"/>
      <c r="AB1350" s="106"/>
    </row>
    <row r="1351" spans="1:28" s="27" customFormat="1" ht="39.75" customHeight="1" x14ac:dyDescent="0.25">
      <c r="A1351" s="107"/>
      <c r="B1351" s="107"/>
      <c r="C1351" s="55" t="s">
        <v>961</v>
      </c>
      <c r="D1351" s="37">
        <f t="shared" si="468"/>
        <v>0</v>
      </c>
      <c r="E1351" s="37"/>
      <c r="F1351" s="41"/>
      <c r="G1351" s="37"/>
      <c r="H1351" s="37">
        <v>0</v>
      </c>
      <c r="I1351" s="87">
        <f t="shared" si="469"/>
        <v>239.8</v>
      </c>
      <c r="J1351" s="37"/>
      <c r="K1351" s="41"/>
      <c r="L1351" s="37"/>
      <c r="M1351" s="140">
        <v>239.8</v>
      </c>
      <c r="N1351" s="37">
        <f t="shared" si="470"/>
        <v>239.8</v>
      </c>
      <c r="O1351" s="37"/>
      <c r="P1351" s="41"/>
      <c r="Q1351" s="37"/>
      <c r="R1351" s="37">
        <v>239.8</v>
      </c>
      <c r="S1351" s="87">
        <f t="shared" si="463"/>
        <v>100</v>
      </c>
      <c r="T1351" s="37" t="str">
        <f t="shared" si="464"/>
        <v xml:space="preserve"> </v>
      </c>
      <c r="U1351" s="37" t="str">
        <f t="shared" si="465"/>
        <v xml:space="preserve"> </v>
      </c>
      <c r="V1351" s="37" t="str">
        <f t="shared" si="466"/>
        <v xml:space="preserve"> </v>
      </c>
      <c r="W1351" s="37">
        <f t="shared" si="467"/>
        <v>100</v>
      </c>
      <c r="X1351" s="106"/>
      <c r="Y1351" s="106"/>
      <c r="Z1351" s="106"/>
      <c r="AA1351" s="106"/>
      <c r="AB1351" s="106"/>
    </row>
    <row r="1352" spans="1:28" s="27" customFormat="1" ht="36.75" customHeight="1" x14ac:dyDescent="0.25">
      <c r="A1352" s="107"/>
      <c r="B1352" s="107"/>
      <c r="C1352" s="55" t="s">
        <v>962</v>
      </c>
      <c r="D1352" s="37">
        <f t="shared" si="468"/>
        <v>0</v>
      </c>
      <c r="E1352" s="37"/>
      <c r="F1352" s="41"/>
      <c r="G1352" s="37"/>
      <c r="H1352" s="37">
        <v>0</v>
      </c>
      <c r="I1352" s="87">
        <f t="shared" si="469"/>
        <v>1033.1999999999998</v>
      </c>
      <c r="J1352" s="37"/>
      <c r="K1352" s="41"/>
      <c r="L1352" s="37"/>
      <c r="M1352" s="140">
        <v>1033.1999999999998</v>
      </c>
      <c r="N1352" s="37">
        <f t="shared" si="470"/>
        <v>958.98</v>
      </c>
      <c r="O1352" s="37"/>
      <c r="P1352" s="41"/>
      <c r="Q1352" s="37"/>
      <c r="R1352" s="37">
        <v>958.98</v>
      </c>
      <c r="S1352" s="87">
        <f t="shared" si="463"/>
        <v>92.816492450638805</v>
      </c>
      <c r="T1352" s="37" t="str">
        <f t="shared" si="464"/>
        <v xml:space="preserve"> </v>
      </c>
      <c r="U1352" s="37" t="str">
        <f t="shared" si="465"/>
        <v xml:space="preserve"> </v>
      </c>
      <c r="V1352" s="37" t="str">
        <f t="shared" si="466"/>
        <v xml:space="preserve"> </v>
      </c>
      <c r="W1352" s="37">
        <f t="shared" si="467"/>
        <v>92.816492450638805</v>
      </c>
      <c r="X1352" s="106"/>
      <c r="Y1352" s="106"/>
      <c r="Z1352" s="106"/>
      <c r="AA1352" s="106"/>
      <c r="AB1352" s="106"/>
    </row>
    <row r="1353" spans="1:28" s="27" customFormat="1" ht="42" customHeight="1" x14ac:dyDescent="0.25">
      <c r="A1353" s="107"/>
      <c r="B1353" s="107"/>
      <c r="C1353" s="55" t="s">
        <v>963</v>
      </c>
      <c r="D1353" s="37">
        <f t="shared" si="468"/>
        <v>0</v>
      </c>
      <c r="E1353" s="37"/>
      <c r="F1353" s="41"/>
      <c r="G1353" s="37"/>
      <c r="H1353" s="37">
        <v>0</v>
      </c>
      <c r="I1353" s="87">
        <f t="shared" si="469"/>
        <v>6809.3</v>
      </c>
      <c r="J1353" s="37"/>
      <c r="K1353" s="41"/>
      <c r="L1353" s="37"/>
      <c r="M1353" s="140">
        <v>6809.3</v>
      </c>
      <c r="N1353" s="37">
        <f t="shared" si="470"/>
        <v>6570.83</v>
      </c>
      <c r="O1353" s="37"/>
      <c r="P1353" s="41"/>
      <c r="Q1353" s="37"/>
      <c r="R1353" s="37">
        <v>6570.83</v>
      </c>
      <c r="S1353" s="87">
        <f t="shared" si="463"/>
        <v>96.497877902280706</v>
      </c>
      <c r="T1353" s="37" t="str">
        <f t="shared" si="464"/>
        <v xml:space="preserve"> </v>
      </c>
      <c r="U1353" s="37" t="str">
        <f t="shared" si="465"/>
        <v xml:space="preserve"> </v>
      </c>
      <c r="V1353" s="37" t="str">
        <f t="shared" si="466"/>
        <v xml:space="preserve"> </v>
      </c>
      <c r="W1353" s="37">
        <f t="shared" si="467"/>
        <v>96.497877902280706</v>
      </c>
      <c r="X1353" s="106"/>
      <c r="Y1353" s="106"/>
      <c r="Z1353" s="106"/>
      <c r="AA1353" s="106"/>
      <c r="AB1353" s="106"/>
    </row>
    <row r="1354" spans="1:28" s="46" customFormat="1" ht="21" customHeight="1" x14ac:dyDescent="0.25">
      <c r="A1354" s="20"/>
      <c r="B1354" s="20"/>
      <c r="C1354" s="56" t="s">
        <v>178</v>
      </c>
      <c r="D1354" s="45">
        <f t="shared" si="468"/>
        <v>0</v>
      </c>
      <c r="E1354" s="45">
        <f>SUM(E1355:E1374)</f>
        <v>0</v>
      </c>
      <c r="F1354" s="45">
        <f>SUM(F1355:F1374)</f>
        <v>0</v>
      </c>
      <c r="G1354" s="45">
        <f>SUM(G1355:G1374)</f>
        <v>0</v>
      </c>
      <c r="H1354" s="45">
        <f>SUM(H1355:H1374)</f>
        <v>0</v>
      </c>
      <c r="I1354" s="86">
        <f t="shared" si="469"/>
        <v>145739.9</v>
      </c>
      <c r="J1354" s="45">
        <f>SUM(J1355:J1374)</f>
        <v>0</v>
      </c>
      <c r="K1354" s="45">
        <f>SUM(K1355:K1374)</f>
        <v>0</v>
      </c>
      <c r="L1354" s="45">
        <f>SUM(L1355:L1374)</f>
        <v>0</v>
      </c>
      <c r="M1354" s="139">
        <f>SUM(M1355:M1374)</f>
        <v>145739.9</v>
      </c>
      <c r="N1354" s="45">
        <f t="shared" si="470"/>
        <v>126888.5</v>
      </c>
      <c r="O1354" s="45">
        <f>SUM(O1355:O1374)</f>
        <v>0</v>
      </c>
      <c r="P1354" s="45">
        <f>SUM(P1355:P1374)</f>
        <v>0</v>
      </c>
      <c r="Q1354" s="45">
        <f>SUM(Q1355:Q1374)</f>
        <v>0</v>
      </c>
      <c r="R1354" s="45">
        <f>SUM(R1355:R1374)</f>
        <v>126888.5</v>
      </c>
      <c r="S1354" s="86">
        <f t="shared" si="463"/>
        <v>87.065038469218109</v>
      </c>
      <c r="T1354" s="45" t="str">
        <f t="shared" si="464"/>
        <v xml:space="preserve"> </v>
      </c>
      <c r="U1354" s="45" t="str">
        <f t="shared" si="465"/>
        <v xml:space="preserve"> </v>
      </c>
      <c r="V1354" s="45" t="str">
        <f t="shared" si="466"/>
        <v xml:space="preserve"> </v>
      </c>
      <c r="W1354" s="45">
        <f t="shared" si="467"/>
        <v>87.065038469218109</v>
      </c>
      <c r="X1354" s="106"/>
      <c r="Y1354" s="106"/>
      <c r="Z1354" s="106"/>
      <c r="AA1354" s="106"/>
      <c r="AB1354" s="106"/>
    </row>
    <row r="1355" spans="1:28" s="27" customFormat="1" ht="36.950000000000003" customHeight="1" x14ac:dyDescent="0.25">
      <c r="A1355" s="107"/>
      <c r="B1355" s="107"/>
      <c r="C1355" s="55" t="s">
        <v>964</v>
      </c>
      <c r="D1355" s="37">
        <f t="shared" si="468"/>
        <v>0</v>
      </c>
      <c r="E1355" s="37"/>
      <c r="F1355" s="41"/>
      <c r="G1355" s="37"/>
      <c r="H1355" s="37">
        <v>0</v>
      </c>
      <c r="I1355" s="87">
        <f t="shared" si="469"/>
        <v>9084.7000000000007</v>
      </c>
      <c r="J1355" s="37"/>
      <c r="K1355" s="41"/>
      <c r="L1355" s="37"/>
      <c r="M1355" s="140">
        <v>9084.7000000000007</v>
      </c>
      <c r="N1355" s="37">
        <f t="shared" si="470"/>
        <v>7885.14</v>
      </c>
      <c r="O1355" s="37"/>
      <c r="P1355" s="41"/>
      <c r="Q1355" s="37"/>
      <c r="R1355" s="37">
        <v>7885.14</v>
      </c>
      <c r="S1355" s="87">
        <f t="shared" si="463"/>
        <v>86.795821546115988</v>
      </c>
      <c r="T1355" s="37" t="str">
        <f t="shared" si="464"/>
        <v xml:space="preserve"> </v>
      </c>
      <c r="U1355" s="37" t="str">
        <f t="shared" si="465"/>
        <v xml:space="preserve"> </v>
      </c>
      <c r="V1355" s="37" t="str">
        <f t="shared" si="466"/>
        <v xml:space="preserve"> </v>
      </c>
      <c r="W1355" s="37">
        <f t="shared" si="467"/>
        <v>86.795821546115988</v>
      </c>
      <c r="X1355" s="106"/>
      <c r="Y1355" s="106"/>
      <c r="Z1355" s="106"/>
      <c r="AA1355" s="106"/>
      <c r="AB1355" s="106"/>
    </row>
    <row r="1356" spans="1:28" s="27" customFormat="1" ht="36.950000000000003" customHeight="1" x14ac:dyDescent="0.25">
      <c r="A1356" s="107"/>
      <c r="B1356" s="107"/>
      <c r="C1356" s="55" t="s">
        <v>965</v>
      </c>
      <c r="D1356" s="37">
        <f t="shared" si="468"/>
        <v>0</v>
      </c>
      <c r="E1356" s="37"/>
      <c r="F1356" s="41"/>
      <c r="G1356" s="37"/>
      <c r="H1356" s="37">
        <v>0</v>
      </c>
      <c r="I1356" s="87">
        <f t="shared" si="469"/>
        <v>7243.1</v>
      </c>
      <c r="J1356" s="37"/>
      <c r="K1356" s="41"/>
      <c r="L1356" s="37"/>
      <c r="M1356" s="140">
        <v>7243.1</v>
      </c>
      <c r="N1356" s="37">
        <f t="shared" si="470"/>
        <v>6476.06</v>
      </c>
      <c r="O1356" s="37"/>
      <c r="P1356" s="41"/>
      <c r="Q1356" s="37"/>
      <c r="R1356" s="37">
        <v>6476.06</v>
      </c>
      <c r="S1356" s="87">
        <f t="shared" si="463"/>
        <v>89.410059228783254</v>
      </c>
      <c r="T1356" s="37" t="str">
        <f t="shared" si="464"/>
        <v xml:space="preserve"> </v>
      </c>
      <c r="U1356" s="37" t="str">
        <f t="shared" si="465"/>
        <v xml:space="preserve"> </v>
      </c>
      <c r="V1356" s="37" t="str">
        <f t="shared" si="466"/>
        <v xml:space="preserve"> </v>
      </c>
      <c r="W1356" s="37">
        <f t="shared" si="467"/>
        <v>89.410059228783254</v>
      </c>
      <c r="X1356" s="106"/>
      <c r="Y1356" s="106"/>
      <c r="Z1356" s="106"/>
      <c r="AA1356" s="106"/>
      <c r="AB1356" s="106"/>
    </row>
    <row r="1357" spans="1:28" s="27" customFormat="1" ht="36.950000000000003" customHeight="1" x14ac:dyDescent="0.25">
      <c r="A1357" s="107"/>
      <c r="B1357" s="107"/>
      <c r="C1357" s="55" t="s">
        <v>966</v>
      </c>
      <c r="D1357" s="37">
        <f t="shared" si="468"/>
        <v>0</v>
      </c>
      <c r="E1357" s="37"/>
      <c r="F1357" s="41"/>
      <c r="G1357" s="37"/>
      <c r="H1357" s="37">
        <v>0</v>
      </c>
      <c r="I1357" s="87">
        <f t="shared" si="469"/>
        <v>7679.4</v>
      </c>
      <c r="J1357" s="37"/>
      <c r="K1357" s="41"/>
      <c r="L1357" s="37"/>
      <c r="M1357" s="140">
        <v>7679.4</v>
      </c>
      <c r="N1357" s="37">
        <f t="shared" si="470"/>
        <v>7186.88</v>
      </c>
      <c r="O1357" s="37"/>
      <c r="P1357" s="41"/>
      <c r="Q1357" s="37"/>
      <c r="R1357" s="37">
        <v>7186.88</v>
      </c>
      <c r="S1357" s="87">
        <f t="shared" si="463"/>
        <v>93.586478110269027</v>
      </c>
      <c r="T1357" s="37" t="str">
        <f t="shared" si="464"/>
        <v xml:space="preserve"> </v>
      </c>
      <c r="U1357" s="37" t="str">
        <f t="shared" si="465"/>
        <v xml:space="preserve"> </v>
      </c>
      <c r="V1357" s="37" t="str">
        <f t="shared" si="466"/>
        <v xml:space="preserve"> </v>
      </c>
      <c r="W1357" s="37">
        <f t="shared" si="467"/>
        <v>93.586478110269027</v>
      </c>
      <c r="X1357" s="106"/>
      <c r="Y1357" s="106"/>
      <c r="Z1357" s="106"/>
      <c r="AA1357" s="106"/>
      <c r="AB1357" s="106"/>
    </row>
    <row r="1358" spans="1:28" s="27" customFormat="1" ht="36.950000000000003" customHeight="1" x14ac:dyDescent="0.25">
      <c r="A1358" s="107"/>
      <c r="B1358" s="107"/>
      <c r="C1358" s="55" t="s">
        <v>967</v>
      </c>
      <c r="D1358" s="37">
        <f t="shared" si="468"/>
        <v>0</v>
      </c>
      <c r="E1358" s="37"/>
      <c r="F1358" s="41"/>
      <c r="G1358" s="37"/>
      <c r="H1358" s="37">
        <v>0</v>
      </c>
      <c r="I1358" s="87">
        <f t="shared" si="469"/>
        <v>7679.4</v>
      </c>
      <c r="J1358" s="37"/>
      <c r="K1358" s="41"/>
      <c r="L1358" s="37"/>
      <c r="M1358" s="140">
        <v>7679.4</v>
      </c>
      <c r="N1358" s="37">
        <f t="shared" si="470"/>
        <v>7186.88</v>
      </c>
      <c r="O1358" s="37"/>
      <c r="P1358" s="41"/>
      <c r="Q1358" s="37"/>
      <c r="R1358" s="37">
        <v>7186.88</v>
      </c>
      <c r="S1358" s="87">
        <f t="shared" si="463"/>
        <v>93.586478110269027</v>
      </c>
      <c r="T1358" s="37" t="str">
        <f t="shared" si="464"/>
        <v xml:space="preserve"> </v>
      </c>
      <c r="U1358" s="37" t="str">
        <f t="shared" si="465"/>
        <v xml:space="preserve"> </v>
      </c>
      <c r="V1358" s="37" t="str">
        <f t="shared" si="466"/>
        <v xml:space="preserve"> </v>
      </c>
      <c r="W1358" s="37">
        <f t="shared" si="467"/>
        <v>93.586478110269027</v>
      </c>
      <c r="X1358" s="106"/>
      <c r="Y1358" s="106"/>
      <c r="Z1358" s="106"/>
      <c r="AA1358" s="106"/>
      <c r="AB1358" s="106"/>
    </row>
    <row r="1359" spans="1:28" s="27" customFormat="1" ht="36.950000000000003" customHeight="1" x14ac:dyDescent="0.25">
      <c r="A1359" s="107"/>
      <c r="B1359" s="107"/>
      <c r="C1359" s="55" t="s">
        <v>968</v>
      </c>
      <c r="D1359" s="37">
        <f t="shared" si="468"/>
        <v>0</v>
      </c>
      <c r="E1359" s="37"/>
      <c r="F1359" s="41"/>
      <c r="G1359" s="37"/>
      <c r="H1359" s="37">
        <v>0</v>
      </c>
      <c r="I1359" s="87">
        <f t="shared" si="469"/>
        <v>6681.6</v>
      </c>
      <c r="J1359" s="37"/>
      <c r="K1359" s="41"/>
      <c r="L1359" s="37"/>
      <c r="M1359" s="140">
        <v>6681.6</v>
      </c>
      <c r="N1359" s="37">
        <f t="shared" si="470"/>
        <v>6189.07</v>
      </c>
      <c r="O1359" s="37"/>
      <c r="P1359" s="41"/>
      <c r="Q1359" s="37"/>
      <c r="R1359" s="37">
        <v>6189.07</v>
      </c>
      <c r="S1359" s="87">
        <f t="shared" si="463"/>
        <v>92.628562021072796</v>
      </c>
      <c r="T1359" s="37" t="str">
        <f t="shared" si="464"/>
        <v xml:space="preserve"> </v>
      </c>
      <c r="U1359" s="37" t="str">
        <f t="shared" si="465"/>
        <v xml:space="preserve"> </v>
      </c>
      <c r="V1359" s="37" t="str">
        <f t="shared" si="466"/>
        <v xml:space="preserve"> </v>
      </c>
      <c r="W1359" s="37">
        <f t="shared" si="467"/>
        <v>92.628562021072796</v>
      </c>
      <c r="X1359" s="106"/>
      <c r="Y1359" s="106"/>
      <c r="Z1359" s="106"/>
      <c r="AA1359" s="106"/>
      <c r="AB1359" s="106"/>
    </row>
    <row r="1360" spans="1:28" s="27" customFormat="1" ht="36.950000000000003" customHeight="1" x14ac:dyDescent="0.25">
      <c r="A1360" s="107"/>
      <c r="B1360" s="107"/>
      <c r="C1360" s="55" t="s">
        <v>969</v>
      </c>
      <c r="D1360" s="37">
        <f t="shared" si="468"/>
        <v>0</v>
      </c>
      <c r="E1360" s="37"/>
      <c r="F1360" s="41"/>
      <c r="G1360" s="37"/>
      <c r="H1360" s="37">
        <v>0</v>
      </c>
      <c r="I1360" s="87">
        <f t="shared" si="469"/>
        <v>2014.7</v>
      </c>
      <c r="J1360" s="37"/>
      <c r="K1360" s="41"/>
      <c r="L1360" s="37"/>
      <c r="M1360" s="140">
        <v>2014.7</v>
      </c>
      <c r="N1360" s="37">
        <f t="shared" si="470"/>
        <v>1859.34</v>
      </c>
      <c r="O1360" s="37"/>
      <c r="P1360" s="41"/>
      <c r="Q1360" s="37"/>
      <c r="R1360" s="37">
        <v>1859.34</v>
      </c>
      <c r="S1360" s="87">
        <f t="shared" si="463"/>
        <v>92.288678215118864</v>
      </c>
      <c r="T1360" s="37" t="str">
        <f t="shared" si="464"/>
        <v xml:space="preserve"> </v>
      </c>
      <c r="U1360" s="37" t="str">
        <f t="shared" si="465"/>
        <v xml:space="preserve"> </v>
      </c>
      <c r="V1360" s="37" t="str">
        <f t="shared" si="466"/>
        <v xml:space="preserve"> </v>
      </c>
      <c r="W1360" s="37">
        <f t="shared" si="467"/>
        <v>92.288678215118864</v>
      </c>
      <c r="X1360" s="106"/>
      <c r="Y1360" s="106"/>
      <c r="Z1360" s="106"/>
      <c r="AA1360" s="106"/>
      <c r="AB1360" s="106"/>
    </row>
    <row r="1361" spans="1:28" s="27" customFormat="1" ht="36.950000000000003" customHeight="1" x14ac:dyDescent="0.25">
      <c r="A1361" s="107"/>
      <c r="B1361" s="107"/>
      <c r="C1361" s="55" t="s">
        <v>970</v>
      </c>
      <c r="D1361" s="37">
        <f t="shared" si="468"/>
        <v>0</v>
      </c>
      <c r="E1361" s="37"/>
      <c r="F1361" s="41"/>
      <c r="G1361" s="37"/>
      <c r="H1361" s="37">
        <v>0</v>
      </c>
      <c r="I1361" s="87">
        <f t="shared" si="469"/>
        <v>5280.8</v>
      </c>
      <c r="J1361" s="37"/>
      <c r="K1361" s="41"/>
      <c r="L1361" s="37"/>
      <c r="M1361" s="140">
        <v>5280.8</v>
      </c>
      <c r="N1361" s="37">
        <f t="shared" si="470"/>
        <v>4983.79</v>
      </c>
      <c r="O1361" s="37"/>
      <c r="P1361" s="41"/>
      <c r="Q1361" s="37"/>
      <c r="R1361" s="37">
        <v>4983.79</v>
      </c>
      <c r="S1361" s="87">
        <f t="shared" si="463"/>
        <v>94.375662778366916</v>
      </c>
      <c r="T1361" s="37" t="str">
        <f t="shared" si="464"/>
        <v xml:space="preserve"> </v>
      </c>
      <c r="U1361" s="37" t="str">
        <f t="shared" si="465"/>
        <v xml:space="preserve"> </v>
      </c>
      <c r="V1361" s="37" t="str">
        <f t="shared" si="466"/>
        <v xml:space="preserve"> </v>
      </c>
      <c r="W1361" s="37">
        <f t="shared" si="467"/>
        <v>94.375662778366916</v>
      </c>
      <c r="X1361" s="106"/>
      <c r="Y1361" s="106"/>
      <c r="Z1361" s="106"/>
      <c r="AA1361" s="106"/>
      <c r="AB1361" s="106"/>
    </row>
    <row r="1362" spans="1:28" s="27" customFormat="1" ht="36.950000000000003" customHeight="1" x14ac:dyDescent="0.25">
      <c r="A1362" s="107"/>
      <c r="B1362" s="107"/>
      <c r="C1362" s="55" t="s">
        <v>971</v>
      </c>
      <c r="D1362" s="37">
        <f t="shared" si="468"/>
        <v>0</v>
      </c>
      <c r="E1362" s="37"/>
      <c r="F1362" s="41"/>
      <c r="G1362" s="37"/>
      <c r="H1362" s="37">
        <v>0</v>
      </c>
      <c r="I1362" s="87">
        <f t="shared" si="469"/>
        <v>6659.3</v>
      </c>
      <c r="J1362" s="37"/>
      <c r="K1362" s="41"/>
      <c r="L1362" s="37"/>
      <c r="M1362" s="140">
        <v>6659.3</v>
      </c>
      <c r="N1362" s="37">
        <f t="shared" si="470"/>
        <v>6169.72</v>
      </c>
      <c r="O1362" s="37"/>
      <c r="P1362" s="41"/>
      <c r="Q1362" s="37"/>
      <c r="R1362" s="37">
        <v>6169.72</v>
      </c>
      <c r="S1362" s="87">
        <f t="shared" si="463"/>
        <v>92.648176234739381</v>
      </c>
      <c r="T1362" s="37" t="str">
        <f t="shared" si="464"/>
        <v xml:space="preserve"> </v>
      </c>
      <c r="U1362" s="37" t="str">
        <f t="shared" si="465"/>
        <v xml:space="preserve"> </v>
      </c>
      <c r="V1362" s="37" t="str">
        <f t="shared" si="466"/>
        <v xml:space="preserve"> </v>
      </c>
      <c r="W1362" s="37">
        <f t="shared" si="467"/>
        <v>92.648176234739381</v>
      </c>
      <c r="X1362" s="106"/>
      <c r="Y1362" s="106"/>
      <c r="Z1362" s="106"/>
      <c r="AA1362" s="106"/>
      <c r="AB1362" s="106"/>
    </row>
    <row r="1363" spans="1:28" s="27" customFormat="1" ht="36.950000000000003" customHeight="1" x14ac:dyDescent="0.25">
      <c r="A1363" s="107"/>
      <c r="B1363" s="107"/>
      <c r="C1363" s="55" t="s">
        <v>972</v>
      </c>
      <c r="D1363" s="37">
        <f t="shared" si="468"/>
        <v>0</v>
      </c>
      <c r="E1363" s="37"/>
      <c r="F1363" s="41"/>
      <c r="G1363" s="37"/>
      <c r="H1363" s="37">
        <v>0</v>
      </c>
      <c r="I1363" s="87">
        <f t="shared" si="469"/>
        <v>6235.3</v>
      </c>
      <c r="J1363" s="37"/>
      <c r="K1363" s="41"/>
      <c r="L1363" s="37"/>
      <c r="M1363" s="140">
        <v>6235.3</v>
      </c>
      <c r="N1363" s="37">
        <f t="shared" si="470"/>
        <v>5720.05</v>
      </c>
      <c r="O1363" s="37"/>
      <c r="P1363" s="41"/>
      <c r="Q1363" s="37"/>
      <c r="R1363" s="37">
        <v>5720.05</v>
      </c>
      <c r="S1363" s="87">
        <f t="shared" si="463"/>
        <v>91.736564399467539</v>
      </c>
      <c r="T1363" s="37" t="str">
        <f t="shared" si="464"/>
        <v xml:space="preserve"> </v>
      </c>
      <c r="U1363" s="37" t="str">
        <f t="shared" si="465"/>
        <v xml:space="preserve"> </v>
      </c>
      <c r="V1363" s="37" t="str">
        <f t="shared" si="466"/>
        <v xml:space="preserve"> </v>
      </c>
      <c r="W1363" s="37">
        <f t="shared" si="467"/>
        <v>91.736564399467539</v>
      </c>
      <c r="X1363" s="106"/>
      <c r="Y1363" s="106"/>
      <c r="Z1363" s="106"/>
      <c r="AA1363" s="106"/>
      <c r="AB1363" s="106"/>
    </row>
    <row r="1364" spans="1:28" s="27" customFormat="1" ht="36.950000000000003" customHeight="1" x14ac:dyDescent="0.25">
      <c r="A1364" s="107"/>
      <c r="B1364" s="107"/>
      <c r="C1364" s="55" t="s">
        <v>973</v>
      </c>
      <c r="D1364" s="37">
        <f t="shared" si="468"/>
        <v>0</v>
      </c>
      <c r="E1364" s="37"/>
      <c r="F1364" s="41"/>
      <c r="G1364" s="37"/>
      <c r="H1364" s="37">
        <v>0</v>
      </c>
      <c r="I1364" s="87">
        <f t="shared" si="469"/>
        <v>5285.9</v>
      </c>
      <c r="J1364" s="37"/>
      <c r="K1364" s="41"/>
      <c r="L1364" s="37"/>
      <c r="M1364" s="140">
        <v>5285.9</v>
      </c>
      <c r="N1364" s="37">
        <f t="shared" si="470"/>
        <v>4708.1000000000004</v>
      </c>
      <c r="O1364" s="37"/>
      <c r="P1364" s="41"/>
      <c r="Q1364" s="37"/>
      <c r="R1364" s="37">
        <v>4708.1000000000004</v>
      </c>
      <c r="S1364" s="87">
        <f t="shared" si="463"/>
        <v>89.06903270966157</v>
      </c>
      <c r="T1364" s="37" t="str">
        <f t="shared" si="464"/>
        <v xml:space="preserve"> </v>
      </c>
      <c r="U1364" s="37" t="str">
        <f t="shared" si="465"/>
        <v xml:space="preserve"> </v>
      </c>
      <c r="V1364" s="37" t="str">
        <f t="shared" si="466"/>
        <v xml:space="preserve"> </v>
      </c>
      <c r="W1364" s="37">
        <f t="shared" si="467"/>
        <v>89.06903270966157</v>
      </c>
      <c r="X1364" s="106"/>
      <c r="Y1364" s="106"/>
      <c r="Z1364" s="106"/>
      <c r="AA1364" s="106"/>
      <c r="AB1364" s="106"/>
    </row>
    <row r="1365" spans="1:28" s="27" customFormat="1" ht="36.950000000000003" customHeight="1" x14ac:dyDescent="0.25">
      <c r="A1365" s="107"/>
      <c r="B1365" s="107"/>
      <c r="C1365" s="55" t="s">
        <v>974</v>
      </c>
      <c r="D1365" s="37">
        <f>SUM(E1365:H1365)</f>
        <v>0</v>
      </c>
      <c r="E1365" s="37"/>
      <c r="F1365" s="41"/>
      <c r="G1365" s="37"/>
      <c r="H1365" s="37">
        <v>0</v>
      </c>
      <c r="I1365" s="87">
        <f>SUM(J1365:M1365)</f>
        <v>5028.6000000000004</v>
      </c>
      <c r="J1365" s="37"/>
      <c r="K1365" s="41"/>
      <c r="L1365" s="37"/>
      <c r="M1365" s="140">
        <v>5028.6000000000004</v>
      </c>
      <c r="N1365" s="37">
        <f>SUM(O1365:R1365)</f>
        <v>4501.16</v>
      </c>
      <c r="O1365" s="37"/>
      <c r="P1365" s="41"/>
      <c r="Q1365" s="37"/>
      <c r="R1365" s="37">
        <v>4501.16</v>
      </c>
      <c r="S1365" s="87">
        <f t="shared" si="463"/>
        <v>89.511195959113849</v>
      </c>
      <c r="T1365" s="37" t="str">
        <f t="shared" si="464"/>
        <v xml:space="preserve"> </v>
      </c>
      <c r="U1365" s="37" t="str">
        <f t="shared" si="465"/>
        <v xml:space="preserve"> </v>
      </c>
      <c r="V1365" s="37" t="str">
        <f t="shared" si="466"/>
        <v xml:space="preserve"> </v>
      </c>
      <c r="W1365" s="37">
        <f t="shared" si="467"/>
        <v>89.511195959113849</v>
      </c>
      <c r="X1365" s="106"/>
      <c r="Y1365" s="106"/>
      <c r="Z1365" s="106"/>
      <c r="AA1365" s="106"/>
      <c r="AB1365" s="106"/>
    </row>
    <row r="1366" spans="1:28" s="27" customFormat="1" ht="36.950000000000003" customHeight="1" x14ac:dyDescent="0.25">
      <c r="A1366" s="107"/>
      <c r="B1366" s="107"/>
      <c r="C1366" s="55" t="s">
        <v>975</v>
      </c>
      <c r="D1366" s="37">
        <f>SUM(E1366:H1366)</f>
        <v>0</v>
      </c>
      <c r="E1366" s="37"/>
      <c r="F1366" s="41"/>
      <c r="G1366" s="37"/>
      <c r="H1366" s="37">
        <v>0</v>
      </c>
      <c r="I1366" s="87">
        <f>SUM(J1366:M1366)</f>
        <v>6344.7</v>
      </c>
      <c r="J1366" s="37"/>
      <c r="K1366" s="41"/>
      <c r="L1366" s="37"/>
      <c r="M1366" s="140">
        <v>6344.7</v>
      </c>
      <c r="N1366" s="37">
        <f>SUM(O1366:R1366)</f>
        <v>5737.78</v>
      </c>
      <c r="O1366" s="37"/>
      <c r="P1366" s="41"/>
      <c r="Q1366" s="37"/>
      <c r="R1366" s="37">
        <v>5737.78</v>
      </c>
      <c r="S1366" s="87">
        <f t="shared" si="463"/>
        <v>90.434220688133408</v>
      </c>
      <c r="T1366" s="37" t="str">
        <f t="shared" si="464"/>
        <v xml:space="preserve"> </v>
      </c>
      <c r="U1366" s="37" t="str">
        <f t="shared" si="465"/>
        <v xml:space="preserve"> </v>
      </c>
      <c r="V1366" s="37" t="str">
        <f t="shared" si="466"/>
        <v xml:space="preserve"> </v>
      </c>
      <c r="W1366" s="37">
        <f t="shared" si="467"/>
        <v>90.434220688133408</v>
      </c>
      <c r="X1366" s="106"/>
      <c r="Y1366" s="106"/>
      <c r="Z1366" s="106"/>
      <c r="AA1366" s="106"/>
      <c r="AB1366" s="106"/>
    </row>
    <row r="1367" spans="1:28" s="27" customFormat="1" ht="36.950000000000003" customHeight="1" x14ac:dyDescent="0.25">
      <c r="A1367" s="107"/>
      <c r="B1367" s="107"/>
      <c r="C1367" s="55" t="s">
        <v>976</v>
      </c>
      <c r="D1367" s="37">
        <f>SUM(E1367:H1367)</f>
        <v>0</v>
      </c>
      <c r="E1367" s="37"/>
      <c r="F1367" s="41"/>
      <c r="G1367" s="37"/>
      <c r="H1367" s="37">
        <v>0</v>
      </c>
      <c r="I1367" s="87">
        <f>SUM(J1367:M1367)</f>
        <v>6344.7</v>
      </c>
      <c r="J1367" s="37"/>
      <c r="K1367" s="41"/>
      <c r="L1367" s="37"/>
      <c r="M1367" s="140">
        <v>6344.7</v>
      </c>
      <c r="N1367" s="37">
        <f>SUM(O1367:R1367)</f>
        <v>5737.78</v>
      </c>
      <c r="O1367" s="37"/>
      <c r="P1367" s="41"/>
      <c r="Q1367" s="37"/>
      <c r="R1367" s="37">
        <v>5737.78</v>
      </c>
      <c r="S1367" s="87">
        <f t="shared" si="463"/>
        <v>90.434220688133408</v>
      </c>
      <c r="T1367" s="37" t="str">
        <f t="shared" si="464"/>
        <v xml:space="preserve"> </v>
      </c>
      <c r="U1367" s="37" t="str">
        <f t="shared" si="465"/>
        <v xml:space="preserve"> </v>
      </c>
      <c r="V1367" s="37" t="str">
        <f t="shared" si="466"/>
        <v xml:space="preserve"> </v>
      </c>
      <c r="W1367" s="37">
        <f t="shared" si="467"/>
        <v>90.434220688133408</v>
      </c>
      <c r="X1367" s="106"/>
      <c r="Y1367" s="106"/>
      <c r="Z1367" s="106"/>
      <c r="AA1367" s="106"/>
      <c r="AB1367" s="106"/>
    </row>
    <row r="1368" spans="1:28" s="27" customFormat="1" ht="36.950000000000003" customHeight="1" x14ac:dyDescent="0.25">
      <c r="A1368" s="107"/>
      <c r="B1368" s="107"/>
      <c r="C1368" s="55" t="s">
        <v>977</v>
      </c>
      <c r="D1368" s="37">
        <f>SUM(E1368:H1368)</f>
        <v>0</v>
      </c>
      <c r="E1368" s="37"/>
      <c r="F1368" s="41"/>
      <c r="G1368" s="37"/>
      <c r="H1368" s="37">
        <v>0</v>
      </c>
      <c r="I1368" s="87">
        <f>SUM(J1368:M1368)</f>
        <v>5515.8</v>
      </c>
      <c r="J1368" s="37"/>
      <c r="K1368" s="41"/>
      <c r="L1368" s="37"/>
      <c r="M1368" s="140">
        <v>5515.8</v>
      </c>
      <c r="N1368" s="37">
        <f>SUM(O1368:R1368)</f>
        <v>5025.74</v>
      </c>
      <c r="O1368" s="37"/>
      <c r="P1368" s="41"/>
      <c r="Q1368" s="37"/>
      <c r="R1368" s="37">
        <v>5025.74</v>
      </c>
      <c r="S1368" s="87">
        <f t="shared" si="463"/>
        <v>91.115341382936293</v>
      </c>
      <c r="T1368" s="37" t="str">
        <f t="shared" si="464"/>
        <v xml:space="preserve"> </v>
      </c>
      <c r="U1368" s="37" t="str">
        <f t="shared" si="465"/>
        <v xml:space="preserve"> </v>
      </c>
      <c r="V1368" s="37" t="str">
        <f t="shared" si="466"/>
        <v xml:space="preserve"> </v>
      </c>
      <c r="W1368" s="37">
        <f t="shared" si="467"/>
        <v>91.115341382936293</v>
      </c>
      <c r="X1368" s="106"/>
      <c r="Y1368" s="106"/>
      <c r="Z1368" s="106"/>
      <c r="AA1368" s="106"/>
      <c r="AB1368" s="106"/>
    </row>
    <row r="1369" spans="1:28" s="27" customFormat="1" ht="36.950000000000003" customHeight="1" x14ac:dyDescent="0.25">
      <c r="A1369" s="107"/>
      <c r="B1369" s="107"/>
      <c r="C1369" s="55" t="s">
        <v>978</v>
      </c>
      <c r="D1369" s="37">
        <f>SUM(E1369:H1369)</f>
        <v>0</v>
      </c>
      <c r="E1369" s="37"/>
      <c r="F1369" s="41"/>
      <c r="G1369" s="37"/>
      <c r="H1369" s="37">
        <v>0</v>
      </c>
      <c r="I1369" s="87">
        <f>SUM(J1369:M1369)</f>
        <v>7178.3</v>
      </c>
      <c r="J1369" s="37"/>
      <c r="K1369" s="41"/>
      <c r="L1369" s="37"/>
      <c r="M1369" s="140">
        <v>7178.3</v>
      </c>
      <c r="N1369" s="37">
        <f>SUM(O1369:R1369)</f>
        <v>6505.49</v>
      </c>
      <c r="O1369" s="37"/>
      <c r="P1369" s="41"/>
      <c r="Q1369" s="37"/>
      <c r="R1369" s="37">
        <v>6505.49</v>
      </c>
      <c r="S1369" s="87">
        <f t="shared" si="463"/>
        <v>90.627167992421604</v>
      </c>
      <c r="T1369" s="37" t="str">
        <f t="shared" si="464"/>
        <v xml:space="preserve"> </v>
      </c>
      <c r="U1369" s="37" t="str">
        <f t="shared" si="465"/>
        <v xml:space="preserve"> </v>
      </c>
      <c r="V1369" s="37" t="str">
        <f t="shared" si="466"/>
        <v xml:space="preserve"> </v>
      </c>
      <c r="W1369" s="37">
        <f t="shared" si="467"/>
        <v>90.627167992421604</v>
      </c>
      <c r="X1369" s="106"/>
      <c r="Y1369" s="106"/>
      <c r="Z1369" s="106"/>
      <c r="AA1369" s="106"/>
      <c r="AB1369" s="106"/>
    </row>
    <row r="1370" spans="1:28" s="27" customFormat="1" ht="36.950000000000003" customHeight="1" x14ac:dyDescent="0.25">
      <c r="A1370" s="107"/>
      <c r="B1370" s="107"/>
      <c r="C1370" s="55" t="s">
        <v>979</v>
      </c>
      <c r="D1370" s="37">
        <f t="shared" ref="D1370:D1387" si="471">SUM(E1370:H1370)</f>
        <v>0</v>
      </c>
      <c r="E1370" s="37"/>
      <c r="F1370" s="41"/>
      <c r="G1370" s="37"/>
      <c r="H1370" s="37">
        <v>0</v>
      </c>
      <c r="I1370" s="87">
        <f t="shared" ref="I1370:I1387" si="472">SUM(J1370:M1370)</f>
        <v>9531.9</v>
      </c>
      <c r="J1370" s="37"/>
      <c r="K1370" s="41"/>
      <c r="L1370" s="37"/>
      <c r="M1370" s="140">
        <v>9531.9</v>
      </c>
      <c r="N1370" s="37">
        <f t="shared" ref="N1370:N1387" si="473">SUM(O1370:R1370)</f>
        <v>8339.31</v>
      </c>
      <c r="O1370" s="37"/>
      <c r="P1370" s="41"/>
      <c r="Q1370" s="37"/>
      <c r="R1370" s="37">
        <v>8339.31</v>
      </c>
      <c r="S1370" s="87">
        <f t="shared" si="463"/>
        <v>87.488433575677462</v>
      </c>
      <c r="T1370" s="37" t="str">
        <f t="shared" si="464"/>
        <v xml:space="preserve"> </v>
      </c>
      <c r="U1370" s="37" t="str">
        <f t="shared" si="465"/>
        <v xml:space="preserve"> </v>
      </c>
      <c r="V1370" s="37" t="str">
        <f t="shared" si="466"/>
        <v xml:space="preserve"> </v>
      </c>
      <c r="W1370" s="37">
        <f t="shared" si="467"/>
        <v>87.488433575677462</v>
      </c>
      <c r="X1370" s="106"/>
      <c r="Y1370" s="106"/>
      <c r="Z1370" s="106"/>
      <c r="AA1370" s="106"/>
      <c r="AB1370" s="106"/>
    </row>
    <row r="1371" spans="1:28" s="27" customFormat="1" ht="36.950000000000003" customHeight="1" x14ac:dyDescent="0.25">
      <c r="A1371" s="107"/>
      <c r="B1371" s="107"/>
      <c r="C1371" s="55" t="s">
        <v>980</v>
      </c>
      <c r="D1371" s="37">
        <f t="shared" si="471"/>
        <v>0</v>
      </c>
      <c r="E1371" s="37"/>
      <c r="F1371" s="41"/>
      <c r="G1371" s="37"/>
      <c r="H1371" s="37">
        <v>0</v>
      </c>
      <c r="I1371" s="87">
        <f t="shared" si="472"/>
        <v>10414</v>
      </c>
      <c r="J1371" s="37"/>
      <c r="K1371" s="41"/>
      <c r="L1371" s="37"/>
      <c r="M1371" s="140">
        <v>10414</v>
      </c>
      <c r="N1371" s="37">
        <f t="shared" si="473"/>
        <v>9180.92</v>
      </c>
      <c r="O1371" s="37"/>
      <c r="P1371" s="41"/>
      <c r="Q1371" s="37"/>
      <c r="R1371" s="37">
        <v>9180.92</v>
      </c>
      <c r="S1371" s="87">
        <f t="shared" si="463"/>
        <v>88.159400806606499</v>
      </c>
      <c r="T1371" s="37" t="str">
        <f t="shared" si="464"/>
        <v xml:space="preserve"> </v>
      </c>
      <c r="U1371" s="37" t="str">
        <f t="shared" si="465"/>
        <v xml:space="preserve"> </v>
      </c>
      <c r="V1371" s="37" t="str">
        <f t="shared" si="466"/>
        <v xml:space="preserve"> </v>
      </c>
      <c r="W1371" s="37">
        <f t="shared" si="467"/>
        <v>88.159400806606499</v>
      </c>
      <c r="X1371" s="106"/>
      <c r="Y1371" s="106"/>
      <c r="Z1371" s="106"/>
      <c r="AA1371" s="106"/>
      <c r="AB1371" s="106"/>
    </row>
    <row r="1372" spans="1:28" s="27" customFormat="1" ht="36.950000000000003" customHeight="1" x14ac:dyDescent="0.25">
      <c r="A1372" s="107"/>
      <c r="B1372" s="107"/>
      <c r="C1372" s="55" t="s">
        <v>981</v>
      </c>
      <c r="D1372" s="37">
        <f t="shared" si="471"/>
        <v>0</v>
      </c>
      <c r="E1372" s="37"/>
      <c r="F1372" s="41"/>
      <c r="G1372" s="37"/>
      <c r="H1372" s="37">
        <v>0</v>
      </c>
      <c r="I1372" s="87">
        <f t="shared" si="472"/>
        <v>8724.4</v>
      </c>
      <c r="J1372" s="37"/>
      <c r="K1372" s="41"/>
      <c r="L1372" s="37"/>
      <c r="M1372" s="140">
        <v>8724.4</v>
      </c>
      <c r="N1372" s="37">
        <f t="shared" si="473"/>
        <v>7743.59</v>
      </c>
      <c r="O1372" s="37"/>
      <c r="P1372" s="41"/>
      <c r="Q1372" s="37"/>
      <c r="R1372" s="37">
        <v>7743.59</v>
      </c>
      <c r="S1372" s="87">
        <f t="shared" si="463"/>
        <v>88.757851542799514</v>
      </c>
      <c r="T1372" s="37" t="str">
        <f t="shared" si="464"/>
        <v xml:space="preserve"> </v>
      </c>
      <c r="U1372" s="37" t="str">
        <f t="shared" si="465"/>
        <v xml:space="preserve"> </v>
      </c>
      <c r="V1372" s="37" t="str">
        <f t="shared" si="466"/>
        <v xml:space="preserve"> </v>
      </c>
      <c r="W1372" s="37">
        <f t="shared" si="467"/>
        <v>88.757851542799514</v>
      </c>
      <c r="X1372" s="106"/>
      <c r="Y1372" s="106"/>
      <c r="Z1372" s="106"/>
      <c r="AA1372" s="106"/>
      <c r="AB1372" s="106"/>
    </row>
    <row r="1373" spans="1:28" s="27" customFormat="1" ht="36.950000000000003" customHeight="1" x14ac:dyDescent="0.25">
      <c r="A1373" s="107"/>
      <c r="B1373" s="107"/>
      <c r="C1373" s="55" t="s">
        <v>982</v>
      </c>
      <c r="D1373" s="37">
        <f t="shared" si="471"/>
        <v>0</v>
      </c>
      <c r="E1373" s="37"/>
      <c r="F1373" s="41"/>
      <c r="G1373" s="37"/>
      <c r="H1373" s="37">
        <v>0</v>
      </c>
      <c r="I1373" s="87">
        <f t="shared" si="472"/>
        <v>9460.9</v>
      </c>
      <c r="J1373" s="37"/>
      <c r="K1373" s="41"/>
      <c r="L1373" s="37"/>
      <c r="M1373" s="140">
        <v>9460.9</v>
      </c>
      <c r="N1373" s="37">
        <f t="shared" si="473"/>
        <v>8264.61</v>
      </c>
      <c r="O1373" s="37"/>
      <c r="P1373" s="41"/>
      <c r="Q1373" s="37"/>
      <c r="R1373" s="37">
        <v>8264.61</v>
      </c>
      <c r="S1373" s="87">
        <f t="shared" si="463"/>
        <v>87.35543130146182</v>
      </c>
      <c r="T1373" s="37" t="str">
        <f t="shared" si="464"/>
        <v xml:space="preserve"> </v>
      </c>
      <c r="U1373" s="37" t="str">
        <f t="shared" si="465"/>
        <v xml:space="preserve"> </v>
      </c>
      <c r="V1373" s="37" t="str">
        <f t="shared" si="466"/>
        <v xml:space="preserve"> </v>
      </c>
      <c r="W1373" s="37">
        <f t="shared" si="467"/>
        <v>87.35543130146182</v>
      </c>
      <c r="X1373" s="106"/>
      <c r="Y1373" s="106"/>
      <c r="Z1373" s="106"/>
      <c r="AA1373" s="106"/>
      <c r="AB1373" s="106"/>
    </row>
    <row r="1374" spans="1:28" s="27" customFormat="1" ht="36.950000000000003" customHeight="1" x14ac:dyDescent="0.25">
      <c r="A1374" s="107"/>
      <c r="B1374" s="107"/>
      <c r="C1374" s="55" t="s">
        <v>983</v>
      </c>
      <c r="D1374" s="37">
        <f t="shared" si="471"/>
        <v>0</v>
      </c>
      <c r="E1374" s="37"/>
      <c r="F1374" s="41"/>
      <c r="G1374" s="37"/>
      <c r="H1374" s="37">
        <v>0</v>
      </c>
      <c r="I1374" s="87">
        <f t="shared" si="472"/>
        <v>13352.4</v>
      </c>
      <c r="J1374" s="37"/>
      <c r="K1374" s="41"/>
      <c r="L1374" s="37"/>
      <c r="M1374" s="140">
        <v>13352.4</v>
      </c>
      <c r="N1374" s="37">
        <f t="shared" si="473"/>
        <v>7487.09</v>
      </c>
      <c r="O1374" s="37"/>
      <c r="P1374" s="41"/>
      <c r="Q1374" s="37"/>
      <c r="R1374" s="37">
        <v>7487.09</v>
      </c>
      <c r="S1374" s="87">
        <f t="shared" si="463"/>
        <v>56.072990623408522</v>
      </c>
      <c r="T1374" s="37" t="str">
        <f t="shared" si="464"/>
        <v xml:space="preserve"> </v>
      </c>
      <c r="U1374" s="37" t="str">
        <f t="shared" si="465"/>
        <v xml:space="preserve"> </v>
      </c>
      <c r="V1374" s="37" t="str">
        <f t="shared" si="466"/>
        <v xml:space="preserve"> </v>
      </c>
      <c r="W1374" s="37">
        <f t="shared" si="467"/>
        <v>56.072990623408522</v>
      </c>
      <c r="X1374" s="106"/>
      <c r="Y1374" s="106"/>
      <c r="Z1374" s="106"/>
      <c r="AA1374" s="106"/>
      <c r="AB1374" s="106"/>
    </row>
    <row r="1375" spans="1:28" s="46" customFormat="1" ht="16.5" customHeight="1" x14ac:dyDescent="0.25">
      <c r="A1375" s="20"/>
      <c r="B1375" s="20"/>
      <c r="C1375" s="56" t="s">
        <v>181</v>
      </c>
      <c r="D1375" s="45">
        <f t="shared" si="471"/>
        <v>0</v>
      </c>
      <c r="E1375" s="45">
        <f>SUM(E1376:E1378)</f>
        <v>0</v>
      </c>
      <c r="F1375" s="45">
        <f>SUM(F1376:F1378)</f>
        <v>0</v>
      </c>
      <c r="G1375" s="45">
        <f>SUM(G1376:G1378)</f>
        <v>0</v>
      </c>
      <c r="H1375" s="45">
        <f>SUM(H1376:H1378)</f>
        <v>0</v>
      </c>
      <c r="I1375" s="86">
        <f t="shared" si="472"/>
        <v>5328.7</v>
      </c>
      <c r="J1375" s="45">
        <f>SUM(J1376:J1378)</f>
        <v>0</v>
      </c>
      <c r="K1375" s="45">
        <f>SUM(K1376:K1378)</f>
        <v>0</v>
      </c>
      <c r="L1375" s="45">
        <f>SUM(L1376:L1378)</f>
        <v>0</v>
      </c>
      <c r="M1375" s="139">
        <f>SUM(M1376:M1378)</f>
        <v>5328.7</v>
      </c>
      <c r="N1375" s="45">
        <f t="shared" si="473"/>
        <v>4476.18</v>
      </c>
      <c r="O1375" s="45">
        <f>SUM(O1376:O1378)</f>
        <v>0</v>
      </c>
      <c r="P1375" s="45">
        <f>SUM(P1376:P1378)</f>
        <v>0</v>
      </c>
      <c r="Q1375" s="45">
        <f>SUM(Q1376:Q1378)</f>
        <v>0</v>
      </c>
      <c r="R1375" s="45">
        <f>SUM(R1376:R1378)</f>
        <v>4476.18</v>
      </c>
      <c r="S1375" s="86">
        <f t="shared" si="463"/>
        <v>84.001351173832276</v>
      </c>
      <c r="T1375" s="45" t="str">
        <f t="shared" si="464"/>
        <v xml:space="preserve"> </v>
      </c>
      <c r="U1375" s="45" t="str">
        <f t="shared" si="465"/>
        <v xml:space="preserve"> </v>
      </c>
      <c r="V1375" s="45" t="str">
        <f t="shared" si="466"/>
        <v xml:space="preserve"> </v>
      </c>
      <c r="W1375" s="45">
        <f t="shared" si="467"/>
        <v>84.001351173832276</v>
      </c>
      <c r="X1375" s="106"/>
      <c r="Y1375" s="106"/>
      <c r="Z1375" s="106"/>
      <c r="AA1375" s="106"/>
      <c r="AB1375" s="106"/>
    </row>
    <row r="1376" spans="1:28" s="27" customFormat="1" ht="36.75" customHeight="1" x14ac:dyDescent="0.25">
      <c r="A1376" s="107"/>
      <c r="B1376" s="107"/>
      <c r="C1376" s="55" t="s">
        <v>984</v>
      </c>
      <c r="D1376" s="37">
        <f t="shared" si="471"/>
        <v>0</v>
      </c>
      <c r="E1376" s="37"/>
      <c r="F1376" s="41"/>
      <c r="G1376" s="37"/>
      <c r="H1376" s="37">
        <v>0</v>
      </c>
      <c r="I1376" s="87">
        <f t="shared" si="472"/>
        <v>1352.8</v>
      </c>
      <c r="J1376" s="37"/>
      <c r="K1376" s="41"/>
      <c r="L1376" s="37"/>
      <c r="M1376" s="140">
        <v>1352.8</v>
      </c>
      <c r="N1376" s="37">
        <f t="shared" si="473"/>
        <v>1067.8599999999999</v>
      </c>
      <c r="O1376" s="37"/>
      <c r="P1376" s="41"/>
      <c r="Q1376" s="37"/>
      <c r="R1376" s="37">
        <v>1067.8599999999999</v>
      </c>
      <c r="S1376" s="87">
        <f t="shared" si="463"/>
        <v>78.937019515079825</v>
      </c>
      <c r="T1376" s="37" t="str">
        <f t="shared" si="464"/>
        <v xml:space="preserve"> </v>
      </c>
      <c r="U1376" s="37" t="str">
        <f t="shared" si="465"/>
        <v xml:space="preserve"> </v>
      </c>
      <c r="V1376" s="37" t="str">
        <f t="shared" si="466"/>
        <v xml:space="preserve"> </v>
      </c>
      <c r="W1376" s="37">
        <f t="shared" si="467"/>
        <v>78.937019515079825</v>
      </c>
      <c r="X1376" s="106"/>
      <c r="Y1376" s="106"/>
      <c r="Z1376" s="106"/>
      <c r="AA1376" s="106"/>
      <c r="AB1376" s="106"/>
    </row>
    <row r="1377" spans="1:28" s="27" customFormat="1" ht="27" customHeight="1" x14ac:dyDescent="0.25">
      <c r="A1377" s="107"/>
      <c r="B1377" s="107"/>
      <c r="C1377" s="55" t="s">
        <v>985</v>
      </c>
      <c r="D1377" s="37">
        <f t="shared" si="471"/>
        <v>0</v>
      </c>
      <c r="E1377" s="37"/>
      <c r="F1377" s="41"/>
      <c r="G1377" s="37"/>
      <c r="H1377" s="37">
        <v>0</v>
      </c>
      <c r="I1377" s="87">
        <f t="shared" si="472"/>
        <v>1821.2</v>
      </c>
      <c r="J1377" s="37"/>
      <c r="K1377" s="41"/>
      <c r="L1377" s="37"/>
      <c r="M1377" s="140">
        <v>1821.2</v>
      </c>
      <c r="N1377" s="37">
        <f t="shared" si="473"/>
        <v>1538.64</v>
      </c>
      <c r="O1377" s="37"/>
      <c r="P1377" s="41"/>
      <c r="Q1377" s="37"/>
      <c r="R1377" s="37">
        <v>1538.64</v>
      </c>
      <c r="S1377" s="87">
        <f t="shared" si="463"/>
        <v>84.484954974741939</v>
      </c>
      <c r="T1377" s="37" t="str">
        <f t="shared" si="464"/>
        <v xml:space="preserve"> </v>
      </c>
      <c r="U1377" s="37" t="str">
        <f t="shared" si="465"/>
        <v xml:space="preserve"> </v>
      </c>
      <c r="V1377" s="37" t="str">
        <f t="shared" si="466"/>
        <v xml:space="preserve"> </v>
      </c>
      <c r="W1377" s="37">
        <f t="shared" si="467"/>
        <v>84.484954974741939</v>
      </c>
      <c r="X1377" s="106"/>
      <c r="Y1377" s="106"/>
      <c r="Z1377" s="106"/>
      <c r="AA1377" s="106"/>
      <c r="AB1377" s="106"/>
    </row>
    <row r="1378" spans="1:28" s="27" customFormat="1" ht="27" customHeight="1" x14ac:dyDescent="0.25">
      <c r="A1378" s="107"/>
      <c r="B1378" s="107"/>
      <c r="C1378" s="55" t="s">
        <v>986</v>
      </c>
      <c r="D1378" s="37">
        <f t="shared" si="471"/>
        <v>0</v>
      </c>
      <c r="E1378" s="37"/>
      <c r="F1378" s="41"/>
      <c r="G1378" s="37"/>
      <c r="H1378" s="37">
        <v>0</v>
      </c>
      <c r="I1378" s="87">
        <f t="shared" si="472"/>
        <v>2154.6999999999998</v>
      </c>
      <c r="J1378" s="37"/>
      <c r="K1378" s="41"/>
      <c r="L1378" s="37"/>
      <c r="M1378" s="140">
        <v>2154.6999999999998</v>
      </c>
      <c r="N1378" s="37">
        <f t="shared" si="473"/>
        <v>1869.68</v>
      </c>
      <c r="O1378" s="37"/>
      <c r="P1378" s="41"/>
      <c r="Q1378" s="37"/>
      <c r="R1378" s="37">
        <v>1869.68</v>
      </c>
      <c r="S1378" s="87">
        <f t="shared" si="463"/>
        <v>86.772172460203294</v>
      </c>
      <c r="T1378" s="37" t="str">
        <f t="shared" si="464"/>
        <v xml:space="preserve"> </v>
      </c>
      <c r="U1378" s="37" t="str">
        <f t="shared" si="465"/>
        <v xml:space="preserve"> </v>
      </c>
      <c r="V1378" s="37" t="str">
        <f t="shared" si="466"/>
        <v xml:space="preserve"> </v>
      </c>
      <c r="W1378" s="37">
        <f t="shared" si="467"/>
        <v>86.772172460203294</v>
      </c>
      <c r="X1378" s="106"/>
      <c r="Y1378" s="106"/>
      <c r="Z1378" s="106"/>
      <c r="AA1378" s="106"/>
      <c r="AB1378" s="106"/>
    </row>
    <row r="1379" spans="1:28" s="46" customFormat="1" ht="19.5" customHeight="1" x14ac:dyDescent="0.25">
      <c r="A1379" s="20"/>
      <c r="B1379" s="20"/>
      <c r="C1379" s="56" t="s">
        <v>195</v>
      </c>
      <c r="D1379" s="45">
        <f t="shared" si="471"/>
        <v>0</v>
      </c>
      <c r="E1379" s="45">
        <f>SUM(E1380:E1387)</f>
        <v>0</v>
      </c>
      <c r="F1379" s="45">
        <f>SUM(F1380:F1387)</f>
        <v>0</v>
      </c>
      <c r="G1379" s="45">
        <f>SUM(G1380:G1387)</f>
        <v>0</v>
      </c>
      <c r="H1379" s="45">
        <f>SUM(H1380:H1387)</f>
        <v>0</v>
      </c>
      <c r="I1379" s="86">
        <f t="shared" si="472"/>
        <v>47736.399999999994</v>
      </c>
      <c r="J1379" s="45">
        <f>SUM(J1380:J1387)</f>
        <v>0</v>
      </c>
      <c r="K1379" s="45">
        <f>SUM(K1380:K1387)</f>
        <v>0</v>
      </c>
      <c r="L1379" s="45">
        <f>SUM(L1380:L1387)</f>
        <v>0</v>
      </c>
      <c r="M1379" s="139">
        <f>SUM(M1380:M1387)</f>
        <v>47736.399999999994</v>
      </c>
      <c r="N1379" s="45">
        <f t="shared" si="473"/>
        <v>47339.65</v>
      </c>
      <c r="O1379" s="45">
        <f>SUM(O1380:O1387)</f>
        <v>0</v>
      </c>
      <c r="P1379" s="45">
        <f>SUM(P1380:P1387)</f>
        <v>0</v>
      </c>
      <c r="Q1379" s="45">
        <f>SUM(Q1380:Q1387)</f>
        <v>0</v>
      </c>
      <c r="R1379" s="45">
        <f>SUM(R1380:R1387)</f>
        <v>47339.65</v>
      </c>
      <c r="S1379" s="86">
        <f t="shared" si="463"/>
        <v>99.168873228814931</v>
      </c>
      <c r="T1379" s="45" t="str">
        <f t="shared" si="464"/>
        <v xml:space="preserve"> </v>
      </c>
      <c r="U1379" s="45" t="str">
        <f t="shared" si="465"/>
        <v xml:space="preserve"> </v>
      </c>
      <c r="V1379" s="45" t="str">
        <f t="shared" si="466"/>
        <v xml:space="preserve"> </v>
      </c>
      <c r="W1379" s="45">
        <f t="shared" si="467"/>
        <v>99.168873228814931</v>
      </c>
      <c r="X1379" s="106"/>
      <c r="Y1379" s="106"/>
      <c r="Z1379" s="106"/>
      <c r="AA1379" s="106"/>
      <c r="AB1379" s="106"/>
    </row>
    <row r="1380" spans="1:28" s="27" customFormat="1" ht="33.75" customHeight="1" x14ac:dyDescent="0.25">
      <c r="A1380" s="107"/>
      <c r="B1380" s="107"/>
      <c r="C1380" s="55" t="s">
        <v>987</v>
      </c>
      <c r="D1380" s="37">
        <f t="shared" si="471"/>
        <v>0</v>
      </c>
      <c r="E1380" s="37"/>
      <c r="F1380" s="41"/>
      <c r="G1380" s="37"/>
      <c r="H1380" s="37">
        <v>0</v>
      </c>
      <c r="I1380" s="87">
        <f t="shared" si="472"/>
        <v>5257.4</v>
      </c>
      <c r="J1380" s="37"/>
      <c r="K1380" s="41"/>
      <c r="L1380" s="37"/>
      <c r="M1380" s="140">
        <v>5257.4</v>
      </c>
      <c r="N1380" s="37">
        <f t="shared" si="473"/>
        <v>5194.1000000000004</v>
      </c>
      <c r="O1380" s="37"/>
      <c r="P1380" s="41"/>
      <c r="Q1380" s="37"/>
      <c r="R1380" s="37">
        <v>5194.1000000000004</v>
      </c>
      <c r="S1380" s="87">
        <f t="shared" si="463"/>
        <v>98.795982805188885</v>
      </c>
      <c r="T1380" s="37" t="str">
        <f t="shared" si="464"/>
        <v xml:space="preserve"> </v>
      </c>
      <c r="U1380" s="37" t="str">
        <f t="shared" si="465"/>
        <v xml:space="preserve"> </v>
      </c>
      <c r="V1380" s="37" t="str">
        <f t="shared" si="466"/>
        <v xml:space="preserve"> </v>
      </c>
      <c r="W1380" s="37">
        <f t="shared" si="467"/>
        <v>98.795982805188885</v>
      </c>
      <c r="X1380" s="106"/>
      <c r="Y1380" s="106"/>
      <c r="Z1380" s="106"/>
      <c r="AA1380" s="106"/>
      <c r="AB1380" s="106"/>
    </row>
    <row r="1381" spans="1:28" s="27" customFormat="1" ht="22.5" customHeight="1" x14ac:dyDescent="0.25">
      <c r="A1381" s="107"/>
      <c r="B1381" s="107"/>
      <c r="C1381" s="55" t="s">
        <v>988</v>
      </c>
      <c r="D1381" s="37">
        <f t="shared" si="471"/>
        <v>0</v>
      </c>
      <c r="E1381" s="37"/>
      <c r="F1381" s="41"/>
      <c r="G1381" s="37"/>
      <c r="H1381" s="37">
        <v>0</v>
      </c>
      <c r="I1381" s="87">
        <f t="shared" si="472"/>
        <v>1838.1</v>
      </c>
      <c r="J1381" s="37"/>
      <c r="K1381" s="41"/>
      <c r="L1381" s="37"/>
      <c r="M1381" s="140">
        <v>1838.1</v>
      </c>
      <c r="N1381" s="37">
        <f t="shared" si="473"/>
        <v>1737.96</v>
      </c>
      <c r="O1381" s="37"/>
      <c r="P1381" s="41"/>
      <c r="Q1381" s="37"/>
      <c r="R1381" s="37">
        <v>1737.96</v>
      </c>
      <c r="S1381" s="87">
        <f t="shared" si="463"/>
        <v>94.551983025950719</v>
      </c>
      <c r="T1381" s="37" t="str">
        <f t="shared" si="464"/>
        <v xml:space="preserve"> </v>
      </c>
      <c r="U1381" s="37" t="str">
        <f t="shared" si="465"/>
        <v xml:space="preserve"> </v>
      </c>
      <c r="V1381" s="37" t="str">
        <f t="shared" si="466"/>
        <v xml:space="preserve"> </v>
      </c>
      <c r="W1381" s="37">
        <f t="shared" si="467"/>
        <v>94.551983025950719</v>
      </c>
      <c r="X1381" s="106"/>
      <c r="Y1381" s="106"/>
      <c r="Z1381" s="106"/>
      <c r="AA1381" s="106"/>
      <c r="AB1381" s="106"/>
    </row>
    <row r="1382" spans="1:28" s="27" customFormat="1" ht="36.75" customHeight="1" x14ac:dyDescent="0.25">
      <c r="A1382" s="107"/>
      <c r="B1382" s="107"/>
      <c r="C1382" s="55" t="s">
        <v>989</v>
      </c>
      <c r="D1382" s="37">
        <f t="shared" si="471"/>
        <v>0</v>
      </c>
      <c r="E1382" s="37"/>
      <c r="F1382" s="41"/>
      <c r="G1382" s="37"/>
      <c r="H1382" s="37">
        <v>0</v>
      </c>
      <c r="I1382" s="87">
        <f t="shared" si="472"/>
        <v>500</v>
      </c>
      <c r="J1382" s="37"/>
      <c r="K1382" s="41"/>
      <c r="L1382" s="37"/>
      <c r="M1382" s="140">
        <v>500</v>
      </c>
      <c r="N1382" s="37">
        <f t="shared" si="473"/>
        <v>499.84</v>
      </c>
      <c r="O1382" s="37"/>
      <c r="P1382" s="41"/>
      <c r="Q1382" s="37"/>
      <c r="R1382" s="37">
        <v>499.84</v>
      </c>
      <c r="S1382" s="87">
        <f t="shared" si="463"/>
        <v>99.967999999999989</v>
      </c>
      <c r="T1382" s="37" t="str">
        <f t="shared" si="464"/>
        <v xml:space="preserve"> </v>
      </c>
      <c r="U1382" s="37" t="str">
        <f t="shared" si="465"/>
        <v xml:space="preserve"> </v>
      </c>
      <c r="V1382" s="37" t="str">
        <f t="shared" si="466"/>
        <v xml:space="preserve"> </v>
      </c>
      <c r="W1382" s="37">
        <f t="shared" si="467"/>
        <v>99.967999999999989</v>
      </c>
      <c r="X1382" s="106"/>
      <c r="Y1382" s="106"/>
      <c r="Z1382" s="106"/>
      <c r="AA1382" s="106"/>
      <c r="AB1382" s="106"/>
    </row>
    <row r="1383" spans="1:28" s="27" customFormat="1" ht="33" customHeight="1" x14ac:dyDescent="0.25">
      <c r="A1383" s="107"/>
      <c r="B1383" s="107"/>
      <c r="C1383" s="55" t="s">
        <v>990</v>
      </c>
      <c r="D1383" s="37">
        <f t="shared" si="471"/>
        <v>0</v>
      </c>
      <c r="E1383" s="37"/>
      <c r="F1383" s="41"/>
      <c r="G1383" s="37"/>
      <c r="H1383" s="37">
        <v>0</v>
      </c>
      <c r="I1383" s="87">
        <f t="shared" si="472"/>
        <v>8999.6</v>
      </c>
      <c r="J1383" s="37"/>
      <c r="K1383" s="41"/>
      <c r="L1383" s="37"/>
      <c r="M1383" s="140">
        <v>8999.6</v>
      </c>
      <c r="N1383" s="37">
        <f t="shared" si="473"/>
        <v>8936.26</v>
      </c>
      <c r="O1383" s="37"/>
      <c r="P1383" s="41"/>
      <c r="Q1383" s="37"/>
      <c r="R1383" s="37">
        <v>8936.26</v>
      </c>
      <c r="S1383" s="87">
        <f t="shared" si="463"/>
        <v>99.296190941819646</v>
      </c>
      <c r="T1383" s="37" t="str">
        <f t="shared" si="464"/>
        <v xml:space="preserve"> </v>
      </c>
      <c r="U1383" s="37" t="str">
        <f t="shared" si="465"/>
        <v xml:space="preserve"> </v>
      </c>
      <c r="V1383" s="37" t="str">
        <f t="shared" si="466"/>
        <v xml:space="preserve"> </v>
      </c>
      <c r="W1383" s="37">
        <f t="shared" si="467"/>
        <v>99.296190941819646</v>
      </c>
      <c r="X1383" s="106"/>
      <c r="Y1383" s="106"/>
      <c r="Z1383" s="106"/>
      <c r="AA1383" s="106"/>
      <c r="AB1383" s="106"/>
    </row>
    <row r="1384" spans="1:28" s="27" customFormat="1" ht="33" customHeight="1" x14ac:dyDescent="0.25">
      <c r="A1384" s="107"/>
      <c r="B1384" s="107"/>
      <c r="C1384" s="55" t="s">
        <v>991</v>
      </c>
      <c r="D1384" s="37">
        <f t="shared" si="471"/>
        <v>0</v>
      </c>
      <c r="E1384" s="37"/>
      <c r="F1384" s="41"/>
      <c r="G1384" s="37"/>
      <c r="H1384" s="37">
        <v>0</v>
      </c>
      <c r="I1384" s="87">
        <f t="shared" si="472"/>
        <v>1954.6</v>
      </c>
      <c r="J1384" s="37"/>
      <c r="K1384" s="41"/>
      <c r="L1384" s="37"/>
      <c r="M1384" s="140">
        <v>1954.6</v>
      </c>
      <c r="N1384" s="37">
        <f t="shared" si="473"/>
        <v>1886.51</v>
      </c>
      <c r="O1384" s="37"/>
      <c r="P1384" s="41"/>
      <c r="Q1384" s="37"/>
      <c r="R1384" s="37">
        <v>1886.51</v>
      </c>
      <c r="S1384" s="87">
        <f t="shared" ref="S1384:S1447" si="474">IF(I1384=0," ",N1384/I1384*100)</f>
        <v>96.516422797503338</v>
      </c>
      <c r="T1384" s="37" t="str">
        <f t="shared" ref="T1384:T1447" si="475">IF(J1384=0," ",O1384/J1384*100)</f>
        <v xml:space="preserve"> </v>
      </c>
      <c r="U1384" s="37" t="str">
        <f t="shared" ref="U1384:U1447" si="476">IF(K1384=0," ",P1384/K1384*100)</f>
        <v xml:space="preserve"> </v>
      </c>
      <c r="V1384" s="37" t="str">
        <f t="shared" ref="V1384:V1447" si="477">IF(L1384=0," ",Q1384/L1384*100)</f>
        <v xml:space="preserve"> </v>
      </c>
      <c r="W1384" s="37">
        <f t="shared" ref="W1384:W1447" si="478">IF(M1384=0," ",R1384/M1384*100)</f>
        <v>96.516422797503338</v>
      </c>
      <c r="X1384" s="106"/>
      <c r="Y1384" s="106"/>
      <c r="Z1384" s="106"/>
      <c r="AA1384" s="106"/>
      <c r="AB1384" s="106"/>
    </row>
    <row r="1385" spans="1:28" s="27" customFormat="1" ht="33" customHeight="1" x14ac:dyDescent="0.25">
      <c r="A1385" s="107"/>
      <c r="B1385" s="107"/>
      <c r="C1385" s="55" t="s">
        <v>992</v>
      </c>
      <c r="D1385" s="37">
        <f t="shared" si="471"/>
        <v>0</v>
      </c>
      <c r="E1385" s="37"/>
      <c r="F1385" s="41"/>
      <c r="G1385" s="37"/>
      <c r="H1385" s="37">
        <v>0</v>
      </c>
      <c r="I1385" s="87">
        <f t="shared" si="472"/>
        <v>5677.8</v>
      </c>
      <c r="J1385" s="37"/>
      <c r="K1385" s="41"/>
      <c r="L1385" s="37"/>
      <c r="M1385" s="140">
        <v>5677.8</v>
      </c>
      <c r="N1385" s="37">
        <f t="shared" si="473"/>
        <v>5577.65</v>
      </c>
      <c r="O1385" s="37"/>
      <c r="P1385" s="41"/>
      <c r="Q1385" s="37"/>
      <c r="R1385" s="37">
        <v>5577.65</v>
      </c>
      <c r="S1385" s="87">
        <f t="shared" si="474"/>
        <v>98.236112578815721</v>
      </c>
      <c r="T1385" s="37" t="str">
        <f t="shared" si="475"/>
        <v xml:space="preserve"> </v>
      </c>
      <c r="U1385" s="37" t="str">
        <f t="shared" si="476"/>
        <v xml:space="preserve"> </v>
      </c>
      <c r="V1385" s="37" t="str">
        <f t="shared" si="477"/>
        <v xml:space="preserve"> </v>
      </c>
      <c r="W1385" s="37">
        <f t="shared" si="478"/>
        <v>98.236112578815721</v>
      </c>
      <c r="X1385" s="106"/>
      <c r="Y1385" s="106"/>
      <c r="Z1385" s="106"/>
      <c r="AA1385" s="106"/>
      <c r="AB1385" s="106"/>
    </row>
    <row r="1386" spans="1:28" s="27" customFormat="1" ht="24.75" customHeight="1" x14ac:dyDescent="0.25">
      <c r="A1386" s="107"/>
      <c r="B1386" s="107"/>
      <c r="C1386" s="55" t="s">
        <v>993</v>
      </c>
      <c r="D1386" s="37">
        <f t="shared" si="471"/>
        <v>0</v>
      </c>
      <c r="E1386" s="37"/>
      <c r="F1386" s="41"/>
      <c r="G1386" s="37"/>
      <c r="H1386" s="37">
        <v>0</v>
      </c>
      <c r="I1386" s="87">
        <f t="shared" si="472"/>
        <v>7487.2</v>
      </c>
      <c r="J1386" s="37"/>
      <c r="K1386" s="41"/>
      <c r="L1386" s="37"/>
      <c r="M1386" s="140">
        <v>7487.2</v>
      </c>
      <c r="N1386" s="37">
        <f t="shared" si="473"/>
        <v>7486.81</v>
      </c>
      <c r="O1386" s="37"/>
      <c r="P1386" s="41"/>
      <c r="Q1386" s="37"/>
      <c r="R1386" s="37">
        <v>7486.81</v>
      </c>
      <c r="S1386" s="87">
        <f t="shared" si="474"/>
        <v>99.994791110161358</v>
      </c>
      <c r="T1386" s="37" t="str">
        <f t="shared" si="475"/>
        <v xml:space="preserve"> </v>
      </c>
      <c r="U1386" s="37" t="str">
        <f t="shared" si="476"/>
        <v xml:space="preserve"> </v>
      </c>
      <c r="V1386" s="37" t="str">
        <f t="shared" si="477"/>
        <v xml:space="preserve"> </v>
      </c>
      <c r="W1386" s="37">
        <f t="shared" si="478"/>
        <v>99.994791110161358</v>
      </c>
      <c r="X1386" s="106"/>
      <c r="Y1386" s="106"/>
      <c r="Z1386" s="106"/>
      <c r="AA1386" s="106"/>
      <c r="AB1386" s="106"/>
    </row>
    <row r="1387" spans="1:28" s="27" customFormat="1" ht="24.75" customHeight="1" x14ac:dyDescent="0.25">
      <c r="A1387" s="107"/>
      <c r="B1387" s="107"/>
      <c r="C1387" s="55" t="s">
        <v>994</v>
      </c>
      <c r="D1387" s="37">
        <f t="shared" si="471"/>
        <v>0</v>
      </c>
      <c r="E1387" s="37"/>
      <c r="F1387" s="41"/>
      <c r="G1387" s="37"/>
      <c r="H1387" s="37">
        <v>0</v>
      </c>
      <c r="I1387" s="87">
        <f t="shared" si="472"/>
        <v>16021.7</v>
      </c>
      <c r="J1387" s="37"/>
      <c r="K1387" s="41"/>
      <c r="L1387" s="37"/>
      <c r="M1387" s="140">
        <v>16021.7</v>
      </c>
      <c r="N1387" s="37">
        <f t="shared" si="473"/>
        <v>16020.52</v>
      </c>
      <c r="O1387" s="37"/>
      <c r="P1387" s="41"/>
      <c r="Q1387" s="37"/>
      <c r="R1387" s="37">
        <v>16020.52</v>
      </c>
      <c r="S1387" s="87">
        <f t="shared" si="474"/>
        <v>99.992634988796453</v>
      </c>
      <c r="T1387" s="37" t="str">
        <f t="shared" si="475"/>
        <v xml:space="preserve"> </v>
      </c>
      <c r="U1387" s="37" t="str">
        <f t="shared" si="476"/>
        <v xml:space="preserve"> </v>
      </c>
      <c r="V1387" s="37" t="str">
        <f t="shared" si="477"/>
        <v xml:space="preserve"> </v>
      </c>
      <c r="W1387" s="37">
        <f t="shared" si="478"/>
        <v>99.992634988796453</v>
      </c>
      <c r="X1387" s="106"/>
      <c r="Y1387" s="106"/>
      <c r="Z1387" s="106"/>
      <c r="AA1387" s="106"/>
      <c r="AB1387" s="106"/>
    </row>
    <row r="1388" spans="1:28" s="15" customFormat="1" ht="54.95" customHeight="1" x14ac:dyDescent="0.25">
      <c r="A1388" s="1">
        <v>1240</v>
      </c>
      <c r="B1388" s="1">
        <v>32001</v>
      </c>
      <c r="C1388" s="53" t="s">
        <v>444</v>
      </c>
      <c r="D1388" s="30">
        <f>SUM(E1388:H1388)</f>
        <v>1416630.3</v>
      </c>
      <c r="E1388" s="30">
        <v>0</v>
      </c>
      <c r="F1388" s="30">
        <v>0</v>
      </c>
      <c r="G1388" s="30">
        <v>1416630.3</v>
      </c>
      <c r="H1388" s="30">
        <v>0</v>
      </c>
      <c r="I1388" s="85">
        <f>SUM(J1388:M1388)</f>
        <v>1132910.3</v>
      </c>
      <c r="J1388" s="30">
        <v>0</v>
      </c>
      <c r="K1388" s="30">
        <v>0</v>
      </c>
      <c r="L1388" s="30">
        <v>1132910.3</v>
      </c>
      <c r="M1388" s="129">
        <v>0</v>
      </c>
      <c r="N1388" s="30">
        <f>SUM(O1388:R1388)</f>
        <v>754719.21</v>
      </c>
      <c r="O1388" s="30">
        <v>0</v>
      </c>
      <c r="P1388" s="30">
        <v>0</v>
      </c>
      <c r="Q1388" s="30">
        <v>754719.21</v>
      </c>
      <c r="R1388" s="30">
        <v>0</v>
      </c>
      <c r="S1388" s="85">
        <f t="shared" si="474"/>
        <v>66.61773752079047</v>
      </c>
      <c r="T1388" s="30" t="str">
        <f t="shared" si="475"/>
        <v xml:space="preserve"> </v>
      </c>
      <c r="U1388" s="30" t="str">
        <f t="shared" si="476"/>
        <v xml:space="preserve"> </v>
      </c>
      <c r="V1388" s="30">
        <f t="shared" si="477"/>
        <v>66.61773752079047</v>
      </c>
      <c r="W1388" s="30" t="str">
        <f t="shared" si="478"/>
        <v xml:space="preserve"> </v>
      </c>
      <c r="X1388" s="106"/>
      <c r="Y1388" s="106"/>
      <c r="Z1388" s="106"/>
      <c r="AA1388" s="106"/>
      <c r="AB1388" s="106"/>
    </row>
    <row r="1389" spans="1:28" s="15" customFormat="1" ht="39.950000000000003" customHeight="1" x14ac:dyDescent="0.25">
      <c r="A1389" s="2"/>
      <c r="B1389" s="2"/>
      <c r="C1389" s="54" t="s">
        <v>454</v>
      </c>
      <c r="D1389" s="29">
        <f>SUM(D1391:D1392)</f>
        <v>291461283.80000001</v>
      </c>
      <c r="E1389" s="29">
        <f t="shared" ref="E1389:H1389" si="479">SUM(E1391:E1392)</f>
        <v>291071033.80000001</v>
      </c>
      <c r="F1389" s="29">
        <f t="shared" si="479"/>
        <v>0</v>
      </c>
      <c r="G1389" s="29">
        <f t="shared" si="479"/>
        <v>0</v>
      </c>
      <c r="H1389" s="29">
        <f t="shared" si="479"/>
        <v>390250</v>
      </c>
      <c r="I1389" s="113">
        <f>SUM(I1391:I1392)</f>
        <v>435617137.25</v>
      </c>
      <c r="J1389" s="29">
        <f t="shared" ref="J1389:M1389" si="480">SUM(J1391:J1392)</f>
        <v>426947751.63</v>
      </c>
      <c r="K1389" s="29">
        <f t="shared" si="480"/>
        <v>0</v>
      </c>
      <c r="L1389" s="29">
        <f t="shared" si="480"/>
        <v>0</v>
      </c>
      <c r="M1389" s="127">
        <f t="shared" si="480"/>
        <v>8669385.620000001</v>
      </c>
      <c r="N1389" s="29">
        <f>SUM(N1391:N1392)</f>
        <v>419010450.11000001</v>
      </c>
      <c r="O1389" s="29">
        <f t="shared" ref="O1389:R1389" si="481">SUM(O1391:O1392)</f>
        <v>411289713.13</v>
      </c>
      <c r="P1389" s="29">
        <f t="shared" si="481"/>
        <v>0</v>
      </c>
      <c r="Q1389" s="29">
        <f t="shared" si="481"/>
        <v>0</v>
      </c>
      <c r="R1389" s="29">
        <f t="shared" si="481"/>
        <v>7720736.9800000004</v>
      </c>
      <c r="S1389" s="85">
        <f t="shared" si="474"/>
        <v>96.18777919417127</v>
      </c>
      <c r="T1389" s="30">
        <f t="shared" si="475"/>
        <v>96.332563307753517</v>
      </c>
      <c r="U1389" s="30" t="str">
        <f t="shared" si="476"/>
        <v xml:space="preserve"> </v>
      </c>
      <c r="V1389" s="30" t="str">
        <f t="shared" si="477"/>
        <v xml:space="preserve"> </v>
      </c>
      <c r="W1389" s="30">
        <f t="shared" si="478"/>
        <v>89.057487097915015</v>
      </c>
      <c r="X1389" s="106"/>
      <c r="Y1389" s="106"/>
      <c r="Z1389" s="106"/>
      <c r="AA1389" s="106"/>
      <c r="AB1389" s="106"/>
    </row>
    <row r="1390" spans="1:28" ht="15" customHeight="1" x14ac:dyDescent="0.25">
      <c r="A1390" s="4"/>
      <c r="B1390" s="4"/>
      <c r="C1390" s="52" t="s">
        <v>1347</v>
      </c>
      <c r="D1390" s="32"/>
      <c r="E1390" s="32"/>
      <c r="F1390" s="32"/>
      <c r="G1390" s="32"/>
      <c r="H1390" s="32"/>
      <c r="I1390" s="84"/>
      <c r="J1390" s="32"/>
      <c r="K1390" s="32"/>
      <c r="L1390" s="32"/>
      <c r="M1390" s="128"/>
      <c r="N1390" s="32"/>
      <c r="O1390" s="32"/>
      <c r="P1390" s="32"/>
      <c r="Q1390" s="32"/>
      <c r="R1390" s="32"/>
      <c r="S1390" s="84"/>
      <c r="T1390" s="32"/>
      <c r="U1390" s="32"/>
      <c r="V1390" s="32"/>
      <c r="W1390" s="32"/>
      <c r="X1390" s="106"/>
      <c r="Y1390" s="106"/>
      <c r="Z1390" s="106"/>
      <c r="AA1390" s="106"/>
      <c r="AB1390" s="106"/>
    </row>
    <row r="1391" spans="1:28" s="15" customFormat="1" ht="54.95" customHeight="1" x14ac:dyDescent="0.25">
      <c r="A1391" s="1" t="s">
        <v>455</v>
      </c>
      <c r="B1391" s="1" t="s">
        <v>2</v>
      </c>
      <c r="C1391" s="53" t="s">
        <v>456</v>
      </c>
      <c r="D1391" s="29">
        <f>SUM(E1391:H1391)</f>
        <v>291071033.80000001</v>
      </c>
      <c r="E1391" s="29">
        <v>291071033.80000001</v>
      </c>
      <c r="F1391" s="29"/>
      <c r="G1391" s="29"/>
      <c r="H1391" s="29"/>
      <c r="I1391" s="113">
        <f>SUM(J1391:M1391)</f>
        <v>435272887.25</v>
      </c>
      <c r="J1391" s="29">
        <v>426947751.63</v>
      </c>
      <c r="K1391" s="29"/>
      <c r="L1391" s="29"/>
      <c r="M1391" s="127">
        <v>8325135.6200000001</v>
      </c>
      <c r="N1391" s="29">
        <f>SUM(O1391:R1391)</f>
        <v>418931460.61000001</v>
      </c>
      <c r="O1391" s="29">
        <v>411289713.13</v>
      </c>
      <c r="P1391" s="29"/>
      <c r="Q1391" s="29"/>
      <c r="R1391" s="29">
        <v>7641747.4800000004</v>
      </c>
      <c r="S1391" s="85">
        <f t="shared" si="474"/>
        <v>96.245705368132832</v>
      </c>
      <c r="T1391" s="30">
        <f t="shared" si="475"/>
        <v>96.332563307753517</v>
      </c>
      <c r="U1391" s="30" t="str">
        <f t="shared" si="476"/>
        <v xml:space="preserve"> </v>
      </c>
      <c r="V1391" s="30" t="str">
        <f t="shared" si="477"/>
        <v xml:space="preserve"> </v>
      </c>
      <c r="W1391" s="30">
        <f t="shared" si="478"/>
        <v>91.791267179380796</v>
      </c>
      <c r="X1391" s="106"/>
      <c r="Y1391" s="106"/>
      <c r="Z1391" s="106"/>
      <c r="AA1391" s="106"/>
      <c r="AB1391" s="106"/>
    </row>
    <row r="1392" spans="1:28" s="15" customFormat="1" ht="54.95" customHeight="1" x14ac:dyDescent="0.25">
      <c r="A1392" s="1" t="s">
        <v>457</v>
      </c>
      <c r="B1392" s="1" t="s">
        <v>2</v>
      </c>
      <c r="C1392" s="53" t="s">
        <v>458</v>
      </c>
      <c r="D1392" s="29">
        <f>SUM(E1392:H1392)</f>
        <v>390250</v>
      </c>
      <c r="E1392" s="29"/>
      <c r="F1392" s="29"/>
      <c r="G1392" s="29"/>
      <c r="H1392" s="29">
        <v>390250</v>
      </c>
      <c r="I1392" s="113">
        <f>SUM(J1392:M1392)</f>
        <v>344250</v>
      </c>
      <c r="J1392" s="29"/>
      <c r="K1392" s="29"/>
      <c r="L1392" s="29"/>
      <c r="M1392" s="127">
        <v>344250</v>
      </c>
      <c r="N1392" s="29">
        <f>SUM(O1392:R1392)</f>
        <v>78989.5</v>
      </c>
      <c r="O1392" s="29"/>
      <c r="P1392" s="29"/>
      <c r="Q1392" s="29"/>
      <c r="R1392" s="29">
        <v>78989.5</v>
      </c>
      <c r="S1392" s="85">
        <f t="shared" si="474"/>
        <v>22.945388525780682</v>
      </c>
      <c r="T1392" s="30" t="str">
        <f t="shared" si="475"/>
        <v xml:space="preserve"> </v>
      </c>
      <c r="U1392" s="30" t="str">
        <f t="shared" si="476"/>
        <v xml:space="preserve"> </v>
      </c>
      <c r="V1392" s="30" t="str">
        <f t="shared" si="477"/>
        <v xml:space="preserve"> </v>
      </c>
      <c r="W1392" s="30">
        <f t="shared" si="478"/>
        <v>22.945388525780682</v>
      </c>
      <c r="X1392" s="106"/>
      <c r="Y1392" s="106"/>
      <c r="Z1392" s="106"/>
      <c r="AA1392" s="106"/>
      <c r="AB1392" s="106"/>
    </row>
    <row r="1393" spans="1:28" s="15" customFormat="1" ht="39.950000000000003" customHeight="1" x14ac:dyDescent="0.25">
      <c r="A1393" s="2"/>
      <c r="B1393" s="2"/>
      <c r="C1393" s="54" t="s">
        <v>459</v>
      </c>
      <c r="D1393" s="29">
        <f>SUM(D1395:D1402)</f>
        <v>2108814.6</v>
      </c>
      <c r="E1393" s="29">
        <f t="shared" ref="E1393:H1393" si="482">SUM(E1395:E1402)</f>
        <v>867840</v>
      </c>
      <c r="F1393" s="29">
        <f t="shared" si="482"/>
        <v>1158288</v>
      </c>
      <c r="G1393" s="29">
        <f t="shared" si="482"/>
        <v>74821.600000000006</v>
      </c>
      <c r="H1393" s="29">
        <f t="shared" si="482"/>
        <v>7865</v>
      </c>
      <c r="I1393" s="113">
        <f>SUM(I1395:I1402)</f>
        <v>2378630.52</v>
      </c>
      <c r="J1393" s="29">
        <f t="shared" ref="J1393:M1393" si="483">SUM(J1395:J1402)</f>
        <v>1100814.7</v>
      </c>
      <c r="K1393" s="29">
        <f t="shared" si="483"/>
        <v>1158884.42</v>
      </c>
      <c r="L1393" s="29">
        <f t="shared" si="483"/>
        <v>104411.4</v>
      </c>
      <c r="M1393" s="127">
        <f t="shared" si="483"/>
        <v>14520</v>
      </c>
      <c r="N1393" s="29">
        <f>SUM(N1395:N1402)</f>
        <v>1019399.5599999999</v>
      </c>
      <c r="O1393" s="29">
        <f t="shared" ref="O1393:R1393" si="484">SUM(O1395:O1402)</f>
        <v>797390.51</v>
      </c>
      <c r="P1393" s="29">
        <f t="shared" si="484"/>
        <v>165051.52000000002</v>
      </c>
      <c r="Q1393" s="29">
        <f t="shared" si="484"/>
        <v>44460</v>
      </c>
      <c r="R1393" s="29">
        <f t="shared" si="484"/>
        <v>12497.529999999999</v>
      </c>
      <c r="S1393" s="85">
        <f t="shared" si="474"/>
        <v>42.8565744628552</v>
      </c>
      <c r="T1393" s="30">
        <f t="shared" si="475"/>
        <v>72.436397333720208</v>
      </c>
      <c r="U1393" s="30">
        <f t="shared" si="476"/>
        <v>14.242276205594345</v>
      </c>
      <c r="V1393" s="30">
        <f t="shared" si="477"/>
        <v>42.581557186284257</v>
      </c>
      <c r="W1393" s="30">
        <f t="shared" si="478"/>
        <v>86.071143250688692</v>
      </c>
      <c r="X1393" s="106"/>
      <c r="Y1393" s="106"/>
      <c r="Z1393" s="106"/>
      <c r="AA1393" s="106"/>
      <c r="AB1393" s="106"/>
    </row>
    <row r="1394" spans="1:28" ht="15" customHeight="1" x14ac:dyDescent="0.25">
      <c r="A1394" s="4"/>
      <c r="B1394" s="4"/>
      <c r="C1394" s="52" t="s">
        <v>1347</v>
      </c>
      <c r="D1394" s="32"/>
      <c r="E1394" s="32"/>
      <c r="F1394" s="32"/>
      <c r="G1394" s="32"/>
      <c r="H1394" s="32"/>
      <c r="I1394" s="84"/>
      <c r="J1394" s="32"/>
      <c r="K1394" s="32"/>
      <c r="L1394" s="32"/>
      <c r="M1394" s="128"/>
      <c r="N1394" s="32"/>
      <c r="O1394" s="32"/>
      <c r="P1394" s="32"/>
      <c r="Q1394" s="32"/>
      <c r="R1394" s="32"/>
      <c r="S1394" s="84"/>
      <c r="T1394" s="32"/>
      <c r="U1394" s="32"/>
      <c r="V1394" s="32"/>
      <c r="W1394" s="32"/>
      <c r="X1394" s="106"/>
      <c r="Y1394" s="106"/>
      <c r="Z1394" s="106"/>
      <c r="AA1394" s="106"/>
      <c r="AB1394" s="106"/>
    </row>
    <row r="1395" spans="1:28" s="15" customFormat="1" ht="54.95" customHeight="1" x14ac:dyDescent="0.25">
      <c r="A1395" s="1" t="s">
        <v>460</v>
      </c>
      <c r="B1395" s="1" t="s">
        <v>29</v>
      </c>
      <c r="C1395" s="53" t="s">
        <v>461</v>
      </c>
      <c r="D1395" s="29">
        <f>SUM(E1395:H1395)</f>
        <v>74821.600000000006</v>
      </c>
      <c r="E1395" s="29"/>
      <c r="F1395" s="29"/>
      <c r="G1395" s="29">
        <v>74821.600000000006</v>
      </c>
      <c r="H1395" s="29"/>
      <c r="I1395" s="113">
        <f>SUM(J1395:M1395)</f>
        <v>52451.4</v>
      </c>
      <c r="J1395" s="29"/>
      <c r="K1395" s="29"/>
      <c r="L1395" s="29">
        <v>52451.4</v>
      </c>
      <c r="M1395" s="127"/>
      <c r="N1395" s="29">
        <f>SUM(O1395:R1395)</f>
        <v>25200</v>
      </c>
      <c r="O1395" s="29"/>
      <c r="P1395" s="29"/>
      <c r="Q1395" s="29">
        <v>25200</v>
      </c>
      <c r="R1395" s="29"/>
      <c r="S1395" s="85">
        <f t="shared" si="474"/>
        <v>48.044475457280448</v>
      </c>
      <c r="T1395" s="30" t="str">
        <f t="shared" si="475"/>
        <v xml:space="preserve"> </v>
      </c>
      <c r="U1395" s="30" t="str">
        <f t="shared" si="476"/>
        <v xml:space="preserve"> </v>
      </c>
      <c r="V1395" s="30">
        <f t="shared" si="477"/>
        <v>48.044475457280448</v>
      </c>
      <c r="W1395" s="30" t="str">
        <f t="shared" si="478"/>
        <v xml:space="preserve"> </v>
      </c>
      <c r="X1395" s="106"/>
      <c r="Y1395" s="106"/>
      <c r="Z1395" s="106"/>
      <c r="AA1395" s="106"/>
      <c r="AB1395" s="106"/>
    </row>
    <row r="1396" spans="1:28" s="15" customFormat="1" ht="81" customHeight="1" x14ac:dyDescent="0.25">
      <c r="A1396" s="1" t="s">
        <v>462</v>
      </c>
      <c r="B1396" s="1" t="s">
        <v>463</v>
      </c>
      <c r="C1396" s="53" t="s">
        <v>464</v>
      </c>
      <c r="D1396" s="29">
        <f t="shared" ref="D1396:D1401" si="485">SUM(E1396:H1396)</f>
        <v>1158288</v>
      </c>
      <c r="E1396" s="29"/>
      <c r="F1396" s="29">
        <v>1158288</v>
      </c>
      <c r="G1396" s="29"/>
      <c r="H1396" s="29"/>
      <c r="I1396" s="113">
        <f t="shared" ref="I1396:I1401" si="486">SUM(J1396:M1396)</f>
        <v>1133791.05</v>
      </c>
      <c r="J1396" s="29"/>
      <c r="K1396" s="29">
        <v>1081831.05</v>
      </c>
      <c r="L1396" s="29">
        <v>51960</v>
      </c>
      <c r="M1396" s="127"/>
      <c r="N1396" s="29">
        <f t="shared" ref="N1396:N1401" si="487">SUM(O1396:R1396)</f>
        <v>109102.31</v>
      </c>
      <c r="O1396" s="29"/>
      <c r="P1396" s="29">
        <v>89842.31</v>
      </c>
      <c r="Q1396" s="29">
        <v>19260</v>
      </c>
      <c r="R1396" s="29"/>
      <c r="S1396" s="85">
        <f t="shared" si="474"/>
        <v>9.6227880789850992</v>
      </c>
      <c r="T1396" s="30" t="str">
        <f t="shared" si="475"/>
        <v xml:space="preserve"> </v>
      </c>
      <c r="U1396" s="30">
        <f t="shared" si="476"/>
        <v>8.3046525610445361</v>
      </c>
      <c r="V1396" s="30">
        <f t="shared" si="477"/>
        <v>37.066974595842957</v>
      </c>
      <c r="W1396" s="30" t="str">
        <f t="shared" si="478"/>
        <v xml:space="preserve"> </v>
      </c>
      <c r="X1396" s="106"/>
      <c r="Y1396" s="106"/>
      <c r="Z1396" s="106"/>
      <c r="AA1396" s="106"/>
      <c r="AB1396" s="106"/>
    </row>
    <row r="1397" spans="1:28" s="15" customFormat="1" ht="54.95" customHeight="1" x14ac:dyDescent="0.25">
      <c r="A1397" s="1">
        <v>1098</v>
      </c>
      <c r="B1397" s="1">
        <v>21001</v>
      </c>
      <c r="C1397" s="53" t="s">
        <v>526</v>
      </c>
      <c r="D1397" s="29">
        <f t="shared" si="485"/>
        <v>0</v>
      </c>
      <c r="E1397" s="29"/>
      <c r="F1397" s="29"/>
      <c r="G1397" s="29"/>
      <c r="H1397" s="29"/>
      <c r="I1397" s="113">
        <f t="shared" si="486"/>
        <v>232974.7</v>
      </c>
      <c r="J1397" s="29">
        <v>232974.7</v>
      </c>
      <c r="K1397" s="29"/>
      <c r="L1397" s="29"/>
      <c r="M1397" s="127"/>
      <c r="N1397" s="29">
        <f t="shared" si="487"/>
        <v>232660.18</v>
      </c>
      <c r="O1397" s="29">
        <v>232660.18</v>
      </c>
      <c r="P1397" s="29"/>
      <c r="Q1397" s="29"/>
      <c r="R1397" s="29"/>
      <c r="S1397" s="85">
        <f t="shared" si="474"/>
        <v>99.864998216544535</v>
      </c>
      <c r="T1397" s="30">
        <f t="shared" si="475"/>
        <v>99.864998216544535</v>
      </c>
      <c r="U1397" s="30" t="str">
        <f t="shared" si="476"/>
        <v xml:space="preserve"> </v>
      </c>
      <c r="V1397" s="30" t="str">
        <f t="shared" si="477"/>
        <v xml:space="preserve"> </v>
      </c>
      <c r="W1397" s="30" t="str">
        <f t="shared" si="478"/>
        <v xml:space="preserve"> </v>
      </c>
      <c r="X1397" s="106"/>
      <c r="Y1397" s="106"/>
      <c r="Z1397" s="106"/>
      <c r="AA1397" s="106"/>
      <c r="AB1397" s="106"/>
    </row>
    <row r="1398" spans="1:28" s="15" customFormat="1" ht="75" customHeight="1" x14ac:dyDescent="0.25">
      <c r="A1398" s="1" t="s">
        <v>465</v>
      </c>
      <c r="B1398" s="1" t="s">
        <v>2</v>
      </c>
      <c r="C1398" s="53" t="s">
        <v>466</v>
      </c>
      <c r="D1398" s="29">
        <f t="shared" si="485"/>
        <v>7865</v>
      </c>
      <c r="E1398" s="29"/>
      <c r="F1398" s="29"/>
      <c r="G1398" s="29"/>
      <c r="H1398" s="29">
        <v>7865</v>
      </c>
      <c r="I1398" s="113">
        <f t="shared" si="486"/>
        <v>7865</v>
      </c>
      <c r="J1398" s="29"/>
      <c r="K1398" s="29"/>
      <c r="L1398" s="29"/>
      <c r="M1398" s="127">
        <v>7865</v>
      </c>
      <c r="N1398" s="29">
        <f t="shared" si="487"/>
        <v>6592.17</v>
      </c>
      <c r="O1398" s="29"/>
      <c r="P1398" s="29"/>
      <c r="Q1398" s="29"/>
      <c r="R1398" s="29">
        <v>6592.17</v>
      </c>
      <c r="S1398" s="85">
        <f t="shared" si="474"/>
        <v>83.816528925619835</v>
      </c>
      <c r="T1398" s="30" t="str">
        <f t="shared" si="475"/>
        <v xml:space="preserve"> </v>
      </c>
      <c r="U1398" s="30" t="str">
        <f t="shared" si="476"/>
        <v xml:space="preserve"> </v>
      </c>
      <c r="V1398" s="30" t="str">
        <f t="shared" si="477"/>
        <v xml:space="preserve"> </v>
      </c>
      <c r="W1398" s="30">
        <f t="shared" si="478"/>
        <v>83.816528925619835</v>
      </c>
      <c r="X1398" s="106"/>
      <c r="Y1398" s="106"/>
      <c r="Z1398" s="106"/>
      <c r="AA1398" s="106"/>
      <c r="AB1398" s="106"/>
    </row>
    <row r="1399" spans="1:28" s="15" customFormat="1" ht="80.099999999999994" customHeight="1" x14ac:dyDescent="0.25">
      <c r="A1399" s="1" t="s">
        <v>465</v>
      </c>
      <c r="B1399" s="1">
        <v>31002</v>
      </c>
      <c r="C1399" s="53" t="s">
        <v>527</v>
      </c>
      <c r="D1399" s="29">
        <f t="shared" si="485"/>
        <v>0</v>
      </c>
      <c r="E1399" s="29"/>
      <c r="F1399" s="29"/>
      <c r="G1399" s="29"/>
      <c r="H1399" s="29"/>
      <c r="I1399" s="113">
        <f t="shared" si="486"/>
        <v>895</v>
      </c>
      <c r="J1399" s="29"/>
      <c r="K1399" s="29"/>
      <c r="L1399" s="29"/>
      <c r="M1399" s="127">
        <v>895</v>
      </c>
      <c r="N1399" s="29">
        <f t="shared" si="487"/>
        <v>894.86</v>
      </c>
      <c r="O1399" s="29"/>
      <c r="P1399" s="29"/>
      <c r="Q1399" s="29"/>
      <c r="R1399" s="29">
        <v>894.86</v>
      </c>
      <c r="S1399" s="85">
        <f t="shared" si="474"/>
        <v>99.984357541899442</v>
      </c>
      <c r="T1399" s="30" t="str">
        <f t="shared" si="475"/>
        <v xml:space="preserve"> </v>
      </c>
      <c r="U1399" s="30" t="str">
        <f t="shared" si="476"/>
        <v xml:space="preserve"> </v>
      </c>
      <c r="V1399" s="30" t="str">
        <f t="shared" si="477"/>
        <v xml:space="preserve"> </v>
      </c>
      <c r="W1399" s="30">
        <f t="shared" si="478"/>
        <v>99.984357541899442</v>
      </c>
      <c r="X1399" s="106"/>
      <c r="Y1399" s="106"/>
      <c r="Z1399" s="106"/>
      <c r="AA1399" s="106"/>
      <c r="AB1399" s="106"/>
    </row>
    <row r="1400" spans="1:28" s="15" customFormat="1" ht="54.95" customHeight="1" x14ac:dyDescent="0.25">
      <c r="A1400" s="1" t="s">
        <v>465</v>
      </c>
      <c r="B1400" s="1">
        <v>31003</v>
      </c>
      <c r="C1400" s="53" t="s">
        <v>528</v>
      </c>
      <c r="D1400" s="29">
        <f t="shared" si="485"/>
        <v>0</v>
      </c>
      <c r="E1400" s="29"/>
      <c r="F1400" s="29"/>
      <c r="G1400" s="29"/>
      <c r="H1400" s="29"/>
      <c r="I1400" s="113">
        <f t="shared" si="486"/>
        <v>5760</v>
      </c>
      <c r="J1400" s="29"/>
      <c r="K1400" s="29"/>
      <c r="L1400" s="29"/>
      <c r="M1400" s="127">
        <v>5760</v>
      </c>
      <c r="N1400" s="29">
        <f t="shared" si="487"/>
        <v>5010.5</v>
      </c>
      <c r="O1400" s="29"/>
      <c r="P1400" s="29"/>
      <c r="Q1400" s="29"/>
      <c r="R1400" s="29">
        <v>5010.5</v>
      </c>
      <c r="S1400" s="85">
        <f t="shared" si="474"/>
        <v>86.987847222222229</v>
      </c>
      <c r="T1400" s="30" t="str">
        <f t="shared" si="475"/>
        <v xml:space="preserve"> </v>
      </c>
      <c r="U1400" s="30" t="str">
        <f t="shared" si="476"/>
        <v xml:space="preserve"> </v>
      </c>
      <c r="V1400" s="30" t="str">
        <f t="shared" si="477"/>
        <v xml:space="preserve"> </v>
      </c>
      <c r="W1400" s="30">
        <f t="shared" si="478"/>
        <v>86.987847222222229</v>
      </c>
      <c r="X1400" s="106"/>
      <c r="Y1400" s="106"/>
      <c r="Z1400" s="106"/>
      <c r="AA1400" s="106"/>
      <c r="AB1400" s="106"/>
    </row>
    <row r="1401" spans="1:28" s="15" customFormat="1" ht="54.95" customHeight="1" x14ac:dyDescent="0.25">
      <c r="A1401" s="1" t="s">
        <v>465</v>
      </c>
      <c r="B1401" s="1">
        <v>31009</v>
      </c>
      <c r="C1401" s="53" t="s">
        <v>529</v>
      </c>
      <c r="D1401" s="29">
        <f t="shared" si="485"/>
        <v>0</v>
      </c>
      <c r="E1401" s="29"/>
      <c r="F1401" s="29"/>
      <c r="G1401" s="29"/>
      <c r="H1401" s="29"/>
      <c r="I1401" s="113">
        <f t="shared" si="486"/>
        <v>77053.37</v>
      </c>
      <c r="J1401" s="29"/>
      <c r="K1401" s="29">
        <v>77053.37</v>
      </c>
      <c r="L1401" s="29"/>
      <c r="M1401" s="127"/>
      <c r="N1401" s="29">
        <f t="shared" si="487"/>
        <v>75209.210000000006</v>
      </c>
      <c r="O1401" s="29"/>
      <c r="P1401" s="29">
        <v>75209.210000000006</v>
      </c>
      <c r="Q1401" s="29"/>
      <c r="R1401" s="29"/>
      <c r="S1401" s="85">
        <f t="shared" si="474"/>
        <v>97.606645887129943</v>
      </c>
      <c r="T1401" s="30" t="str">
        <f t="shared" si="475"/>
        <v xml:space="preserve"> </v>
      </c>
      <c r="U1401" s="30">
        <f t="shared" si="476"/>
        <v>97.606645887129943</v>
      </c>
      <c r="V1401" s="30" t="str">
        <f t="shared" si="477"/>
        <v xml:space="preserve"> </v>
      </c>
      <c r="W1401" s="30" t="str">
        <f t="shared" si="478"/>
        <v xml:space="preserve"> </v>
      </c>
      <c r="X1401" s="106"/>
      <c r="Y1401" s="106"/>
      <c r="Z1401" s="106"/>
      <c r="AA1401" s="106"/>
      <c r="AB1401" s="106"/>
    </row>
    <row r="1402" spans="1:28" s="15" customFormat="1" ht="54.95" customHeight="1" x14ac:dyDescent="0.25">
      <c r="A1402" s="1" t="s">
        <v>467</v>
      </c>
      <c r="B1402" s="1" t="s">
        <v>29</v>
      </c>
      <c r="C1402" s="53" t="s">
        <v>468</v>
      </c>
      <c r="D1402" s="29">
        <f>SUM(E1402:H1402)</f>
        <v>867840</v>
      </c>
      <c r="E1402" s="29">
        <v>867840</v>
      </c>
      <c r="F1402" s="29"/>
      <c r="G1402" s="29"/>
      <c r="H1402" s="29"/>
      <c r="I1402" s="113">
        <f>SUM(J1402:M1402)</f>
        <v>867840</v>
      </c>
      <c r="J1402" s="29">
        <v>867840</v>
      </c>
      <c r="K1402" s="29"/>
      <c r="L1402" s="29"/>
      <c r="M1402" s="127"/>
      <c r="N1402" s="29">
        <f>SUM(O1402:R1402)</f>
        <v>564730.32999999996</v>
      </c>
      <c r="O1402" s="29">
        <v>564730.32999999996</v>
      </c>
      <c r="P1402" s="29"/>
      <c r="Q1402" s="29"/>
      <c r="R1402" s="29"/>
      <c r="S1402" s="85">
        <f t="shared" si="474"/>
        <v>65.073092966445429</v>
      </c>
      <c r="T1402" s="30">
        <f t="shared" si="475"/>
        <v>65.073092966445429</v>
      </c>
      <c r="U1402" s="30" t="str">
        <f t="shared" si="476"/>
        <v xml:space="preserve"> </v>
      </c>
      <c r="V1402" s="30" t="str">
        <f t="shared" si="477"/>
        <v xml:space="preserve"> </v>
      </c>
      <c r="W1402" s="30" t="str">
        <f t="shared" si="478"/>
        <v xml:space="preserve"> </v>
      </c>
      <c r="X1402" s="106"/>
      <c r="Y1402" s="106"/>
      <c r="Z1402" s="106"/>
      <c r="AA1402" s="106"/>
      <c r="AB1402" s="106"/>
    </row>
    <row r="1403" spans="1:28" s="15" customFormat="1" ht="39.950000000000003" customHeight="1" x14ac:dyDescent="0.25">
      <c r="A1403" s="2"/>
      <c r="B1403" s="2"/>
      <c r="C1403" s="54" t="s">
        <v>469</v>
      </c>
      <c r="D1403" s="29">
        <f>SUM(D1405:D1408)</f>
        <v>5847384.1000000006</v>
      </c>
      <c r="E1403" s="29">
        <f t="shared" ref="E1403:H1403" si="488">SUM(E1405:E1408)</f>
        <v>468000</v>
      </c>
      <c r="F1403" s="29">
        <f t="shared" si="488"/>
        <v>14102.1</v>
      </c>
      <c r="G1403" s="29">
        <f t="shared" si="488"/>
        <v>0</v>
      </c>
      <c r="H1403" s="29">
        <f t="shared" si="488"/>
        <v>5365282</v>
      </c>
      <c r="I1403" s="113">
        <f>SUM(I1405:I1408)</f>
        <v>5492217.1999999993</v>
      </c>
      <c r="J1403" s="29">
        <f t="shared" ref="J1403:M1403" si="489">SUM(J1405:J1408)</f>
        <v>1407103.9</v>
      </c>
      <c r="K1403" s="29">
        <f t="shared" si="489"/>
        <v>32909.199999999997</v>
      </c>
      <c r="L1403" s="29">
        <f t="shared" si="489"/>
        <v>0</v>
      </c>
      <c r="M1403" s="127">
        <f t="shared" si="489"/>
        <v>4052204.0999999996</v>
      </c>
      <c r="N1403" s="29">
        <f>SUM(N1405:N1408)</f>
        <v>4005337.4099999997</v>
      </c>
      <c r="O1403" s="29">
        <f t="shared" ref="O1403:R1403" si="490">SUM(O1405:O1408)</f>
        <v>1401318.18</v>
      </c>
      <c r="P1403" s="29">
        <f t="shared" si="490"/>
        <v>31918.42</v>
      </c>
      <c r="Q1403" s="29">
        <f t="shared" si="490"/>
        <v>0</v>
      </c>
      <c r="R1403" s="29">
        <f t="shared" si="490"/>
        <v>2572100.81</v>
      </c>
      <c r="S1403" s="85">
        <f t="shared" si="474"/>
        <v>72.927512954149009</v>
      </c>
      <c r="T1403" s="30">
        <f t="shared" si="475"/>
        <v>99.58882069760449</v>
      </c>
      <c r="U1403" s="30">
        <f t="shared" si="476"/>
        <v>96.989352521483369</v>
      </c>
      <c r="V1403" s="30" t="str">
        <f t="shared" si="477"/>
        <v xml:space="preserve"> </v>
      </c>
      <c r="W1403" s="30">
        <f t="shared" si="478"/>
        <v>63.474117949784429</v>
      </c>
      <c r="X1403" s="106"/>
      <c r="Y1403" s="106"/>
      <c r="Z1403" s="106"/>
      <c r="AA1403" s="106"/>
      <c r="AB1403" s="106"/>
    </row>
    <row r="1404" spans="1:28" ht="15" customHeight="1" x14ac:dyDescent="0.25">
      <c r="A1404" s="4"/>
      <c r="B1404" s="4"/>
      <c r="C1404" s="52" t="s">
        <v>1347</v>
      </c>
      <c r="D1404" s="32"/>
      <c r="E1404" s="32"/>
      <c r="F1404" s="32"/>
      <c r="G1404" s="32"/>
      <c r="H1404" s="32"/>
      <c r="I1404" s="84"/>
      <c r="J1404" s="32"/>
      <c r="K1404" s="32"/>
      <c r="L1404" s="32"/>
      <c r="M1404" s="128"/>
      <c r="N1404" s="32"/>
      <c r="O1404" s="32"/>
      <c r="P1404" s="32"/>
      <c r="Q1404" s="32"/>
      <c r="R1404" s="32"/>
      <c r="S1404" s="84"/>
      <c r="T1404" s="32"/>
      <c r="U1404" s="32"/>
      <c r="V1404" s="32"/>
      <c r="W1404" s="32"/>
      <c r="X1404" s="106"/>
      <c r="Y1404" s="106"/>
      <c r="Z1404" s="106"/>
      <c r="AA1404" s="106"/>
      <c r="AB1404" s="106"/>
    </row>
    <row r="1405" spans="1:28" s="15" customFormat="1" ht="54.95" customHeight="1" x14ac:dyDescent="0.25">
      <c r="A1405" s="1" t="s">
        <v>470</v>
      </c>
      <c r="B1405" s="1" t="s">
        <v>28</v>
      </c>
      <c r="C1405" s="53" t="s">
        <v>471</v>
      </c>
      <c r="D1405" s="29">
        <f>SUM(E1405:H1405)</f>
        <v>1011648.9</v>
      </c>
      <c r="E1405" s="29">
        <v>468000</v>
      </c>
      <c r="F1405" s="29">
        <v>14102.1</v>
      </c>
      <c r="G1405" s="29"/>
      <c r="H1405" s="29">
        <v>529546.80000000005</v>
      </c>
      <c r="I1405" s="113">
        <f>SUM(J1405:M1405)</f>
        <v>1969559.9</v>
      </c>
      <c r="J1405" s="29">
        <v>1407103.9</v>
      </c>
      <c r="K1405" s="29">
        <v>32909.199999999997</v>
      </c>
      <c r="L1405" s="29"/>
      <c r="M1405" s="127">
        <v>529546.80000000005</v>
      </c>
      <c r="N1405" s="29">
        <f>SUM(O1405:R1405)</f>
        <v>1784113.7799999998</v>
      </c>
      <c r="O1405" s="29">
        <v>1401318.18</v>
      </c>
      <c r="P1405" s="29">
        <v>31918.42</v>
      </c>
      <c r="Q1405" s="29"/>
      <c r="R1405" s="29">
        <v>350877.18</v>
      </c>
      <c r="S1405" s="85">
        <f t="shared" si="474"/>
        <v>90.584387913259192</v>
      </c>
      <c r="T1405" s="30">
        <f t="shared" si="475"/>
        <v>99.58882069760449</v>
      </c>
      <c r="U1405" s="30">
        <f t="shared" si="476"/>
        <v>96.989352521483369</v>
      </c>
      <c r="V1405" s="30" t="str">
        <f t="shared" si="477"/>
        <v xml:space="preserve"> </v>
      </c>
      <c r="W1405" s="30">
        <f t="shared" si="478"/>
        <v>66.259899974846405</v>
      </c>
      <c r="X1405" s="106"/>
      <c r="Y1405" s="106"/>
      <c r="Z1405" s="106"/>
      <c r="AA1405" s="106"/>
      <c r="AB1405" s="106"/>
    </row>
    <row r="1406" spans="1:28" s="15" customFormat="1" ht="94.5" customHeight="1" x14ac:dyDescent="0.25">
      <c r="A1406" s="1">
        <v>1100</v>
      </c>
      <c r="B1406" s="1">
        <v>31001</v>
      </c>
      <c r="C1406" s="53" t="s">
        <v>530</v>
      </c>
      <c r="D1406" s="29">
        <f t="shared" ref="D1406:D1408" si="491">SUM(E1406:H1406)</f>
        <v>0</v>
      </c>
      <c r="E1406" s="29"/>
      <c r="F1406" s="29"/>
      <c r="G1406" s="29"/>
      <c r="H1406" s="29"/>
      <c r="I1406" s="113">
        <f t="shared" ref="I1406:I1408" si="492">SUM(J1406:M1406)</f>
        <v>63186.2</v>
      </c>
      <c r="J1406" s="29"/>
      <c r="K1406" s="29"/>
      <c r="L1406" s="29"/>
      <c r="M1406" s="127">
        <v>63186.2</v>
      </c>
      <c r="N1406" s="29">
        <f t="shared" ref="N1406:N1408" si="493">SUM(O1406:R1406)</f>
        <v>61526.2</v>
      </c>
      <c r="O1406" s="29"/>
      <c r="P1406" s="29"/>
      <c r="Q1406" s="29"/>
      <c r="R1406" s="29">
        <v>61526.2</v>
      </c>
      <c r="S1406" s="85">
        <f t="shared" si="474"/>
        <v>97.372844070382456</v>
      </c>
      <c r="T1406" s="30" t="str">
        <f t="shared" si="475"/>
        <v xml:space="preserve"> </v>
      </c>
      <c r="U1406" s="30" t="str">
        <f t="shared" si="476"/>
        <v xml:space="preserve"> </v>
      </c>
      <c r="V1406" s="30" t="str">
        <f t="shared" si="477"/>
        <v xml:space="preserve"> </v>
      </c>
      <c r="W1406" s="30">
        <f t="shared" si="478"/>
        <v>97.372844070382456</v>
      </c>
      <c r="X1406" s="106"/>
      <c r="Y1406" s="106"/>
      <c r="Z1406" s="106"/>
      <c r="AA1406" s="106"/>
      <c r="AB1406" s="106"/>
    </row>
    <row r="1407" spans="1:28" s="15" customFormat="1" ht="59.25" customHeight="1" x14ac:dyDescent="0.25">
      <c r="A1407" s="1">
        <v>1100</v>
      </c>
      <c r="B1407" s="1">
        <v>32001</v>
      </c>
      <c r="C1407" s="53" t="s">
        <v>531</v>
      </c>
      <c r="D1407" s="29">
        <f t="shared" si="491"/>
        <v>0</v>
      </c>
      <c r="E1407" s="29"/>
      <c r="F1407" s="29"/>
      <c r="G1407" s="29"/>
      <c r="H1407" s="29"/>
      <c r="I1407" s="113">
        <f t="shared" si="492"/>
        <v>28735.8</v>
      </c>
      <c r="J1407" s="29"/>
      <c r="K1407" s="29"/>
      <c r="L1407" s="29"/>
      <c r="M1407" s="127">
        <v>28735.8</v>
      </c>
      <c r="N1407" s="29">
        <f t="shared" si="493"/>
        <v>27879.93</v>
      </c>
      <c r="O1407" s="29"/>
      <c r="P1407" s="29"/>
      <c r="Q1407" s="29"/>
      <c r="R1407" s="29">
        <v>27879.93</v>
      </c>
      <c r="S1407" s="85">
        <f t="shared" si="474"/>
        <v>97.021589793915609</v>
      </c>
      <c r="T1407" s="30" t="str">
        <f t="shared" si="475"/>
        <v xml:space="preserve"> </v>
      </c>
      <c r="U1407" s="30" t="str">
        <f t="shared" si="476"/>
        <v xml:space="preserve"> </v>
      </c>
      <c r="V1407" s="30" t="str">
        <f t="shared" si="477"/>
        <v xml:space="preserve"> </v>
      </c>
      <c r="W1407" s="30">
        <f t="shared" si="478"/>
        <v>97.021589793915609</v>
      </c>
      <c r="X1407" s="106"/>
      <c r="Y1407" s="106"/>
      <c r="Z1407" s="106"/>
      <c r="AA1407" s="106"/>
      <c r="AB1407" s="106"/>
    </row>
    <row r="1408" spans="1:28" s="15" customFormat="1" ht="54.95" customHeight="1" x14ac:dyDescent="0.25">
      <c r="A1408" s="1" t="s">
        <v>472</v>
      </c>
      <c r="B1408" s="1" t="s">
        <v>2</v>
      </c>
      <c r="C1408" s="53" t="s">
        <v>473</v>
      </c>
      <c r="D1408" s="29">
        <f t="shared" si="491"/>
        <v>4835735.2</v>
      </c>
      <c r="E1408" s="29"/>
      <c r="F1408" s="29"/>
      <c r="G1408" s="29"/>
      <c r="H1408" s="29">
        <v>4835735.2</v>
      </c>
      <c r="I1408" s="113">
        <f t="shared" si="492"/>
        <v>3430735.3</v>
      </c>
      <c r="J1408" s="29"/>
      <c r="K1408" s="29"/>
      <c r="L1408" s="29"/>
      <c r="M1408" s="127">
        <v>3430735.3</v>
      </c>
      <c r="N1408" s="29">
        <f t="shared" si="493"/>
        <v>2131817.5</v>
      </c>
      <c r="O1408" s="29"/>
      <c r="P1408" s="29"/>
      <c r="Q1408" s="29"/>
      <c r="R1408" s="29">
        <v>2131817.5</v>
      </c>
      <c r="S1408" s="85">
        <f t="shared" si="474"/>
        <v>62.138792812141475</v>
      </c>
      <c r="T1408" s="30" t="str">
        <f t="shared" si="475"/>
        <v xml:space="preserve"> </v>
      </c>
      <c r="U1408" s="30" t="str">
        <f t="shared" si="476"/>
        <v xml:space="preserve"> </v>
      </c>
      <c r="V1408" s="30" t="str">
        <f t="shared" si="477"/>
        <v xml:space="preserve"> </v>
      </c>
      <c r="W1408" s="30">
        <f t="shared" si="478"/>
        <v>62.138792812141475</v>
      </c>
      <c r="X1408" s="106"/>
      <c r="Y1408" s="106"/>
      <c r="Z1408" s="106"/>
      <c r="AA1408" s="106"/>
      <c r="AB1408" s="106"/>
    </row>
    <row r="1409" spans="1:28" s="15" customFormat="1" ht="39.950000000000003" customHeight="1" x14ac:dyDescent="0.25">
      <c r="A1409" s="2"/>
      <c r="B1409" s="2"/>
      <c r="C1409" s="54" t="s">
        <v>474</v>
      </c>
      <c r="D1409" s="29">
        <f>SUM(D1411)</f>
        <v>106432</v>
      </c>
      <c r="E1409" s="29">
        <f t="shared" ref="E1409:H1409" si="494">SUM(E1411)</f>
        <v>0</v>
      </c>
      <c r="F1409" s="29">
        <f t="shared" si="494"/>
        <v>0</v>
      </c>
      <c r="G1409" s="29">
        <f t="shared" si="494"/>
        <v>0</v>
      </c>
      <c r="H1409" s="29">
        <f t="shared" si="494"/>
        <v>106432</v>
      </c>
      <c r="I1409" s="113">
        <f>SUM(I1411)</f>
        <v>106432</v>
      </c>
      <c r="J1409" s="29">
        <f t="shared" ref="J1409:M1409" si="495">SUM(J1411)</f>
        <v>0</v>
      </c>
      <c r="K1409" s="29">
        <f t="shared" si="495"/>
        <v>0</v>
      </c>
      <c r="L1409" s="29">
        <f t="shared" si="495"/>
        <v>0</v>
      </c>
      <c r="M1409" s="127">
        <f t="shared" si="495"/>
        <v>106432</v>
      </c>
      <c r="N1409" s="29">
        <f>SUM(N1411)</f>
        <v>93813.5</v>
      </c>
      <c r="O1409" s="29">
        <f t="shared" ref="O1409:R1409" si="496">SUM(O1411)</f>
        <v>0</v>
      </c>
      <c r="P1409" s="29">
        <f t="shared" si="496"/>
        <v>0</v>
      </c>
      <c r="Q1409" s="29">
        <f t="shared" si="496"/>
        <v>0</v>
      </c>
      <c r="R1409" s="29">
        <f t="shared" si="496"/>
        <v>93813.5</v>
      </c>
      <c r="S1409" s="85">
        <f t="shared" si="474"/>
        <v>88.144073211064338</v>
      </c>
      <c r="T1409" s="30" t="str">
        <f t="shared" si="475"/>
        <v xml:space="preserve"> </v>
      </c>
      <c r="U1409" s="30" t="str">
        <f t="shared" si="476"/>
        <v xml:space="preserve"> </v>
      </c>
      <c r="V1409" s="30" t="str">
        <f t="shared" si="477"/>
        <v xml:space="preserve"> </v>
      </c>
      <c r="W1409" s="30">
        <f t="shared" si="478"/>
        <v>88.144073211064338</v>
      </c>
      <c r="X1409" s="106"/>
      <c r="Y1409" s="106"/>
      <c r="Z1409" s="106"/>
      <c r="AA1409" s="106"/>
      <c r="AB1409" s="106"/>
    </row>
    <row r="1410" spans="1:28" ht="15" customHeight="1" x14ac:dyDescent="0.25">
      <c r="A1410" s="4"/>
      <c r="B1410" s="4"/>
      <c r="C1410" s="52" t="s">
        <v>1347</v>
      </c>
      <c r="D1410" s="32"/>
      <c r="E1410" s="32"/>
      <c r="F1410" s="32"/>
      <c r="G1410" s="32"/>
      <c r="H1410" s="32"/>
      <c r="I1410" s="84"/>
      <c r="J1410" s="32"/>
      <c r="K1410" s="32"/>
      <c r="L1410" s="32"/>
      <c r="M1410" s="128"/>
      <c r="N1410" s="32"/>
      <c r="O1410" s="32"/>
      <c r="P1410" s="32"/>
      <c r="Q1410" s="32"/>
      <c r="R1410" s="32"/>
      <c r="S1410" s="84"/>
      <c r="T1410" s="32"/>
      <c r="U1410" s="32"/>
      <c r="V1410" s="32"/>
      <c r="W1410" s="32"/>
      <c r="X1410" s="106"/>
      <c r="Y1410" s="106"/>
      <c r="Z1410" s="106"/>
      <c r="AA1410" s="106"/>
      <c r="AB1410" s="106"/>
    </row>
    <row r="1411" spans="1:28" s="15" customFormat="1" ht="54.95" customHeight="1" x14ac:dyDescent="0.25">
      <c r="A1411" s="1" t="s">
        <v>475</v>
      </c>
      <c r="B1411" s="1" t="s">
        <v>2</v>
      </c>
      <c r="C1411" s="53" t="s">
        <v>476</v>
      </c>
      <c r="D1411" s="29">
        <f>SUM(E1411:H1411)</f>
        <v>106432</v>
      </c>
      <c r="E1411" s="29"/>
      <c r="F1411" s="29"/>
      <c r="G1411" s="29"/>
      <c r="H1411" s="29">
        <v>106432</v>
      </c>
      <c r="I1411" s="113">
        <f>SUM(J1411:M1411)</f>
        <v>106432</v>
      </c>
      <c r="J1411" s="29"/>
      <c r="K1411" s="29"/>
      <c r="L1411" s="29"/>
      <c r="M1411" s="127">
        <v>106432</v>
      </c>
      <c r="N1411" s="29">
        <f>SUM(O1411:R1411)</f>
        <v>93813.5</v>
      </c>
      <c r="O1411" s="29"/>
      <c r="P1411" s="29"/>
      <c r="Q1411" s="29"/>
      <c r="R1411" s="29">
        <v>93813.5</v>
      </c>
      <c r="S1411" s="85">
        <f t="shared" si="474"/>
        <v>88.144073211064338</v>
      </c>
      <c r="T1411" s="30" t="str">
        <f t="shared" si="475"/>
        <v xml:space="preserve"> </v>
      </c>
      <c r="U1411" s="30" t="str">
        <f t="shared" si="476"/>
        <v xml:space="preserve"> </v>
      </c>
      <c r="V1411" s="30" t="str">
        <f t="shared" si="477"/>
        <v xml:space="preserve"> </v>
      </c>
      <c r="W1411" s="30">
        <f t="shared" si="478"/>
        <v>88.144073211064338</v>
      </c>
      <c r="X1411" s="106"/>
      <c r="Y1411" s="106"/>
      <c r="Z1411" s="106"/>
      <c r="AA1411" s="106"/>
      <c r="AB1411" s="106"/>
    </row>
    <row r="1412" spans="1:28" s="15" customFormat="1" ht="39.950000000000003" customHeight="1" x14ac:dyDescent="0.25">
      <c r="A1412" s="2"/>
      <c r="B1412" s="2"/>
      <c r="C1412" s="54" t="s">
        <v>477</v>
      </c>
      <c r="D1412" s="29">
        <f>SUM(D1414:D1418)</f>
        <v>5899502</v>
      </c>
      <c r="E1412" s="29">
        <f t="shared" ref="E1412:H1412" si="497">SUM(E1414:E1418)</f>
        <v>1000000</v>
      </c>
      <c r="F1412" s="29">
        <f t="shared" si="497"/>
        <v>52700</v>
      </c>
      <c r="G1412" s="29">
        <f t="shared" si="497"/>
        <v>0</v>
      </c>
      <c r="H1412" s="29">
        <f t="shared" si="497"/>
        <v>4846802</v>
      </c>
      <c r="I1412" s="113">
        <f>SUM(I1414:I1418)</f>
        <v>6765468.9000000004</v>
      </c>
      <c r="J1412" s="29">
        <f t="shared" ref="J1412:M1412" si="498">SUM(J1414:J1418)</f>
        <v>951600</v>
      </c>
      <c r="K1412" s="29">
        <f t="shared" si="498"/>
        <v>47390</v>
      </c>
      <c r="L1412" s="29">
        <f t="shared" si="498"/>
        <v>0</v>
      </c>
      <c r="M1412" s="127">
        <f t="shared" si="498"/>
        <v>5766478.9000000004</v>
      </c>
      <c r="N1412" s="29">
        <f>SUM(N1414:N1418)</f>
        <v>5553978.9100000011</v>
      </c>
      <c r="O1412" s="29">
        <f t="shared" ref="O1412:R1412" si="499">SUM(O1414:O1418)</f>
        <v>951600</v>
      </c>
      <c r="P1412" s="29">
        <f t="shared" si="499"/>
        <v>37787.61</v>
      </c>
      <c r="Q1412" s="29">
        <f t="shared" si="499"/>
        <v>0</v>
      </c>
      <c r="R1412" s="29">
        <f t="shared" si="499"/>
        <v>4564591.3000000007</v>
      </c>
      <c r="S1412" s="85">
        <f t="shared" si="474"/>
        <v>82.093037335520094</v>
      </c>
      <c r="T1412" s="30">
        <f t="shared" si="475"/>
        <v>100</v>
      </c>
      <c r="U1412" s="30">
        <f t="shared" si="476"/>
        <v>79.737518463810929</v>
      </c>
      <c r="V1412" s="30" t="str">
        <f t="shared" si="477"/>
        <v xml:space="preserve"> </v>
      </c>
      <c r="W1412" s="30">
        <f t="shared" si="478"/>
        <v>79.157339845637878</v>
      </c>
      <c r="X1412" s="106"/>
      <c r="Y1412" s="106"/>
      <c r="Z1412" s="106"/>
      <c r="AA1412" s="106"/>
      <c r="AB1412" s="106"/>
    </row>
    <row r="1413" spans="1:28" ht="15" customHeight="1" x14ac:dyDescent="0.25">
      <c r="A1413" s="4"/>
      <c r="B1413" s="4"/>
      <c r="C1413" s="52" t="s">
        <v>1347</v>
      </c>
      <c r="D1413" s="32"/>
      <c r="E1413" s="32"/>
      <c r="F1413" s="32"/>
      <c r="G1413" s="32"/>
      <c r="H1413" s="32"/>
      <c r="I1413" s="84"/>
      <c r="J1413" s="32"/>
      <c r="K1413" s="32"/>
      <c r="L1413" s="32"/>
      <c r="M1413" s="128"/>
      <c r="N1413" s="32"/>
      <c r="O1413" s="32"/>
      <c r="P1413" s="32"/>
      <c r="Q1413" s="32"/>
      <c r="R1413" s="32"/>
      <c r="S1413" s="84"/>
      <c r="T1413" s="32"/>
      <c r="U1413" s="32"/>
      <c r="V1413" s="32"/>
      <c r="W1413" s="32"/>
      <c r="X1413" s="106"/>
      <c r="Y1413" s="106"/>
      <c r="Z1413" s="106"/>
      <c r="AA1413" s="106"/>
      <c r="AB1413" s="106"/>
    </row>
    <row r="1414" spans="1:28" s="15" customFormat="1" ht="54.95" customHeight="1" x14ac:dyDescent="0.25">
      <c r="A1414" s="1" t="s">
        <v>478</v>
      </c>
      <c r="B1414" s="1" t="s">
        <v>9</v>
      </c>
      <c r="C1414" s="53" t="s">
        <v>532</v>
      </c>
      <c r="D1414" s="30">
        <f>SUM(F1414:H1414)</f>
        <v>0</v>
      </c>
      <c r="E1414" s="30"/>
      <c r="F1414" s="30"/>
      <c r="G1414" s="30"/>
      <c r="H1414" s="30"/>
      <c r="I1414" s="85">
        <f>SUM(K1414:M1414)</f>
        <v>141760.1</v>
      </c>
      <c r="J1414" s="30"/>
      <c r="K1414" s="30"/>
      <c r="L1414" s="30"/>
      <c r="M1414" s="129">
        <v>141760.1</v>
      </c>
      <c r="N1414" s="30">
        <f>SUM(P1414:R1414)</f>
        <v>96850</v>
      </c>
      <c r="O1414" s="30"/>
      <c r="P1414" s="30"/>
      <c r="Q1414" s="30"/>
      <c r="R1414" s="30">
        <v>96850</v>
      </c>
      <c r="S1414" s="85">
        <f t="shared" si="474"/>
        <v>68.31964706571172</v>
      </c>
      <c r="T1414" s="30" t="str">
        <f t="shared" si="475"/>
        <v xml:space="preserve"> </v>
      </c>
      <c r="U1414" s="30" t="str">
        <f t="shared" si="476"/>
        <v xml:space="preserve"> </v>
      </c>
      <c r="V1414" s="30" t="str">
        <f t="shared" si="477"/>
        <v xml:space="preserve"> </v>
      </c>
      <c r="W1414" s="30">
        <f t="shared" si="478"/>
        <v>68.31964706571172</v>
      </c>
      <c r="X1414" s="106"/>
      <c r="Y1414" s="106"/>
      <c r="Z1414" s="106"/>
      <c r="AA1414" s="106"/>
      <c r="AB1414" s="106"/>
    </row>
    <row r="1415" spans="1:28" s="15" customFormat="1" ht="54.95" customHeight="1" x14ac:dyDescent="0.25">
      <c r="A1415" s="1" t="s">
        <v>478</v>
      </c>
      <c r="B1415" s="1" t="s">
        <v>9</v>
      </c>
      <c r="C1415" s="53" t="s">
        <v>479</v>
      </c>
      <c r="D1415" s="30">
        <f t="shared" ref="D1415:D1417" si="500">SUM(E1415:H1415)</f>
        <v>1182500</v>
      </c>
      <c r="E1415" s="29"/>
      <c r="F1415" s="29"/>
      <c r="G1415" s="29"/>
      <c r="H1415" s="29">
        <v>1182500</v>
      </c>
      <c r="I1415" s="85">
        <f t="shared" ref="I1415:I1417" si="501">SUM(J1415:M1415)</f>
        <v>469849.7</v>
      </c>
      <c r="J1415" s="29"/>
      <c r="K1415" s="29"/>
      <c r="L1415" s="29"/>
      <c r="M1415" s="127">
        <v>469849.7</v>
      </c>
      <c r="N1415" s="30">
        <f t="shared" ref="N1415:N1417" si="502">SUM(O1415:R1415)</f>
        <v>469849.68</v>
      </c>
      <c r="O1415" s="29"/>
      <c r="P1415" s="29"/>
      <c r="Q1415" s="29"/>
      <c r="R1415" s="29">
        <v>469849.68</v>
      </c>
      <c r="S1415" s="85">
        <f t="shared" si="474"/>
        <v>99.999995743319616</v>
      </c>
      <c r="T1415" s="30" t="str">
        <f t="shared" si="475"/>
        <v xml:space="preserve"> </v>
      </c>
      <c r="U1415" s="30" t="str">
        <f t="shared" si="476"/>
        <v xml:space="preserve"> </v>
      </c>
      <c r="V1415" s="30" t="str">
        <f t="shared" si="477"/>
        <v xml:space="preserve"> </v>
      </c>
      <c r="W1415" s="30">
        <f t="shared" si="478"/>
        <v>99.999995743319616</v>
      </c>
      <c r="X1415" s="106"/>
      <c r="Y1415" s="106"/>
      <c r="Z1415" s="106"/>
      <c r="AA1415" s="106"/>
      <c r="AB1415" s="106"/>
    </row>
    <row r="1416" spans="1:28" s="15" customFormat="1" ht="54.95" customHeight="1" x14ac:dyDescent="0.25">
      <c r="A1416" s="1" t="s">
        <v>480</v>
      </c>
      <c r="B1416" s="1" t="s">
        <v>2</v>
      </c>
      <c r="C1416" s="53" t="s">
        <v>481</v>
      </c>
      <c r="D1416" s="30">
        <f t="shared" si="500"/>
        <v>1688500</v>
      </c>
      <c r="E1416" s="29"/>
      <c r="F1416" s="29"/>
      <c r="G1416" s="29"/>
      <c r="H1416" s="29">
        <v>1688500</v>
      </c>
      <c r="I1416" s="85">
        <f t="shared" si="501"/>
        <v>3013298.7</v>
      </c>
      <c r="J1416" s="29"/>
      <c r="K1416" s="29"/>
      <c r="L1416" s="29"/>
      <c r="M1416" s="127">
        <v>3013298.7</v>
      </c>
      <c r="N1416" s="30">
        <f t="shared" si="502"/>
        <v>2989389.47</v>
      </c>
      <c r="O1416" s="29"/>
      <c r="P1416" s="29"/>
      <c r="Q1416" s="29"/>
      <c r="R1416" s="29">
        <v>2989389.47</v>
      </c>
      <c r="S1416" s="85">
        <f t="shared" si="474"/>
        <v>99.206542982280524</v>
      </c>
      <c r="T1416" s="30" t="str">
        <f t="shared" si="475"/>
        <v xml:space="preserve"> </v>
      </c>
      <c r="U1416" s="30" t="str">
        <f t="shared" si="476"/>
        <v xml:space="preserve"> </v>
      </c>
      <c r="V1416" s="30" t="str">
        <f t="shared" si="477"/>
        <v xml:space="preserve"> </v>
      </c>
      <c r="W1416" s="30">
        <f t="shared" si="478"/>
        <v>99.206542982280524</v>
      </c>
      <c r="X1416" s="106"/>
      <c r="Y1416" s="106"/>
      <c r="Z1416" s="106"/>
      <c r="AA1416" s="106"/>
      <c r="AB1416" s="106"/>
    </row>
    <row r="1417" spans="1:28" s="15" customFormat="1" ht="54.95" customHeight="1" x14ac:dyDescent="0.25">
      <c r="A1417" s="1" t="s">
        <v>480</v>
      </c>
      <c r="B1417" s="1" t="s">
        <v>9</v>
      </c>
      <c r="C1417" s="53" t="s">
        <v>482</v>
      </c>
      <c r="D1417" s="30">
        <f t="shared" si="500"/>
        <v>1052700</v>
      </c>
      <c r="E1417" s="29">
        <v>1000000</v>
      </c>
      <c r="F1417" s="29">
        <v>52700</v>
      </c>
      <c r="G1417" s="29"/>
      <c r="H1417" s="29"/>
      <c r="I1417" s="85">
        <f t="shared" si="501"/>
        <v>998990</v>
      </c>
      <c r="J1417" s="29">
        <v>951600</v>
      </c>
      <c r="K1417" s="29">
        <v>47390</v>
      </c>
      <c r="L1417" s="29"/>
      <c r="M1417" s="127"/>
      <c r="N1417" s="30">
        <f t="shared" si="502"/>
        <v>989387.61</v>
      </c>
      <c r="O1417" s="29">
        <v>951600</v>
      </c>
      <c r="P1417" s="29">
        <v>37787.61</v>
      </c>
      <c r="Q1417" s="29"/>
      <c r="R1417" s="29"/>
      <c r="S1417" s="85">
        <f t="shared" si="474"/>
        <v>99.038790178079864</v>
      </c>
      <c r="T1417" s="30">
        <f t="shared" si="475"/>
        <v>100</v>
      </c>
      <c r="U1417" s="30">
        <f t="shared" si="476"/>
        <v>79.737518463810929</v>
      </c>
      <c r="V1417" s="30" t="str">
        <f t="shared" si="477"/>
        <v xml:space="preserve"> </v>
      </c>
      <c r="W1417" s="30" t="str">
        <f t="shared" si="478"/>
        <v xml:space="preserve"> </v>
      </c>
      <c r="X1417" s="106"/>
      <c r="Y1417" s="106"/>
      <c r="Z1417" s="106"/>
      <c r="AA1417" s="106"/>
      <c r="AB1417" s="106"/>
    </row>
    <row r="1418" spans="1:28" s="15" customFormat="1" ht="54.95" customHeight="1" x14ac:dyDescent="0.25">
      <c r="A1418" s="1" t="s">
        <v>480</v>
      </c>
      <c r="B1418" s="1" t="s">
        <v>12</v>
      </c>
      <c r="C1418" s="53" t="s">
        <v>483</v>
      </c>
      <c r="D1418" s="30">
        <f>SUM(E1418:H1418)</f>
        <v>1975802</v>
      </c>
      <c r="E1418" s="29"/>
      <c r="F1418" s="29"/>
      <c r="G1418" s="29"/>
      <c r="H1418" s="29">
        <v>1975802</v>
      </c>
      <c r="I1418" s="85">
        <f>SUM(J1418:M1418)</f>
        <v>2141570.4</v>
      </c>
      <c r="J1418" s="29"/>
      <c r="K1418" s="29"/>
      <c r="L1418" s="29"/>
      <c r="M1418" s="127">
        <v>2141570.4</v>
      </c>
      <c r="N1418" s="30">
        <f>SUM(O1418:R1418)</f>
        <v>1008502.15</v>
      </c>
      <c r="O1418" s="29"/>
      <c r="P1418" s="29"/>
      <c r="Q1418" s="29"/>
      <c r="R1418" s="29">
        <v>1008502.15</v>
      </c>
      <c r="S1418" s="85">
        <f t="shared" si="474"/>
        <v>47.091711297466574</v>
      </c>
      <c r="T1418" s="30" t="str">
        <f t="shared" si="475"/>
        <v xml:space="preserve"> </v>
      </c>
      <c r="U1418" s="30" t="str">
        <f t="shared" si="476"/>
        <v xml:space="preserve"> </v>
      </c>
      <c r="V1418" s="30" t="str">
        <f t="shared" si="477"/>
        <v xml:space="preserve"> </v>
      </c>
      <c r="W1418" s="30">
        <f t="shared" si="478"/>
        <v>47.091711297466574</v>
      </c>
      <c r="X1418" s="106"/>
      <c r="Y1418" s="106"/>
      <c r="Z1418" s="106"/>
      <c r="AA1418" s="106"/>
      <c r="AB1418" s="106"/>
    </row>
    <row r="1419" spans="1:28" s="15" customFormat="1" ht="39.950000000000003" customHeight="1" x14ac:dyDescent="0.25">
      <c r="A1419" s="2"/>
      <c r="B1419" s="2"/>
      <c r="C1419" s="54" t="s">
        <v>484</v>
      </c>
      <c r="D1419" s="29">
        <f>SUM(D1421)</f>
        <v>10980</v>
      </c>
      <c r="E1419" s="29">
        <f t="shared" ref="E1419:H1419" si="503">SUM(E1421)</f>
        <v>0</v>
      </c>
      <c r="F1419" s="29">
        <f t="shared" si="503"/>
        <v>0</v>
      </c>
      <c r="G1419" s="29">
        <f t="shared" si="503"/>
        <v>0</v>
      </c>
      <c r="H1419" s="29">
        <f t="shared" si="503"/>
        <v>10980</v>
      </c>
      <c r="I1419" s="113">
        <f>SUM(I1421)</f>
        <v>10980</v>
      </c>
      <c r="J1419" s="29">
        <f t="shared" ref="J1419:M1419" si="504">SUM(J1421)</f>
        <v>0</v>
      </c>
      <c r="K1419" s="29">
        <f t="shared" si="504"/>
        <v>0</v>
      </c>
      <c r="L1419" s="29">
        <f t="shared" si="504"/>
        <v>0</v>
      </c>
      <c r="M1419" s="127">
        <f t="shared" si="504"/>
        <v>10980</v>
      </c>
      <c r="N1419" s="29">
        <f>SUM(N1421)</f>
        <v>8954.4599999999991</v>
      </c>
      <c r="O1419" s="29">
        <f t="shared" ref="O1419:R1419" si="505">SUM(O1421)</f>
        <v>0</v>
      </c>
      <c r="P1419" s="29">
        <f t="shared" si="505"/>
        <v>0</v>
      </c>
      <c r="Q1419" s="29">
        <f t="shared" si="505"/>
        <v>0</v>
      </c>
      <c r="R1419" s="29">
        <f t="shared" si="505"/>
        <v>8954.4599999999991</v>
      </c>
      <c r="S1419" s="85">
        <f t="shared" si="474"/>
        <v>81.552459016393428</v>
      </c>
      <c r="T1419" s="30" t="str">
        <f t="shared" si="475"/>
        <v xml:space="preserve"> </v>
      </c>
      <c r="U1419" s="30" t="str">
        <f t="shared" si="476"/>
        <v xml:space="preserve"> </v>
      </c>
      <c r="V1419" s="30" t="str">
        <f t="shared" si="477"/>
        <v xml:space="preserve"> </v>
      </c>
      <c r="W1419" s="30">
        <f t="shared" si="478"/>
        <v>81.552459016393428</v>
      </c>
      <c r="X1419" s="106"/>
      <c r="Y1419" s="106"/>
      <c r="Z1419" s="106"/>
      <c r="AA1419" s="106"/>
      <c r="AB1419" s="106"/>
    </row>
    <row r="1420" spans="1:28" ht="15" customHeight="1" x14ac:dyDescent="0.25">
      <c r="A1420" s="4"/>
      <c r="B1420" s="4"/>
      <c r="C1420" s="52" t="s">
        <v>1347</v>
      </c>
      <c r="D1420" s="32"/>
      <c r="E1420" s="32"/>
      <c r="F1420" s="32"/>
      <c r="G1420" s="32"/>
      <c r="H1420" s="32"/>
      <c r="I1420" s="84"/>
      <c r="J1420" s="32"/>
      <c r="K1420" s="32"/>
      <c r="L1420" s="32"/>
      <c r="M1420" s="128"/>
      <c r="N1420" s="32"/>
      <c r="O1420" s="32"/>
      <c r="P1420" s="32"/>
      <c r="Q1420" s="32"/>
      <c r="R1420" s="32"/>
      <c r="S1420" s="84"/>
      <c r="T1420" s="32"/>
      <c r="U1420" s="32"/>
      <c r="V1420" s="32"/>
      <c r="W1420" s="32"/>
      <c r="X1420" s="106"/>
      <c r="Y1420" s="106"/>
      <c r="Z1420" s="106"/>
      <c r="AA1420" s="106"/>
      <c r="AB1420" s="106"/>
    </row>
    <row r="1421" spans="1:28" s="15" customFormat="1" ht="54.95" customHeight="1" x14ac:dyDescent="0.25">
      <c r="A1421" s="1" t="s">
        <v>485</v>
      </c>
      <c r="B1421" s="1" t="s">
        <v>12</v>
      </c>
      <c r="C1421" s="53" t="s">
        <v>486</v>
      </c>
      <c r="D1421" s="29">
        <f>SUM(E1421:H1421)</f>
        <v>10980</v>
      </c>
      <c r="E1421" s="29">
        <v>0</v>
      </c>
      <c r="F1421" s="29">
        <v>0</v>
      </c>
      <c r="G1421" s="29">
        <v>0</v>
      </c>
      <c r="H1421" s="29">
        <v>10980</v>
      </c>
      <c r="I1421" s="113">
        <f>SUM(J1421:M1421)</f>
        <v>10980</v>
      </c>
      <c r="J1421" s="29">
        <v>0</v>
      </c>
      <c r="K1421" s="29">
        <v>0</v>
      </c>
      <c r="L1421" s="29">
        <v>0</v>
      </c>
      <c r="M1421" s="127">
        <v>10980</v>
      </c>
      <c r="N1421" s="29">
        <f>SUM(O1421:R1421)</f>
        <v>8954.4599999999991</v>
      </c>
      <c r="O1421" s="29"/>
      <c r="P1421" s="29"/>
      <c r="Q1421" s="29"/>
      <c r="R1421" s="29">
        <v>8954.4599999999991</v>
      </c>
      <c r="S1421" s="85">
        <f t="shared" si="474"/>
        <v>81.552459016393428</v>
      </c>
      <c r="T1421" s="30" t="str">
        <f t="shared" si="475"/>
        <v xml:space="preserve"> </v>
      </c>
      <c r="U1421" s="30" t="str">
        <f t="shared" si="476"/>
        <v xml:space="preserve"> </v>
      </c>
      <c r="V1421" s="30" t="str">
        <f t="shared" si="477"/>
        <v xml:space="preserve"> </v>
      </c>
      <c r="W1421" s="30">
        <f t="shared" si="478"/>
        <v>81.552459016393428</v>
      </c>
      <c r="X1421" s="106"/>
      <c r="Y1421" s="106"/>
      <c r="Z1421" s="106"/>
      <c r="AA1421" s="106"/>
      <c r="AB1421" s="106"/>
    </row>
    <row r="1422" spans="1:28" s="15" customFormat="1" ht="39.950000000000003" customHeight="1" x14ac:dyDescent="0.25">
      <c r="A1422" s="2"/>
      <c r="B1422" s="2"/>
      <c r="C1422" s="54" t="s">
        <v>487</v>
      </c>
      <c r="D1422" s="29">
        <f>SUM(D1424)</f>
        <v>14328</v>
      </c>
      <c r="E1422" s="29">
        <f t="shared" ref="E1422:H1422" si="506">SUM(E1424)</f>
        <v>0</v>
      </c>
      <c r="F1422" s="29">
        <f t="shared" si="506"/>
        <v>0</v>
      </c>
      <c r="G1422" s="29">
        <f t="shared" si="506"/>
        <v>0</v>
      </c>
      <c r="H1422" s="29">
        <f t="shared" si="506"/>
        <v>14328</v>
      </c>
      <c r="I1422" s="113">
        <f>SUM(I1424)</f>
        <v>14328</v>
      </c>
      <c r="J1422" s="29">
        <f t="shared" ref="J1422:M1422" si="507">SUM(J1424)</f>
        <v>0</v>
      </c>
      <c r="K1422" s="29">
        <f t="shared" si="507"/>
        <v>0</v>
      </c>
      <c r="L1422" s="29">
        <f t="shared" si="507"/>
        <v>0</v>
      </c>
      <c r="M1422" s="127">
        <f t="shared" si="507"/>
        <v>14328</v>
      </c>
      <c r="N1422" s="29">
        <f>SUM(N1424)</f>
        <v>9857.48</v>
      </c>
      <c r="O1422" s="29">
        <f t="shared" ref="O1422:R1422" si="508">SUM(O1424)</f>
        <v>0</v>
      </c>
      <c r="P1422" s="29">
        <f t="shared" si="508"/>
        <v>0</v>
      </c>
      <c r="Q1422" s="29">
        <f t="shared" si="508"/>
        <v>0</v>
      </c>
      <c r="R1422" s="29">
        <f t="shared" si="508"/>
        <v>9857.48</v>
      </c>
      <c r="S1422" s="85">
        <f t="shared" si="474"/>
        <v>68.798715801228354</v>
      </c>
      <c r="T1422" s="30" t="str">
        <f t="shared" si="475"/>
        <v xml:space="preserve"> </v>
      </c>
      <c r="U1422" s="30" t="str">
        <f t="shared" si="476"/>
        <v xml:space="preserve"> </v>
      </c>
      <c r="V1422" s="30" t="str">
        <f t="shared" si="477"/>
        <v xml:space="preserve"> </v>
      </c>
      <c r="W1422" s="30">
        <f t="shared" si="478"/>
        <v>68.798715801228354</v>
      </c>
      <c r="X1422" s="106"/>
      <c r="Y1422" s="106"/>
      <c r="Z1422" s="106"/>
      <c r="AA1422" s="106"/>
      <c r="AB1422" s="106"/>
    </row>
    <row r="1423" spans="1:28" ht="15" customHeight="1" x14ac:dyDescent="0.25">
      <c r="A1423" s="4"/>
      <c r="B1423" s="4"/>
      <c r="C1423" s="52" t="s">
        <v>1347</v>
      </c>
      <c r="D1423" s="32"/>
      <c r="E1423" s="32"/>
      <c r="F1423" s="32"/>
      <c r="G1423" s="32"/>
      <c r="H1423" s="32"/>
      <c r="I1423" s="84"/>
      <c r="J1423" s="32"/>
      <c r="K1423" s="32"/>
      <c r="L1423" s="32"/>
      <c r="M1423" s="128"/>
      <c r="N1423" s="32"/>
      <c r="O1423" s="32"/>
      <c r="P1423" s="32"/>
      <c r="Q1423" s="32"/>
      <c r="R1423" s="32"/>
      <c r="S1423" s="84"/>
      <c r="T1423" s="32"/>
      <c r="U1423" s="32"/>
      <c r="V1423" s="32"/>
      <c r="W1423" s="32"/>
      <c r="X1423" s="106"/>
      <c r="Y1423" s="106"/>
      <c r="Z1423" s="106"/>
      <c r="AA1423" s="106"/>
      <c r="AB1423" s="106"/>
    </row>
    <row r="1424" spans="1:28" s="15" customFormat="1" ht="54.95" customHeight="1" x14ac:dyDescent="0.25">
      <c r="A1424" s="1" t="s">
        <v>488</v>
      </c>
      <c r="B1424" s="1" t="s">
        <v>2</v>
      </c>
      <c r="C1424" s="53" t="s">
        <v>489</v>
      </c>
      <c r="D1424" s="29">
        <f>SUM(E1424:H1424)</f>
        <v>14328</v>
      </c>
      <c r="E1424" s="29">
        <v>0</v>
      </c>
      <c r="F1424" s="29">
        <v>0</v>
      </c>
      <c r="G1424" s="29">
        <v>0</v>
      </c>
      <c r="H1424" s="29">
        <v>14328</v>
      </c>
      <c r="I1424" s="113">
        <f>SUM(J1424:M1424)</f>
        <v>14328</v>
      </c>
      <c r="J1424" s="29">
        <v>0</v>
      </c>
      <c r="K1424" s="29">
        <v>0</v>
      </c>
      <c r="L1424" s="29">
        <v>0</v>
      </c>
      <c r="M1424" s="127">
        <v>14328</v>
      </c>
      <c r="N1424" s="29">
        <f>SUM(O1424:R1424)</f>
        <v>9857.48</v>
      </c>
      <c r="O1424" s="29"/>
      <c r="P1424" s="29"/>
      <c r="Q1424" s="29"/>
      <c r="R1424" s="29">
        <v>9857.48</v>
      </c>
      <c r="S1424" s="85">
        <f t="shared" si="474"/>
        <v>68.798715801228354</v>
      </c>
      <c r="T1424" s="30" t="str">
        <f t="shared" si="475"/>
        <v xml:space="preserve"> </v>
      </c>
      <c r="U1424" s="30" t="str">
        <f t="shared" si="476"/>
        <v xml:space="preserve"> </v>
      </c>
      <c r="V1424" s="30" t="str">
        <f t="shared" si="477"/>
        <v xml:space="preserve"> </v>
      </c>
      <c r="W1424" s="30">
        <f t="shared" si="478"/>
        <v>68.798715801228354</v>
      </c>
      <c r="X1424" s="106"/>
      <c r="Y1424" s="106"/>
      <c r="Z1424" s="106"/>
      <c r="AA1424" s="106"/>
      <c r="AB1424" s="106"/>
    </row>
    <row r="1425" spans="1:28" s="15" customFormat="1" ht="39.950000000000003" customHeight="1" x14ac:dyDescent="0.25">
      <c r="A1425" s="2"/>
      <c r="B1425" s="2"/>
      <c r="C1425" s="54" t="s">
        <v>490</v>
      </c>
      <c r="D1425" s="29">
        <f>SUM(D1427:D1428)</f>
        <v>76993.100000000006</v>
      </c>
      <c r="E1425" s="29">
        <f t="shared" ref="E1425:H1425" si="509">SUM(E1427:E1428)</f>
        <v>0</v>
      </c>
      <c r="F1425" s="29">
        <f t="shared" si="509"/>
        <v>0</v>
      </c>
      <c r="G1425" s="29">
        <f t="shared" si="509"/>
        <v>48393.1</v>
      </c>
      <c r="H1425" s="29">
        <f t="shared" si="509"/>
        <v>28600</v>
      </c>
      <c r="I1425" s="113">
        <f>SUM(I1427:I1428)</f>
        <v>76993.100000000006</v>
      </c>
      <c r="J1425" s="29">
        <f t="shared" ref="J1425:M1425" si="510">SUM(J1427:J1428)</f>
        <v>0</v>
      </c>
      <c r="K1425" s="29">
        <f t="shared" si="510"/>
        <v>0</v>
      </c>
      <c r="L1425" s="29">
        <f t="shared" si="510"/>
        <v>48393.1</v>
      </c>
      <c r="M1425" s="127">
        <f t="shared" si="510"/>
        <v>28600</v>
      </c>
      <c r="N1425" s="29">
        <f>SUM(N1427:N1428)</f>
        <v>27101.45</v>
      </c>
      <c r="O1425" s="29">
        <f t="shared" ref="O1425:R1425" si="511">SUM(O1427:O1428)</f>
        <v>0</v>
      </c>
      <c r="P1425" s="29">
        <f t="shared" si="511"/>
        <v>0</v>
      </c>
      <c r="Q1425" s="29">
        <f t="shared" si="511"/>
        <v>0</v>
      </c>
      <c r="R1425" s="29">
        <f t="shared" si="511"/>
        <v>27101.45</v>
      </c>
      <c r="S1425" s="85">
        <f t="shared" si="474"/>
        <v>35.199842583296423</v>
      </c>
      <c r="T1425" s="30" t="str">
        <f t="shared" si="475"/>
        <v xml:space="preserve"> </v>
      </c>
      <c r="U1425" s="30" t="str">
        <f t="shared" si="476"/>
        <v xml:space="preserve"> </v>
      </c>
      <c r="V1425" s="30">
        <f t="shared" si="477"/>
        <v>0</v>
      </c>
      <c r="W1425" s="30">
        <f t="shared" si="478"/>
        <v>94.760314685314682</v>
      </c>
      <c r="X1425" s="106"/>
      <c r="Y1425" s="106"/>
      <c r="Z1425" s="106"/>
      <c r="AA1425" s="106"/>
      <c r="AB1425" s="106"/>
    </row>
    <row r="1426" spans="1:28" ht="15" customHeight="1" x14ac:dyDescent="0.25">
      <c r="A1426" s="4"/>
      <c r="B1426" s="4"/>
      <c r="C1426" s="52" t="s">
        <v>1347</v>
      </c>
      <c r="D1426" s="32"/>
      <c r="E1426" s="32"/>
      <c r="F1426" s="32"/>
      <c r="G1426" s="32"/>
      <c r="H1426" s="32"/>
      <c r="I1426" s="84"/>
      <c r="J1426" s="32"/>
      <c r="K1426" s="32"/>
      <c r="L1426" s="32"/>
      <c r="M1426" s="128"/>
      <c r="N1426" s="32"/>
      <c r="O1426" s="32"/>
      <c r="P1426" s="32"/>
      <c r="Q1426" s="32"/>
      <c r="R1426" s="32"/>
      <c r="S1426" s="84"/>
      <c r="T1426" s="32"/>
      <c r="U1426" s="32"/>
      <c r="V1426" s="32"/>
      <c r="W1426" s="32"/>
      <c r="X1426" s="106"/>
      <c r="Y1426" s="106"/>
      <c r="Z1426" s="106"/>
      <c r="AA1426" s="106"/>
      <c r="AB1426" s="106"/>
    </row>
    <row r="1427" spans="1:28" s="15" customFormat="1" ht="54.95" customHeight="1" x14ac:dyDescent="0.25">
      <c r="A1427" s="1" t="s">
        <v>491</v>
      </c>
      <c r="B1427" s="1" t="s">
        <v>9</v>
      </c>
      <c r="C1427" s="53" t="s">
        <v>492</v>
      </c>
      <c r="D1427" s="29">
        <f>SUM(E1427:H1427)</f>
        <v>28600</v>
      </c>
      <c r="E1427" s="29"/>
      <c r="F1427" s="29"/>
      <c r="G1427" s="29"/>
      <c r="H1427" s="29">
        <v>28600</v>
      </c>
      <c r="I1427" s="113">
        <f>SUM(J1427:M1427)</f>
        <v>28600</v>
      </c>
      <c r="J1427" s="29"/>
      <c r="K1427" s="29"/>
      <c r="L1427" s="29"/>
      <c r="M1427" s="127">
        <v>28600</v>
      </c>
      <c r="N1427" s="29">
        <f>SUM(O1427:R1427)</f>
        <v>27101.45</v>
      </c>
      <c r="O1427" s="29"/>
      <c r="P1427" s="29"/>
      <c r="Q1427" s="29"/>
      <c r="R1427" s="29">
        <v>27101.45</v>
      </c>
      <c r="S1427" s="85">
        <f t="shared" si="474"/>
        <v>94.760314685314682</v>
      </c>
      <c r="T1427" s="30" t="str">
        <f t="shared" si="475"/>
        <v xml:space="preserve"> </v>
      </c>
      <c r="U1427" s="30" t="str">
        <f t="shared" si="476"/>
        <v xml:space="preserve"> </v>
      </c>
      <c r="V1427" s="30" t="str">
        <f t="shared" si="477"/>
        <v xml:space="preserve"> </v>
      </c>
      <c r="W1427" s="30">
        <f t="shared" si="478"/>
        <v>94.760314685314682</v>
      </c>
      <c r="X1427" s="106"/>
      <c r="Y1427" s="106"/>
      <c r="Z1427" s="106"/>
      <c r="AA1427" s="106"/>
      <c r="AB1427" s="106"/>
    </row>
    <row r="1428" spans="1:28" s="15" customFormat="1" ht="103.5" customHeight="1" x14ac:dyDescent="0.25">
      <c r="A1428" s="1" t="s">
        <v>491</v>
      </c>
      <c r="B1428" s="1" t="s">
        <v>493</v>
      </c>
      <c r="C1428" s="53" t="s">
        <v>494</v>
      </c>
      <c r="D1428" s="29">
        <f>SUM(E1428:H1428)</f>
        <v>48393.1</v>
      </c>
      <c r="E1428" s="29"/>
      <c r="F1428" s="29"/>
      <c r="G1428" s="29">
        <v>48393.1</v>
      </c>
      <c r="H1428" s="29"/>
      <c r="I1428" s="113">
        <f>SUM(J1428:M1428)</f>
        <v>48393.1</v>
      </c>
      <c r="J1428" s="29"/>
      <c r="K1428" s="29"/>
      <c r="L1428" s="29">
        <v>48393.1</v>
      </c>
      <c r="M1428" s="127"/>
      <c r="N1428" s="29">
        <f>SUM(O1428:R1428)</f>
        <v>0</v>
      </c>
      <c r="O1428" s="29"/>
      <c r="P1428" s="29"/>
      <c r="Q1428" s="29"/>
      <c r="R1428" s="29"/>
      <c r="S1428" s="85">
        <f t="shared" si="474"/>
        <v>0</v>
      </c>
      <c r="T1428" s="30" t="str">
        <f t="shared" si="475"/>
        <v xml:space="preserve"> </v>
      </c>
      <c r="U1428" s="30" t="str">
        <f t="shared" si="476"/>
        <v xml:space="preserve"> </v>
      </c>
      <c r="V1428" s="30">
        <f t="shared" si="477"/>
        <v>0</v>
      </c>
      <c r="W1428" s="30" t="str">
        <f t="shared" si="478"/>
        <v xml:space="preserve"> </v>
      </c>
      <c r="X1428" s="106"/>
      <c r="Y1428" s="106"/>
      <c r="Z1428" s="106"/>
      <c r="AA1428" s="106"/>
      <c r="AB1428" s="106"/>
    </row>
    <row r="1429" spans="1:28" s="15" customFormat="1" ht="39.950000000000003" customHeight="1" x14ac:dyDescent="0.25">
      <c r="A1429" s="2"/>
      <c r="B1429" s="2"/>
      <c r="C1429" s="54" t="s">
        <v>495</v>
      </c>
      <c r="D1429" s="29">
        <f>SUM(D1431)</f>
        <v>5250</v>
      </c>
      <c r="E1429" s="29">
        <f t="shared" ref="E1429:H1429" si="512">SUM(E1431)</f>
        <v>0</v>
      </c>
      <c r="F1429" s="29">
        <f t="shared" si="512"/>
        <v>0</v>
      </c>
      <c r="G1429" s="29">
        <f t="shared" si="512"/>
        <v>0</v>
      </c>
      <c r="H1429" s="29">
        <f t="shared" si="512"/>
        <v>5250</v>
      </c>
      <c r="I1429" s="113">
        <f>SUM(I1431)</f>
        <v>5250</v>
      </c>
      <c r="J1429" s="29">
        <f t="shared" ref="J1429:M1429" si="513">SUM(J1431)</f>
        <v>0</v>
      </c>
      <c r="K1429" s="29">
        <f t="shared" si="513"/>
        <v>0</v>
      </c>
      <c r="L1429" s="29">
        <f t="shared" si="513"/>
        <v>0</v>
      </c>
      <c r="M1429" s="127">
        <f t="shared" si="513"/>
        <v>5250</v>
      </c>
      <c r="N1429" s="29">
        <f>SUM(N1431)</f>
        <v>4085.44</v>
      </c>
      <c r="O1429" s="29">
        <f t="shared" ref="O1429:R1429" si="514">SUM(O1431)</f>
        <v>0</v>
      </c>
      <c r="P1429" s="29">
        <f t="shared" si="514"/>
        <v>0</v>
      </c>
      <c r="Q1429" s="29">
        <f t="shared" si="514"/>
        <v>0</v>
      </c>
      <c r="R1429" s="29">
        <f t="shared" si="514"/>
        <v>4085.44</v>
      </c>
      <c r="S1429" s="85">
        <f t="shared" si="474"/>
        <v>77.817904761904771</v>
      </c>
      <c r="T1429" s="30" t="str">
        <f t="shared" si="475"/>
        <v xml:space="preserve"> </v>
      </c>
      <c r="U1429" s="30" t="str">
        <f t="shared" si="476"/>
        <v xml:space="preserve"> </v>
      </c>
      <c r="V1429" s="30" t="str">
        <f t="shared" si="477"/>
        <v xml:space="preserve"> </v>
      </c>
      <c r="W1429" s="30">
        <f t="shared" si="478"/>
        <v>77.817904761904771</v>
      </c>
      <c r="X1429" s="106"/>
      <c r="Y1429" s="106"/>
      <c r="Z1429" s="106"/>
      <c r="AA1429" s="106"/>
      <c r="AB1429" s="106"/>
    </row>
    <row r="1430" spans="1:28" ht="15" customHeight="1" x14ac:dyDescent="0.25">
      <c r="A1430" s="4"/>
      <c r="B1430" s="4"/>
      <c r="C1430" s="52" t="s">
        <v>1347</v>
      </c>
      <c r="D1430" s="32"/>
      <c r="E1430" s="32"/>
      <c r="F1430" s="32"/>
      <c r="G1430" s="32"/>
      <c r="H1430" s="32"/>
      <c r="I1430" s="84"/>
      <c r="J1430" s="32"/>
      <c r="K1430" s="32"/>
      <c r="L1430" s="32"/>
      <c r="M1430" s="128"/>
      <c r="N1430" s="32"/>
      <c r="O1430" s="32"/>
      <c r="P1430" s="32"/>
      <c r="Q1430" s="32"/>
      <c r="R1430" s="32"/>
      <c r="S1430" s="84"/>
      <c r="T1430" s="32"/>
      <c r="U1430" s="32"/>
      <c r="V1430" s="32"/>
      <c r="W1430" s="32"/>
      <c r="X1430" s="106"/>
      <c r="Y1430" s="106"/>
      <c r="Z1430" s="106"/>
      <c r="AA1430" s="106"/>
      <c r="AB1430" s="106"/>
    </row>
    <row r="1431" spans="1:28" s="15" customFormat="1" ht="54.95" customHeight="1" x14ac:dyDescent="0.25">
      <c r="A1431" s="1" t="s">
        <v>496</v>
      </c>
      <c r="B1431" s="1" t="s">
        <v>2</v>
      </c>
      <c r="C1431" s="53" t="s">
        <v>497</v>
      </c>
      <c r="D1431" s="29">
        <f>SUM(E1431:H1431)</f>
        <v>5250</v>
      </c>
      <c r="E1431" s="29"/>
      <c r="F1431" s="29"/>
      <c r="G1431" s="29"/>
      <c r="H1431" s="29">
        <v>5250</v>
      </c>
      <c r="I1431" s="113">
        <f>SUM(J1431:M1431)</f>
        <v>5250</v>
      </c>
      <c r="J1431" s="29"/>
      <c r="K1431" s="29"/>
      <c r="L1431" s="29"/>
      <c r="M1431" s="127">
        <v>5250</v>
      </c>
      <c r="N1431" s="29">
        <f>SUM(O1431:R1431)</f>
        <v>4085.44</v>
      </c>
      <c r="O1431" s="29"/>
      <c r="P1431" s="29"/>
      <c r="Q1431" s="29"/>
      <c r="R1431" s="29">
        <v>4085.44</v>
      </c>
      <c r="S1431" s="85">
        <f t="shared" si="474"/>
        <v>77.817904761904771</v>
      </c>
      <c r="T1431" s="30" t="str">
        <f t="shared" si="475"/>
        <v xml:space="preserve"> </v>
      </c>
      <c r="U1431" s="30" t="str">
        <f t="shared" si="476"/>
        <v xml:space="preserve"> </v>
      </c>
      <c r="V1431" s="30" t="str">
        <f t="shared" si="477"/>
        <v xml:space="preserve"> </v>
      </c>
      <c r="W1431" s="30">
        <f t="shared" si="478"/>
        <v>77.817904761904771</v>
      </c>
      <c r="X1431" s="106"/>
      <c r="Y1431" s="106"/>
      <c r="Z1431" s="106"/>
      <c r="AA1431" s="106"/>
      <c r="AB1431" s="106"/>
    </row>
    <row r="1432" spans="1:28" s="15" customFormat="1" ht="39.950000000000003" customHeight="1" x14ac:dyDescent="0.25">
      <c r="A1432" s="2"/>
      <c r="B1432" s="2"/>
      <c r="C1432" s="54" t="s">
        <v>498</v>
      </c>
      <c r="D1432" s="29">
        <f>SUM(D1434:D1435)</f>
        <v>441841.1</v>
      </c>
      <c r="E1432" s="29">
        <f t="shared" ref="E1432:H1432" si="515">SUM(E1434:E1435)</f>
        <v>175623.6</v>
      </c>
      <c r="F1432" s="29">
        <f t="shared" si="515"/>
        <v>0</v>
      </c>
      <c r="G1432" s="29">
        <f t="shared" si="515"/>
        <v>0</v>
      </c>
      <c r="H1432" s="29">
        <f t="shared" si="515"/>
        <v>266217.5</v>
      </c>
      <c r="I1432" s="113">
        <f>SUM(I1434:I1435)</f>
        <v>1104643.7</v>
      </c>
      <c r="J1432" s="29">
        <f t="shared" ref="J1432:M1432" si="516">SUM(J1434:J1435)</f>
        <v>756844.8</v>
      </c>
      <c r="K1432" s="29">
        <f t="shared" si="516"/>
        <v>0</v>
      </c>
      <c r="L1432" s="29">
        <f t="shared" si="516"/>
        <v>25315.200000000001</v>
      </c>
      <c r="M1432" s="127">
        <f t="shared" si="516"/>
        <v>322483.7</v>
      </c>
      <c r="N1432" s="29">
        <f>SUM(N1434:N1435)</f>
        <v>462804.01</v>
      </c>
      <c r="O1432" s="29">
        <f t="shared" ref="O1432:R1432" si="517">SUM(O1434:O1435)</f>
        <v>171021.89</v>
      </c>
      <c r="P1432" s="29">
        <f t="shared" si="517"/>
        <v>0</v>
      </c>
      <c r="Q1432" s="29">
        <f t="shared" si="517"/>
        <v>24000</v>
      </c>
      <c r="R1432" s="29">
        <f t="shared" si="517"/>
        <v>267782.12</v>
      </c>
      <c r="S1432" s="85">
        <f t="shared" si="474"/>
        <v>41.896224999970585</v>
      </c>
      <c r="T1432" s="30">
        <f t="shared" si="475"/>
        <v>22.596692214837176</v>
      </c>
      <c r="U1432" s="30" t="str">
        <f t="shared" si="476"/>
        <v xml:space="preserve"> </v>
      </c>
      <c r="V1432" s="30">
        <f t="shared" si="477"/>
        <v>94.804702313234728</v>
      </c>
      <c r="W1432" s="30">
        <f t="shared" si="478"/>
        <v>83.037412433558657</v>
      </c>
      <c r="X1432" s="106"/>
      <c r="Y1432" s="106"/>
      <c r="Z1432" s="106"/>
      <c r="AA1432" s="106"/>
      <c r="AB1432" s="106"/>
    </row>
    <row r="1433" spans="1:28" ht="15" customHeight="1" x14ac:dyDescent="0.25">
      <c r="A1433" s="4"/>
      <c r="B1433" s="4"/>
      <c r="C1433" s="52" t="s">
        <v>1347</v>
      </c>
      <c r="D1433" s="32"/>
      <c r="E1433" s="32"/>
      <c r="F1433" s="32"/>
      <c r="G1433" s="32"/>
      <c r="H1433" s="32"/>
      <c r="I1433" s="84"/>
      <c r="J1433" s="32"/>
      <c r="K1433" s="32"/>
      <c r="L1433" s="32"/>
      <c r="M1433" s="128"/>
      <c r="N1433" s="32"/>
      <c r="O1433" s="32"/>
      <c r="P1433" s="32"/>
      <c r="Q1433" s="32"/>
      <c r="R1433" s="32"/>
      <c r="S1433" s="84"/>
      <c r="T1433" s="32"/>
      <c r="U1433" s="32"/>
      <c r="V1433" s="32"/>
      <c r="W1433" s="32"/>
      <c r="X1433" s="106"/>
      <c r="Y1433" s="106"/>
      <c r="Z1433" s="106"/>
      <c r="AA1433" s="106"/>
      <c r="AB1433" s="106"/>
    </row>
    <row r="1434" spans="1:28" s="15" customFormat="1" ht="54.95" customHeight="1" x14ac:dyDescent="0.25">
      <c r="A1434" s="1" t="s">
        <v>499</v>
      </c>
      <c r="B1434" s="1" t="s">
        <v>2</v>
      </c>
      <c r="C1434" s="53" t="s">
        <v>500</v>
      </c>
      <c r="D1434" s="29">
        <f>SUM(E1434:H1434)</f>
        <v>266217.5</v>
      </c>
      <c r="E1434" s="29"/>
      <c r="F1434" s="29"/>
      <c r="G1434" s="29"/>
      <c r="H1434" s="29">
        <v>266217.5</v>
      </c>
      <c r="I1434" s="113">
        <f>SUM(J1434:M1434)</f>
        <v>322483.7</v>
      </c>
      <c r="J1434" s="29"/>
      <c r="K1434" s="29"/>
      <c r="L1434" s="29"/>
      <c r="M1434" s="127">
        <v>322483.7</v>
      </c>
      <c r="N1434" s="29">
        <f>SUM(O1434:R1434)</f>
        <v>267782.12</v>
      </c>
      <c r="O1434" s="29"/>
      <c r="P1434" s="29"/>
      <c r="Q1434" s="29"/>
      <c r="R1434" s="29">
        <v>267782.12</v>
      </c>
      <c r="S1434" s="85">
        <f t="shared" si="474"/>
        <v>83.037412433558657</v>
      </c>
      <c r="T1434" s="30" t="str">
        <f t="shared" si="475"/>
        <v xml:space="preserve"> </v>
      </c>
      <c r="U1434" s="30" t="str">
        <f t="shared" si="476"/>
        <v xml:space="preserve"> </v>
      </c>
      <c r="V1434" s="30" t="str">
        <f t="shared" si="477"/>
        <v xml:space="preserve"> </v>
      </c>
      <c r="W1434" s="30">
        <f t="shared" si="478"/>
        <v>83.037412433558657</v>
      </c>
      <c r="X1434" s="106"/>
      <c r="Y1434" s="106"/>
      <c r="Z1434" s="106"/>
      <c r="AA1434" s="106"/>
      <c r="AB1434" s="106"/>
    </row>
    <row r="1435" spans="1:28" s="15" customFormat="1" ht="54.95" customHeight="1" x14ac:dyDescent="0.25">
      <c r="A1435" s="1" t="s">
        <v>499</v>
      </c>
      <c r="B1435" s="1" t="s">
        <v>12</v>
      </c>
      <c r="C1435" s="53" t="s">
        <v>501</v>
      </c>
      <c r="D1435" s="29">
        <f>SUM(E1435:H1435)</f>
        <v>175623.6</v>
      </c>
      <c r="E1435" s="29">
        <v>175623.6</v>
      </c>
      <c r="F1435" s="29"/>
      <c r="G1435" s="29"/>
      <c r="H1435" s="29"/>
      <c r="I1435" s="113">
        <f>SUM(J1435:M1435)</f>
        <v>782160</v>
      </c>
      <c r="J1435" s="29">
        <v>756844.8</v>
      </c>
      <c r="K1435" s="29"/>
      <c r="L1435" s="29">
        <v>25315.200000000001</v>
      </c>
      <c r="M1435" s="127"/>
      <c r="N1435" s="29">
        <f>SUM(O1435:R1435)</f>
        <v>195021.89</v>
      </c>
      <c r="O1435" s="29">
        <v>171021.89</v>
      </c>
      <c r="P1435" s="29"/>
      <c r="Q1435" s="29">
        <v>24000</v>
      </c>
      <c r="R1435" s="29"/>
      <c r="S1435" s="85">
        <f t="shared" si="474"/>
        <v>24.933759077426615</v>
      </c>
      <c r="T1435" s="30">
        <f t="shared" si="475"/>
        <v>22.596692214837176</v>
      </c>
      <c r="U1435" s="30" t="str">
        <f t="shared" si="476"/>
        <v xml:space="preserve"> </v>
      </c>
      <c r="V1435" s="30">
        <f t="shared" si="477"/>
        <v>94.804702313234728</v>
      </c>
      <c r="W1435" s="30" t="str">
        <f t="shared" si="478"/>
        <v xml:space="preserve"> </v>
      </c>
      <c r="X1435" s="106"/>
      <c r="Y1435" s="106"/>
      <c r="Z1435" s="106"/>
      <c r="AA1435" s="106"/>
      <c r="AB1435" s="106"/>
    </row>
    <row r="1436" spans="1:28" s="15" customFormat="1" ht="39.950000000000003" customHeight="1" x14ac:dyDescent="0.25">
      <c r="A1436" s="2"/>
      <c r="B1436" s="2"/>
      <c r="C1436" s="54" t="s">
        <v>453</v>
      </c>
      <c r="D1436" s="29">
        <f>SUM(D1438:D1440)</f>
        <v>3665585.9000000004</v>
      </c>
      <c r="E1436" s="29">
        <f t="shared" ref="E1436:H1436" si="518">SUM(E1438:E1440)</f>
        <v>1636381.1</v>
      </c>
      <c r="F1436" s="29">
        <f t="shared" si="518"/>
        <v>561754</v>
      </c>
      <c r="G1436" s="29">
        <f t="shared" si="518"/>
        <v>68400</v>
      </c>
      <c r="H1436" s="29">
        <f t="shared" si="518"/>
        <v>1399050.8</v>
      </c>
      <c r="I1436" s="113">
        <f>SUM(I1438:I1440)</f>
        <v>3604740.7</v>
      </c>
      <c r="J1436" s="29">
        <f t="shared" ref="J1436:M1436" si="519">SUM(J1438:J1440)</f>
        <v>1939900.5</v>
      </c>
      <c r="K1436" s="29">
        <f t="shared" si="519"/>
        <v>534061.19999999995</v>
      </c>
      <c r="L1436" s="29">
        <f t="shared" si="519"/>
        <v>110381</v>
      </c>
      <c r="M1436" s="127">
        <f t="shared" si="519"/>
        <v>1020398</v>
      </c>
      <c r="N1436" s="29">
        <f>SUM(N1438:N1440)</f>
        <v>2816645.98</v>
      </c>
      <c r="O1436" s="29">
        <f t="shared" ref="O1436:R1436" si="520">SUM(O1438:O1440)</f>
        <v>1652723.27</v>
      </c>
      <c r="P1436" s="29">
        <f t="shared" si="520"/>
        <v>410322.88</v>
      </c>
      <c r="Q1436" s="29">
        <f t="shared" si="520"/>
        <v>62952</v>
      </c>
      <c r="R1436" s="29">
        <f t="shared" si="520"/>
        <v>690647.83000000007</v>
      </c>
      <c r="S1436" s="85">
        <f t="shared" si="474"/>
        <v>78.137270178684417</v>
      </c>
      <c r="T1436" s="30">
        <f t="shared" si="475"/>
        <v>85.196290737591951</v>
      </c>
      <c r="U1436" s="30">
        <f t="shared" si="476"/>
        <v>76.83068532220652</v>
      </c>
      <c r="V1436" s="30">
        <f t="shared" si="477"/>
        <v>57.031554343591736</v>
      </c>
      <c r="W1436" s="30">
        <f t="shared" si="478"/>
        <v>67.684161474248299</v>
      </c>
      <c r="X1436" s="106"/>
      <c r="Y1436" s="106"/>
      <c r="Z1436" s="106"/>
      <c r="AA1436" s="106"/>
      <c r="AB1436" s="106"/>
    </row>
    <row r="1437" spans="1:28" ht="15" customHeight="1" x14ac:dyDescent="0.25">
      <c r="A1437" s="4"/>
      <c r="B1437" s="4"/>
      <c r="C1437" s="52" t="s">
        <v>1347</v>
      </c>
      <c r="D1437" s="32"/>
      <c r="E1437" s="32"/>
      <c r="F1437" s="32"/>
      <c r="G1437" s="32"/>
      <c r="H1437" s="32"/>
      <c r="I1437" s="84"/>
      <c r="J1437" s="32"/>
      <c r="K1437" s="32"/>
      <c r="L1437" s="32"/>
      <c r="M1437" s="128"/>
      <c r="N1437" s="32"/>
      <c r="O1437" s="32"/>
      <c r="P1437" s="32"/>
      <c r="Q1437" s="32"/>
      <c r="R1437" s="32"/>
      <c r="S1437" s="84"/>
      <c r="T1437" s="32"/>
      <c r="U1437" s="32"/>
      <c r="V1437" s="32"/>
      <c r="W1437" s="32"/>
      <c r="X1437" s="106"/>
      <c r="Y1437" s="106"/>
      <c r="Z1437" s="106"/>
      <c r="AA1437" s="106"/>
      <c r="AB1437" s="106"/>
    </row>
    <row r="1438" spans="1:28" s="15" customFormat="1" ht="54.95" customHeight="1" x14ac:dyDescent="0.25">
      <c r="A1438" s="1" t="s">
        <v>60</v>
      </c>
      <c r="B1438" s="1" t="s">
        <v>2</v>
      </c>
      <c r="C1438" s="53" t="s">
        <v>61</v>
      </c>
      <c r="D1438" s="29">
        <f>SUM(E1438:H1438)</f>
        <v>1048650.8</v>
      </c>
      <c r="E1438" s="29"/>
      <c r="F1438" s="29"/>
      <c r="G1438" s="29"/>
      <c r="H1438" s="29">
        <v>1048650.8</v>
      </c>
      <c r="I1438" s="113">
        <f>SUM(J1438:M1438)</f>
        <v>669998</v>
      </c>
      <c r="J1438" s="29"/>
      <c r="K1438" s="29"/>
      <c r="L1438" s="29"/>
      <c r="M1438" s="127">
        <v>669998</v>
      </c>
      <c r="N1438" s="29">
        <f>SUM(O1438:R1438)</f>
        <v>419837.43</v>
      </c>
      <c r="O1438" s="29"/>
      <c r="P1438" s="29"/>
      <c r="Q1438" s="29"/>
      <c r="R1438" s="29">
        <v>419837.43</v>
      </c>
      <c r="S1438" s="85">
        <f t="shared" si="474"/>
        <v>62.662490037283689</v>
      </c>
      <c r="T1438" s="30" t="str">
        <f t="shared" si="475"/>
        <v xml:space="preserve"> </v>
      </c>
      <c r="U1438" s="30" t="str">
        <f t="shared" si="476"/>
        <v xml:space="preserve"> </v>
      </c>
      <c r="V1438" s="30" t="str">
        <f t="shared" si="477"/>
        <v xml:space="preserve"> </v>
      </c>
      <c r="W1438" s="30">
        <f t="shared" si="478"/>
        <v>62.662490037283689</v>
      </c>
      <c r="X1438" s="106"/>
      <c r="Y1438" s="106"/>
      <c r="Z1438" s="106"/>
      <c r="AA1438" s="106"/>
      <c r="AB1438" s="106"/>
    </row>
    <row r="1439" spans="1:28" s="15" customFormat="1" ht="54.95" customHeight="1" x14ac:dyDescent="0.25">
      <c r="A1439" s="1" t="s">
        <v>60</v>
      </c>
      <c r="B1439" s="1" t="s">
        <v>9</v>
      </c>
      <c r="C1439" s="53" t="s">
        <v>62</v>
      </c>
      <c r="D1439" s="29">
        <f t="shared" ref="D1439:D1440" si="521">SUM(E1439:H1439)</f>
        <v>2266535.1</v>
      </c>
      <c r="E1439" s="29">
        <v>1636381.1</v>
      </c>
      <c r="F1439" s="29">
        <v>561754</v>
      </c>
      <c r="G1439" s="29">
        <v>68400</v>
      </c>
      <c r="H1439" s="29"/>
      <c r="I1439" s="113">
        <f t="shared" ref="I1439:I1440" si="522">SUM(J1439:M1439)</f>
        <v>2584342.7000000002</v>
      </c>
      <c r="J1439" s="29">
        <v>1939900.5</v>
      </c>
      <c r="K1439" s="29">
        <v>534061.19999999995</v>
      </c>
      <c r="L1439" s="29">
        <v>110381</v>
      </c>
      <c r="M1439" s="127"/>
      <c r="N1439" s="29">
        <f t="shared" ref="N1439:N1440" si="523">SUM(O1439:R1439)</f>
        <v>2125998.15</v>
      </c>
      <c r="O1439" s="29">
        <v>1652723.27</v>
      </c>
      <c r="P1439" s="29">
        <v>410322.88</v>
      </c>
      <c r="Q1439" s="29">
        <v>62952</v>
      </c>
      <c r="R1439" s="29"/>
      <c r="S1439" s="85">
        <f t="shared" si="474"/>
        <v>82.264559959482142</v>
      </c>
      <c r="T1439" s="30">
        <f t="shared" si="475"/>
        <v>85.196290737591951</v>
      </c>
      <c r="U1439" s="30">
        <f t="shared" si="476"/>
        <v>76.83068532220652</v>
      </c>
      <c r="V1439" s="30">
        <f t="shared" si="477"/>
        <v>57.031554343591736</v>
      </c>
      <c r="W1439" s="30" t="str">
        <f t="shared" si="478"/>
        <v xml:space="preserve"> </v>
      </c>
      <c r="X1439" s="106"/>
      <c r="Y1439" s="106"/>
      <c r="Z1439" s="106"/>
      <c r="AA1439" s="106"/>
      <c r="AB1439" s="106"/>
    </row>
    <row r="1440" spans="1:28" s="15" customFormat="1" ht="54.95" customHeight="1" x14ac:dyDescent="0.25">
      <c r="A1440" s="1" t="s">
        <v>60</v>
      </c>
      <c r="B1440" s="1" t="s">
        <v>12</v>
      </c>
      <c r="C1440" s="53" t="s">
        <v>63</v>
      </c>
      <c r="D1440" s="29">
        <f t="shared" si="521"/>
        <v>350400</v>
      </c>
      <c r="E1440" s="29"/>
      <c r="F1440" s="29"/>
      <c r="G1440" s="29"/>
      <c r="H1440" s="29">
        <v>350400</v>
      </c>
      <c r="I1440" s="113">
        <f t="shared" si="522"/>
        <v>350400</v>
      </c>
      <c r="J1440" s="29"/>
      <c r="K1440" s="29"/>
      <c r="L1440" s="29"/>
      <c r="M1440" s="127">
        <v>350400</v>
      </c>
      <c r="N1440" s="29">
        <f t="shared" si="523"/>
        <v>270810.40000000002</v>
      </c>
      <c r="O1440" s="29"/>
      <c r="P1440" s="29"/>
      <c r="Q1440" s="29"/>
      <c r="R1440" s="29">
        <v>270810.40000000002</v>
      </c>
      <c r="S1440" s="85">
        <f t="shared" si="474"/>
        <v>77.286073059360731</v>
      </c>
      <c r="T1440" s="30" t="str">
        <f t="shared" si="475"/>
        <v xml:space="preserve"> </v>
      </c>
      <c r="U1440" s="30" t="str">
        <f t="shared" si="476"/>
        <v xml:space="preserve"> </v>
      </c>
      <c r="V1440" s="30" t="str">
        <f t="shared" si="477"/>
        <v xml:space="preserve"> </v>
      </c>
      <c r="W1440" s="30">
        <f t="shared" si="478"/>
        <v>77.286073059360731</v>
      </c>
      <c r="X1440" s="106"/>
      <c r="Y1440" s="106"/>
      <c r="Z1440" s="106"/>
      <c r="AA1440" s="106"/>
      <c r="AB1440" s="106"/>
    </row>
    <row r="1441" spans="1:28" s="15" customFormat="1" ht="39.950000000000003" customHeight="1" x14ac:dyDescent="0.25">
      <c r="A1441" s="2"/>
      <c r="B1441" s="2"/>
      <c r="C1441" s="54" t="s">
        <v>64</v>
      </c>
      <c r="D1441" s="29">
        <f>SUM(D1443)</f>
        <v>860</v>
      </c>
      <c r="E1441" s="29">
        <f t="shared" ref="E1441:H1441" si="524">SUM(E1443)</f>
        <v>0</v>
      </c>
      <c r="F1441" s="29">
        <f t="shared" si="524"/>
        <v>0</v>
      </c>
      <c r="G1441" s="29">
        <f t="shared" si="524"/>
        <v>0</v>
      </c>
      <c r="H1441" s="29">
        <f t="shared" si="524"/>
        <v>860</v>
      </c>
      <c r="I1441" s="113">
        <f>SUM(I1443)</f>
        <v>860</v>
      </c>
      <c r="J1441" s="29">
        <f t="shared" ref="J1441:M1441" si="525">SUM(J1443)</f>
        <v>0</v>
      </c>
      <c r="K1441" s="29">
        <f t="shared" si="525"/>
        <v>0</v>
      </c>
      <c r="L1441" s="29">
        <f t="shared" si="525"/>
        <v>0</v>
      </c>
      <c r="M1441" s="127">
        <f t="shared" si="525"/>
        <v>860</v>
      </c>
      <c r="N1441" s="29">
        <f>SUM(N1443)</f>
        <v>806.8</v>
      </c>
      <c r="O1441" s="29">
        <f t="shared" ref="O1441:R1441" si="526">SUM(O1443)</f>
        <v>0</v>
      </c>
      <c r="P1441" s="29">
        <f t="shared" si="526"/>
        <v>0</v>
      </c>
      <c r="Q1441" s="29">
        <f t="shared" si="526"/>
        <v>0</v>
      </c>
      <c r="R1441" s="29">
        <f t="shared" si="526"/>
        <v>806.8</v>
      </c>
      <c r="S1441" s="85">
        <f t="shared" si="474"/>
        <v>93.813953488372093</v>
      </c>
      <c r="T1441" s="30" t="str">
        <f t="shared" si="475"/>
        <v xml:space="preserve"> </v>
      </c>
      <c r="U1441" s="30" t="str">
        <f t="shared" si="476"/>
        <v xml:space="preserve"> </v>
      </c>
      <c r="V1441" s="30" t="str">
        <f t="shared" si="477"/>
        <v xml:space="preserve"> </v>
      </c>
      <c r="W1441" s="30">
        <f t="shared" si="478"/>
        <v>93.813953488372093</v>
      </c>
      <c r="X1441" s="106"/>
      <c r="Y1441" s="106"/>
      <c r="Z1441" s="106"/>
      <c r="AA1441" s="106"/>
      <c r="AB1441" s="106"/>
    </row>
    <row r="1442" spans="1:28" ht="15" customHeight="1" x14ac:dyDescent="0.25">
      <c r="A1442" s="4"/>
      <c r="B1442" s="4"/>
      <c r="C1442" s="52" t="s">
        <v>1347</v>
      </c>
      <c r="D1442" s="32"/>
      <c r="E1442" s="32"/>
      <c r="F1442" s="32"/>
      <c r="G1442" s="32"/>
      <c r="H1442" s="32"/>
      <c r="I1442" s="84"/>
      <c r="J1442" s="32"/>
      <c r="K1442" s="32"/>
      <c r="L1442" s="32"/>
      <c r="M1442" s="128"/>
      <c r="N1442" s="32"/>
      <c r="O1442" s="32"/>
      <c r="P1442" s="32"/>
      <c r="Q1442" s="32"/>
      <c r="R1442" s="32"/>
      <c r="S1442" s="84"/>
      <c r="T1442" s="32"/>
      <c r="U1442" s="32"/>
      <c r="V1442" s="32"/>
      <c r="W1442" s="32"/>
      <c r="X1442" s="106"/>
      <c r="Y1442" s="106"/>
      <c r="Z1442" s="106"/>
      <c r="AA1442" s="106"/>
      <c r="AB1442" s="106"/>
    </row>
    <row r="1443" spans="1:28" s="15" customFormat="1" ht="54.95" customHeight="1" x14ac:dyDescent="0.25">
      <c r="A1443" s="1" t="s">
        <v>65</v>
      </c>
      <c r="B1443" s="1" t="s">
        <v>2</v>
      </c>
      <c r="C1443" s="53" t="s">
        <v>66</v>
      </c>
      <c r="D1443" s="29">
        <f>SUM(E1443:H1443)</f>
        <v>860</v>
      </c>
      <c r="E1443" s="29"/>
      <c r="F1443" s="29"/>
      <c r="G1443" s="29"/>
      <c r="H1443" s="29">
        <v>860</v>
      </c>
      <c r="I1443" s="113">
        <f>SUM(J1443:M1443)</f>
        <v>860</v>
      </c>
      <c r="J1443" s="29"/>
      <c r="K1443" s="29"/>
      <c r="L1443" s="29"/>
      <c r="M1443" s="127">
        <v>860</v>
      </c>
      <c r="N1443" s="29">
        <f>SUM(O1443:R1443)</f>
        <v>806.8</v>
      </c>
      <c r="O1443" s="29"/>
      <c r="P1443" s="29"/>
      <c r="Q1443" s="29"/>
      <c r="R1443" s="29">
        <v>806.8</v>
      </c>
      <c r="S1443" s="85">
        <f t="shared" si="474"/>
        <v>93.813953488372093</v>
      </c>
      <c r="T1443" s="30" t="str">
        <f t="shared" si="475"/>
        <v xml:space="preserve"> </v>
      </c>
      <c r="U1443" s="30" t="str">
        <f t="shared" si="476"/>
        <v xml:space="preserve"> </v>
      </c>
      <c r="V1443" s="30" t="str">
        <f t="shared" si="477"/>
        <v xml:space="preserve"> </v>
      </c>
      <c r="W1443" s="30">
        <f t="shared" si="478"/>
        <v>93.813953488372093</v>
      </c>
      <c r="X1443" s="106"/>
      <c r="Y1443" s="106"/>
      <c r="Z1443" s="106"/>
      <c r="AA1443" s="106"/>
      <c r="AB1443" s="106"/>
    </row>
    <row r="1444" spans="1:28" s="15" customFormat="1" ht="39.950000000000003" customHeight="1" x14ac:dyDescent="0.25">
      <c r="A1444" s="2"/>
      <c r="B1444" s="2"/>
      <c r="C1444" s="54" t="s">
        <v>67</v>
      </c>
      <c r="D1444" s="29">
        <f>SUM(D1446)</f>
        <v>2115</v>
      </c>
      <c r="E1444" s="29">
        <f t="shared" ref="E1444:H1444" si="527">SUM(E1446)</f>
        <v>0</v>
      </c>
      <c r="F1444" s="29">
        <f t="shared" si="527"/>
        <v>0</v>
      </c>
      <c r="G1444" s="29">
        <f t="shared" si="527"/>
        <v>0</v>
      </c>
      <c r="H1444" s="29">
        <f t="shared" si="527"/>
        <v>2115</v>
      </c>
      <c r="I1444" s="113">
        <f>SUM(I1446)</f>
        <v>2115</v>
      </c>
      <c r="J1444" s="29">
        <f t="shared" ref="J1444:M1444" si="528">SUM(J1446)</f>
        <v>0</v>
      </c>
      <c r="K1444" s="29">
        <f t="shared" si="528"/>
        <v>0</v>
      </c>
      <c r="L1444" s="29">
        <f t="shared" si="528"/>
        <v>0</v>
      </c>
      <c r="M1444" s="127">
        <f t="shared" si="528"/>
        <v>2115</v>
      </c>
      <c r="N1444" s="29">
        <f>SUM(N1446)</f>
        <v>899</v>
      </c>
      <c r="O1444" s="29">
        <f t="shared" ref="O1444:R1444" si="529">SUM(O1446)</f>
        <v>0</v>
      </c>
      <c r="P1444" s="29">
        <f t="shared" si="529"/>
        <v>0</v>
      </c>
      <c r="Q1444" s="29">
        <f t="shared" si="529"/>
        <v>0</v>
      </c>
      <c r="R1444" s="29">
        <f t="shared" si="529"/>
        <v>899</v>
      </c>
      <c r="S1444" s="85">
        <f t="shared" si="474"/>
        <v>42.505910165484636</v>
      </c>
      <c r="T1444" s="30" t="str">
        <f t="shared" si="475"/>
        <v xml:space="preserve"> </v>
      </c>
      <c r="U1444" s="30" t="str">
        <f t="shared" si="476"/>
        <v xml:space="preserve"> </v>
      </c>
      <c r="V1444" s="30" t="str">
        <f t="shared" si="477"/>
        <v xml:space="preserve"> </v>
      </c>
      <c r="W1444" s="30">
        <f t="shared" si="478"/>
        <v>42.505910165484636</v>
      </c>
      <c r="X1444" s="106"/>
      <c r="Y1444" s="106"/>
      <c r="Z1444" s="106"/>
      <c r="AA1444" s="106"/>
      <c r="AB1444" s="106"/>
    </row>
    <row r="1445" spans="1:28" ht="15" customHeight="1" x14ac:dyDescent="0.25">
      <c r="A1445" s="4"/>
      <c r="B1445" s="4"/>
      <c r="C1445" s="52" t="s">
        <v>1347</v>
      </c>
      <c r="D1445" s="32"/>
      <c r="E1445" s="32"/>
      <c r="F1445" s="32"/>
      <c r="G1445" s="32"/>
      <c r="H1445" s="32"/>
      <c r="I1445" s="84"/>
      <c r="J1445" s="32"/>
      <c r="K1445" s="32"/>
      <c r="L1445" s="32"/>
      <c r="M1445" s="128"/>
      <c r="N1445" s="32"/>
      <c r="O1445" s="32"/>
      <c r="P1445" s="32"/>
      <c r="Q1445" s="32"/>
      <c r="R1445" s="32"/>
      <c r="S1445" s="84"/>
      <c r="T1445" s="32"/>
      <c r="U1445" s="32"/>
      <c r="V1445" s="32"/>
      <c r="W1445" s="32"/>
      <c r="X1445" s="106"/>
      <c r="Y1445" s="106"/>
      <c r="Z1445" s="106"/>
      <c r="AA1445" s="106"/>
      <c r="AB1445" s="106"/>
    </row>
    <row r="1446" spans="1:28" s="15" customFormat="1" ht="54.95" customHeight="1" x14ac:dyDescent="0.25">
      <c r="A1446" s="1" t="s">
        <v>68</v>
      </c>
      <c r="B1446" s="1" t="s">
        <v>2</v>
      </c>
      <c r="C1446" s="53" t="s">
        <v>69</v>
      </c>
      <c r="D1446" s="29">
        <f>SUM(E1446:H1446)</f>
        <v>2115</v>
      </c>
      <c r="E1446" s="29">
        <v>0</v>
      </c>
      <c r="F1446" s="29">
        <v>0</v>
      </c>
      <c r="G1446" s="29">
        <v>0</v>
      </c>
      <c r="H1446" s="29">
        <v>2115</v>
      </c>
      <c r="I1446" s="113">
        <f>SUM(J1446:M1446)</f>
        <v>2115</v>
      </c>
      <c r="J1446" s="29"/>
      <c r="K1446" s="29"/>
      <c r="L1446" s="29"/>
      <c r="M1446" s="127">
        <v>2115</v>
      </c>
      <c r="N1446" s="29">
        <f>SUM(O1446:R1446)</f>
        <v>899</v>
      </c>
      <c r="O1446" s="29"/>
      <c r="P1446" s="29"/>
      <c r="Q1446" s="29"/>
      <c r="R1446" s="29">
        <v>899</v>
      </c>
      <c r="S1446" s="85">
        <f t="shared" si="474"/>
        <v>42.505910165484636</v>
      </c>
      <c r="T1446" s="30" t="str">
        <f t="shared" si="475"/>
        <v xml:space="preserve"> </v>
      </c>
      <c r="U1446" s="30" t="str">
        <f t="shared" si="476"/>
        <v xml:space="preserve"> </v>
      </c>
      <c r="V1446" s="30" t="str">
        <f t="shared" si="477"/>
        <v xml:space="preserve"> </v>
      </c>
      <c r="W1446" s="30">
        <f t="shared" si="478"/>
        <v>42.505910165484636</v>
      </c>
      <c r="X1446" s="106"/>
      <c r="Y1446" s="106"/>
      <c r="Z1446" s="106"/>
      <c r="AA1446" s="106"/>
      <c r="AB1446" s="106"/>
    </row>
    <row r="1447" spans="1:28" s="15" customFormat="1" ht="39.950000000000003" customHeight="1" x14ac:dyDescent="0.25">
      <c r="A1447" s="2"/>
      <c r="B1447" s="2"/>
      <c r="C1447" s="54" t="s">
        <v>70</v>
      </c>
      <c r="D1447" s="29">
        <f>SUM(D1449)</f>
        <v>8156.4</v>
      </c>
      <c r="E1447" s="29">
        <f t="shared" ref="E1447:H1447" si="530">SUM(E1449)</f>
        <v>0</v>
      </c>
      <c r="F1447" s="29">
        <f t="shared" si="530"/>
        <v>0</v>
      </c>
      <c r="G1447" s="29">
        <f t="shared" si="530"/>
        <v>0</v>
      </c>
      <c r="H1447" s="29">
        <f t="shared" si="530"/>
        <v>8156.4</v>
      </c>
      <c r="I1447" s="113">
        <f>SUM(I1449)</f>
        <v>8156.4</v>
      </c>
      <c r="J1447" s="29">
        <f t="shared" ref="J1447:M1447" si="531">SUM(J1449)</f>
        <v>0</v>
      </c>
      <c r="K1447" s="29">
        <f t="shared" si="531"/>
        <v>0</v>
      </c>
      <c r="L1447" s="29">
        <f t="shared" si="531"/>
        <v>0</v>
      </c>
      <c r="M1447" s="127">
        <f t="shared" si="531"/>
        <v>8156.4</v>
      </c>
      <c r="N1447" s="29">
        <f>SUM(N1449)</f>
        <v>5166.04</v>
      </c>
      <c r="O1447" s="29">
        <f t="shared" ref="O1447:R1447" si="532">SUM(O1449)</f>
        <v>0</v>
      </c>
      <c r="P1447" s="29">
        <f t="shared" si="532"/>
        <v>0</v>
      </c>
      <c r="Q1447" s="29">
        <f t="shared" si="532"/>
        <v>0</v>
      </c>
      <c r="R1447" s="29">
        <f t="shared" si="532"/>
        <v>5166.04</v>
      </c>
      <c r="S1447" s="85">
        <f t="shared" si="474"/>
        <v>63.337256632828208</v>
      </c>
      <c r="T1447" s="30" t="str">
        <f t="shared" si="475"/>
        <v xml:space="preserve"> </v>
      </c>
      <c r="U1447" s="30" t="str">
        <f t="shared" si="476"/>
        <v xml:space="preserve"> </v>
      </c>
      <c r="V1447" s="30" t="str">
        <f t="shared" si="477"/>
        <v xml:space="preserve"> </v>
      </c>
      <c r="W1447" s="30">
        <f t="shared" si="478"/>
        <v>63.337256632828208</v>
      </c>
      <c r="X1447" s="106"/>
      <c r="Y1447" s="106"/>
      <c r="Z1447" s="106"/>
      <c r="AA1447" s="106"/>
      <c r="AB1447" s="106"/>
    </row>
    <row r="1448" spans="1:28" ht="15" customHeight="1" x14ac:dyDescent="0.25">
      <c r="A1448" s="4"/>
      <c r="B1448" s="4"/>
      <c r="C1448" s="52" t="s">
        <v>1347</v>
      </c>
      <c r="D1448" s="32"/>
      <c r="E1448" s="32"/>
      <c r="F1448" s="32"/>
      <c r="G1448" s="32"/>
      <c r="H1448" s="32"/>
      <c r="I1448" s="84"/>
      <c r="J1448" s="32"/>
      <c r="K1448" s="32"/>
      <c r="L1448" s="32"/>
      <c r="M1448" s="128"/>
      <c r="N1448" s="32"/>
      <c r="O1448" s="32"/>
      <c r="P1448" s="32"/>
      <c r="Q1448" s="32"/>
      <c r="R1448" s="32"/>
      <c r="S1448" s="84"/>
      <c r="T1448" s="32"/>
      <c r="U1448" s="32"/>
      <c r="V1448" s="32"/>
      <c r="W1448" s="32"/>
      <c r="X1448" s="106"/>
      <c r="Y1448" s="106"/>
      <c r="Z1448" s="106"/>
      <c r="AA1448" s="106"/>
      <c r="AB1448" s="106"/>
    </row>
    <row r="1449" spans="1:28" s="15" customFormat="1" ht="54.95" customHeight="1" x14ac:dyDescent="0.25">
      <c r="A1449" s="1" t="s">
        <v>71</v>
      </c>
      <c r="B1449" s="1" t="s">
        <v>2</v>
      </c>
      <c r="C1449" s="53" t="s">
        <v>72</v>
      </c>
      <c r="D1449" s="29">
        <f>SUM(E1449:H1449)</f>
        <v>8156.4</v>
      </c>
      <c r="E1449" s="29"/>
      <c r="F1449" s="29"/>
      <c r="G1449" s="29"/>
      <c r="H1449" s="29">
        <v>8156.4</v>
      </c>
      <c r="I1449" s="113">
        <f>SUM(J1449:M1449)</f>
        <v>8156.4</v>
      </c>
      <c r="J1449" s="29"/>
      <c r="K1449" s="29"/>
      <c r="L1449" s="29"/>
      <c r="M1449" s="127">
        <v>8156.4</v>
      </c>
      <c r="N1449" s="29">
        <f>SUM(O1449:R1449)</f>
        <v>5166.04</v>
      </c>
      <c r="O1449" s="29"/>
      <c r="P1449" s="29"/>
      <c r="Q1449" s="29"/>
      <c r="R1449" s="29">
        <v>5166.04</v>
      </c>
      <c r="S1449" s="85">
        <f t="shared" ref="S1449:S1510" si="533">IF(I1449=0," ",N1449/I1449*100)</f>
        <v>63.337256632828208</v>
      </c>
      <c r="T1449" s="30" t="str">
        <f t="shared" ref="T1449:T1510" si="534">IF(J1449=0," ",O1449/J1449*100)</f>
        <v xml:space="preserve"> </v>
      </c>
      <c r="U1449" s="30" t="str">
        <f t="shared" ref="U1449:U1510" si="535">IF(K1449=0," ",P1449/K1449*100)</f>
        <v xml:space="preserve"> </v>
      </c>
      <c r="V1449" s="30" t="str">
        <f t="shared" ref="V1449:V1510" si="536">IF(L1449=0," ",Q1449/L1449*100)</f>
        <v xml:space="preserve"> </v>
      </c>
      <c r="W1449" s="30">
        <f t="shared" ref="W1449:W1510" si="537">IF(M1449=0," ",R1449/M1449*100)</f>
        <v>63.337256632828208</v>
      </c>
      <c r="X1449" s="106"/>
      <c r="Y1449" s="106"/>
      <c r="Z1449" s="106"/>
      <c r="AA1449" s="106"/>
      <c r="AB1449" s="106"/>
    </row>
    <row r="1450" spans="1:28" s="15" customFormat="1" ht="39.950000000000003" customHeight="1" x14ac:dyDescent="0.25">
      <c r="A1450" s="2"/>
      <c r="B1450" s="2"/>
      <c r="C1450" s="54" t="s">
        <v>1346</v>
      </c>
      <c r="D1450" s="29">
        <f>SUM(D1452)</f>
        <v>0</v>
      </c>
      <c r="E1450" s="29">
        <f t="shared" ref="E1450:H1450" si="538">SUM(E1452)</f>
        <v>0</v>
      </c>
      <c r="F1450" s="29">
        <f t="shared" si="538"/>
        <v>0</v>
      </c>
      <c r="G1450" s="29">
        <f t="shared" si="538"/>
        <v>0</v>
      </c>
      <c r="H1450" s="29">
        <f t="shared" si="538"/>
        <v>0</v>
      </c>
      <c r="I1450" s="113">
        <f>SUM(I1452)</f>
        <v>20300</v>
      </c>
      <c r="J1450" s="29">
        <f t="shared" ref="J1450:M1450" si="539">SUM(J1452)</f>
        <v>0</v>
      </c>
      <c r="K1450" s="29">
        <f t="shared" si="539"/>
        <v>0</v>
      </c>
      <c r="L1450" s="29">
        <f t="shared" si="539"/>
        <v>20300</v>
      </c>
      <c r="M1450" s="127">
        <f t="shared" si="539"/>
        <v>0</v>
      </c>
      <c r="N1450" s="29">
        <f>SUM(N1452)</f>
        <v>16000</v>
      </c>
      <c r="O1450" s="29">
        <f t="shared" ref="O1450:R1450" si="540">SUM(O1452)</f>
        <v>0</v>
      </c>
      <c r="P1450" s="29">
        <f t="shared" si="540"/>
        <v>0</v>
      </c>
      <c r="Q1450" s="29">
        <f t="shared" si="540"/>
        <v>16000</v>
      </c>
      <c r="R1450" s="29">
        <f t="shared" si="540"/>
        <v>0</v>
      </c>
      <c r="S1450" s="85">
        <f t="shared" si="533"/>
        <v>78.817733990147786</v>
      </c>
      <c r="T1450" s="30" t="str">
        <f t="shared" si="534"/>
        <v xml:space="preserve"> </v>
      </c>
      <c r="U1450" s="30" t="str">
        <f t="shared" si="535"/>
        <v xml:space="preserve"> </v>
      </c>
      <c r="V1450" s="30">
        <f t="shared" si="536"/>
        <v>78.817733990147786</v>
      </c>
      <c r="W1450" s="30" t="str">
        <f t="shared" si="537"/>
        <v xml:space="preserve"> </v>
      </c>
      <c r="X1450" s="106"/>
      <c r="Y1450" s="106"/>
      <c r="Z1450" s="106"/>
      <c r="AA1450" s="106"/>
      <c r="AB1450" s="106"/>
    </row>
    <row r="1451" spans="1:28" ht="15" customHeight="1" x14ac:dyDescent="0.25">
      <c r="A1451" s="4"/>
      <c r="B1451" s="4"/>
      <c r="C1451" s="52" t="s">
        <v>1347</v>
      </c>
      <c r="D1451" s="32"/>
      <c r="E1451" s="32"/>
      <c r="F1451" s="32"/>
      <c r="G1451" s="32"/>
      <c r="H1451" s="32"/>
      <c r="I1451" s="84"/>
      <c r="J1451" s="32"/>
      <c r="K1451" s="32"/>
      <c r="L1451" s="32"/>
      <c r="M1451" s="128"/>
      <c r="N1451" s="32"/>
      <c r="O1451" s="32"/>
      <c r="P1451" s="32"/>
      <c r="Q1451" s="32"/>
      <c r="R1451" s="32"/>
      <c r="S1451" s="84"/>
      <c r="T1451" s="32"/>
      <c r="U1451" s="32"/>
      <c r="V1451" s="32"/>
      <c r="W1451" s="32"/>
      <c r="X1451" s="106"/>
      <c r="Y1451" s="106"/>
      <c r="Z1451" s="106"/>
      <c r="AA1451" s="106"/>
      <c r="AB1451" s="106"/>
    </row>
    <row r="1452" spans="1:28" s="15" customFormat="1" ht="96.75" customHeight="1" x14ac:dyDescent="0.25">
      <c r="A1452" s="1">
        <v>1054</v>
      </c>
      <c r="B1452" s="1" t="s">
        <v>2</v>
      </c>
      <c r="C1452" s="53" t="s">
        <v>533</v>
      </c>
      <c r="D1452" s="29">
        <f>SUM(E1452:H1452)</f>
        <v>0</v>
      </c>
      <c r="E1452" s="29"/>
      <c r="F1452" s="29"/>
      <c r="G1452" s="29"/>
      <c r="H1452" s="29"/>
      <c r="I1452" s="113">
        <f>SUM(J1452:M1452)</f>
        <v>20300</v>
      </c>
      <c r="J1452" s="29"/>
      <c r="K1452" s="29"/>
      <c r="L1452" s="29">
        <v>20300</v>
      </c>
      <c r="M1452" s="127"/>
      <c r="N1452" s="29">
        <f>SUM(O1452:R1452)</f>
        <v>16000</v>
      </c>
      <c r="O1452" s="29"/>
      <c r="P1452" s="29"/>
      <c r="Q1452" s="29">
        <v>16000</v>
      </c>
      <c r="R1452" s="29"/>
      <c r="S1452" s="85">
        <f t="shared" si="533"/>
        <v>78.817733990147786</v>
      </c>
      <c r="T1452" s="30" t="str">
        <f t="shared" si="534"/>
        <v xml:space="preserve"> </v>
      </c>
      <c r="U1452" s="30" t="str">
        <f t="shared" si="535"/>
        <v xml:space="preserve"> </v>
      </c>
      <c r="V1452" s="30">
        <f t="shared" si="536"/>
        <v>78.817733990147786</v>
      </c>
      <c r="W1452" s="30" t="str">
        <f t="shared" si="537"/>
        <v xml:space="preserve"> </v>
      </c>
      <c r="X1452" s="106"/>
      <c r="Y1452" s="106"/>
      <c r="Z1452" s="106"/>
      <c r="AA1452" s="106"/>
      <c r="AB1452" s="106"/>
    </row>
    <row r="1453" spans="1:28" s="15" customFormat="1" ht="39.950000000000003" customHeight="1" x14ac:dyDescent="0.25">
      <c r="A1453" s="2"/>
      <c r="B1453" s="2"/>
      <c r="C1453" s="54" t="s">
        <v>73</v>
      </c>
      <c r="D1453" s="29">
        <f>SUM(D1455:D1456)</f>
        <v>281835.5</v>
      </c>
      <c r="E1453" s="29">
        <f t="shared" ref="E1453:H1453" si="541">SUM(E1455:E1456)</f>
        <v>0</v>
      </c>
      <c r="F1453" s="29">
        <f t="shared" si="541"/>
        <v>0</v>
      </c>
      <c r="G1453" s="29">
        <f t="shared" si="541"/>
        <v>0</v>
      </c>
      <c r="H1453" s="29">
        <f t="shared" si="541"/>
        <v>281835.5</v>
      </c>
      <c r="I1453" s="113">
        <f>SUM(I1455:I1456)</f>
        <v>283910.5</v>
      </c>
      <c r="J1453" s="29">
        <f t="shared" ref="J1453:M1453" si="542">SUM(J1455:J1456)</f>
        <v>0</v>
      </c>
      <c r="K1453" s="29">
        <f t="shared" si="542"/>
        <v>0</v>
      </c>
      <c r="L1453" s="29">
        <f t="shared" si="542"/>
        <v>0</v>
      </c>
      <c r="M1453" s="127">
        <f t="shared" si="542"/>
        <v>283910.5</v>
      </c>
      <c r="N1453" s="29">
        <f>SUM(N1455:N1456)</f>
        <v>271138.78999999998</v>
      </c>
      <c r="O1453" s="29">
        <f t="shared" ref="O1453:R1453" si="543">SUM(O1455:O1456)</f>
        <v>0</v>
      </c>
      <c r="P1453" s="29">
        <f t="shared" si="543"/>
        <v>0</v>
      </c>
      <c r="Q1453" s="29">
        <f t="shared" si="543"/>
        <v>0</v>
      </c>
      <c r="R1453" s="29">
        <f t="shared" si="543"/>
        <v>271138.78999999998</v>
      </c>
      <c r="S1453" s="85">
        <f t="shared" si="533"/>
        <v>95.501501353419471</v>
      </c>
      <c r="T1453" s="30" t="str">
        <f t="shared" si="534"/>
        <v xml:space="preserve"> </v>
      </c>
      <c r="U1453" s="30" t="str">
        <f t="shared" si="535"/>
        <v xml:space="preserve"> </v>
      </c>
      <c r="V1453" s="30" t="str">
        <f t="shared" si="536"/>
        <v xml:space="preserve"> </v>
      </c>
      <c r="W1453" s="30">
        <f t="shared" si="537"/>
        <v>95.501501353419471</v>
      </c>
      <c r="X1453" s="106"/>
      <c r="Y1453" s="106"/>
      <c r="Z1453" s="106"/>
      <c r="AA1453" s="106"/>
      <c r="AB1453" s="106"/>
    </row>
    <row r="1454" spans="1:28" ht="15" customHeight="1" x14ac:dyDescent="0.25">
      <c r="A1454" s="4"/>
      <c r="B1454" s="4"/>
      <c r="C1454" s="52" t="s">
        <v>1347</v>
      </c>
      <c r="D1454" s="32"/>
      <c r="E1454" s="32"/>
      <c r="F1454" s="32"/>
      <c r="G1454" s="32"/>
      <c r="H1454" s="32"/>
      <c r="I1454" s="84"/>
      <c r="J1454" s="32"/>
      <c r="K1454" s="32"/>
      <c r="L1454" s="32"/>
      <c r="M1454" s="128"/>
      <c r="N1454" s="32"/>
      <c r="O1454" s="32"/>
      <c r="P1454" s="32"/>
      <c r="Q1454" s="32"/>
      <c r="R1454" s="32"/>
      <c r="S1454" s="84"/>
      <c r="T1454" s="32"/>
      <c r="U1454" s="32"/>
      <c r="V1454" s="32"/>
      <c r="W1454" s="32"/>
      <c r="X1454" s="106"/>
      <c r="Y1454" s="106"/>
      <c r="Z1454" s="106"/>
      <c r="AA1454" s="106"/>
      <c r="AB1454" s="106"/>
    </row>
    <row r="1455" spans="1:28" s="15" customFormat="1" ht="54.95" customHeight="1" x14ac:dyDescent="0.25">
      <c r="A1455" s="1">
        <v>1036</v>
      </c>
      <c r="B1455" s="1" t="s">
        <v>2</v>
      </c>
      <c r="C1455" s="53" t="s">
        <v>74</v>
      </c>
      <c r="D1455" s="29">
        <f>SUM(E1455:H1455)</f>
        <v>250000</v>
      </c>
      <c r="E1455" s="29"/>
      <c r="F1455" s="29"/>
      <c r="G1455" s="29"/>
      <c r="H1455" s="29">
        <v>250000</v>
      </c>
      <c r="I1455" s="113">
        <f>SUM(J1455:M1455)</f>
        <v>250000</v>
      </c>
      <c r="J1455" s="29"/>
      <c r="K1455" s="29"/>
      <c r="L1455" s="29"/>
      <c r="M1455" s="127">
        <v>250000</v>
      </c>
      <c r="N1455" s="29">
        <f>SUM(O1455:R1455)</f>
        <v>249200</v>
      </c>
      <c r="O1455" s="29"/>
      <c r="P1455" s="29"/>
      <c r="Q1455" s="29"/>
      <c r="R1455" s="29">
        <v>249200</v>
      </c>
      <c r="S1455" s="85">
        <f t="shared" si="533"/>
        <v>99.68</v>
      </c>
      <c r="T1455" s="30" t="str">
        <f t="shared" si="534"/>
        <v xml:space="preserve"> </v>
      </c>
      <c r="U1455" s="30" t="str">
        <f t="shared" si="535"/>
        <v xml:space="preserve"> </v>
      </c>
      <c r="V1455" s="30" t="str">
        <f t="shared" si="536"/>
        <v xml:space="preserve"> </v>
      </c>
      <c r="W1455" s="30">
        <f t="shared" si="537"/>
        <v>99.68</v>
      </c>
      <c r="X1455" s="106"/>
      <c r="Y1455" s="106"/>
      <c r="Z1455" s="106"/>
      <c r="AA1455" s="106"/>
      <c r="AB1455" s="106"/>
    </row>
    <row r="1456" spans="1:28" s="15" customFormat="1" ht="54.95" customHeight="1" x14ac:dyDescent="0.25">
      <c r="A1456" s="1">
        <v>1036</v>
      </c>
      <c r="B1456" s="1" t="s">
        <v>9</v>
      </c>
      <c r="C1456" s="53" t="s">
        <v>75</v>
      </c>
      <c r="D1456" s="29">
        <f>SUM(E1456:H1456)</f>
        <v>31835.5</v>
      </c>
      <c r="E1456" s="29"/>
      <c r="F1456" s="29"/>
      <c r="G1456" s="29"/>
      <c r="H1456" s="29">
        <v>31835.5</v>
      </c>
      <c r="I1456" s="113">
        <f>SUM(J1456:M1456)</f>
        <v>33910.5</v>
      </c>
      <c r="J1456" s="29"/>
      <c r="K1456" s="29"/>
      <c r="L1456" s="29"/>
      <c r="M1456" s="127">
        <v>33910.5</v>
      </c>
      <c r="N1456" s="29">
        <f>SUM(O1456:R1456)</f>
        <v>21938.79</v>
      </c>
      <c r="O1456" s="29"/>
      <c r="P1456" s="29"/>
      <c r="Q1456" s="29"/>
      <c r="R1456" s="29">
        <v>21938.79</v>
      </c>
      <c r="S1456" s="85">
        <f t="shared" si="533"/>
        <v>64.69615605785819</v>
      </c>
      <c r="T1456" s="30" t="str">
        <f t="shared" si="534"/>
        <v xml:space="preserve"> </v>
      </c>
      <c r="U1456" s="30" t="str">
        <f t="shared" si="535"/>
        <v xml:space="preserve"> </v>
      </c>
      <c r="V1456" s="30" t="str">
        <f t="shared" si="536"/>
        <v xml:space="preserve"> </v>
      </c>
      <c r="W1456" s="30">
        <f t="shared" si="537"/>
        <v>64.69615605785819</v>
      </c>
      <c r="X1456" s="106"/>
      <c r="Y1456" s="106"/>
      <c r="Z1456" s="106"/>
      <c r="AA1456" s="106"/>
      <c r="AB1456" s="106"/>
    </row>
    <row r="1457" spans="1:28" s="15" customFormat="1" ht="39.950000000000003" customHeight="1" x14ac:dyDescent="0.25">
      <c r="A1457" s="2"/>
      <c r="B1457" s="2"/>
      <c r="C1457" s="54" t="s">
        <v>76</v>
      </c>
      <c r="D1457" s="29">
        <f>SUM(D1459:D1460)</f>
        <v>990154.2</v>
      </c>
      <c r="E1457" s="29">
        <f t="shared" ref="E1457:H1457" si="544">SUM(E1459:E1460)</f>
        <v>0</v>
      </c>
      <c r="F1457" s="29">
        <f t="shared" si="544"/>
        <v>990154.2</v>
      </c>
      <c r="G1457" s="29">
        <f t="shared" si="544"/>
        <v>0</v>
      </c>
      <c r="H1457" s="29">
        <f t="shared" si="544"/>
        <v>0</v>
      </c>
      <c r="I1457" s="113">
        <f>SUM(I1459:I1460)</f>
        <v>1097486.2</v>
      </c>
      <c r="J1457" s="29">
        <f t="shared" ref="J1457:M1457" si="545">SUM(J1459:J1460)</f>
        <v>0</v>
      </c>
      <c r="K1457" s="29">
        <f t="shared" si="545"/>
        <v>990154.2</v>
      </c>
      <c r="L1457" s="29">
        <f t="shared" si="545"/>
        <v>6002</v>
      </c>
      <c r="M1457" s="127">
        <f t="shared" si="545"/>
        <v>101330</v>
      </c>
      <c r="N1457" s="29">
        <f>SUM(N1459:N1460)</f>
        <v>755628.72</v>
      </c>
      <c r="O1457" s="29">
        <f t="shared" ref="O1457:R1457" si="546">SUM(O1459:O1460)</f>
        <v>0</v>
      </c>
      <c r="P1457" s="29">
        <f t="shared" si="546"/>
        <v>651251.1</v>
      </c>
      <c r="Q1457" s="29">
        <f t="shared" si="546"/>
        <v>6002</v>
      </c>
      <c r="R1457" s="29">
        <f t="shared" si="546"/>
        <v>98375.62</v>
      </c>
      <c r="S1457" s="85">
        <f t="shared" si="533"/>
        <v>68.850862999461853</v>
      </c>
      <c r="T1457" s="30" t="str">
        <f t="shared" si="534"/>
        <v xml:space="preserve"> </v>
      </c>
      <c r="U1457" s="30">
        <f t="shared" si="535"/>
        <v>65.772694798446537</v>
      </c>
      <c r="V1457" s="30">
        <f t="shared" si="536"/>
        <v>100</v>
      </c>
      <c r="W1457" s="30">
        <f t="shared" si="537"/>
        <v>97.084397513076084</v>
      </c>
      <c r="X1457" s="106"/>
      <c r="Y1457" s="106"/>
      <c r="Z1457" s="106"/>
      <c r="AA1457" s="106"/>
      <c r="AB1457" s="106"/>
    </row>
    <row r="1458" spans="1:28" ht="15" customHeight="1" x14ac:dyDescent="0.25">
      <c r="A1458" s="4"/>
      <c r="B1458" s="4"/>
      <c r="C1458" s="52" t="s">
        <v>1347</v>
      </c>
      <c r="D1458" s="32"/>
      <c r="E1458" s="32"/>
      <c r="F1458" s="32"/>
      <c r="G1458" s="32"/>
      <c r="H1458" s="32"/>
      <c r="I1458" s="84"/>
      <c r="J1458" s="32"/>
      <c r="K1458" s="32"/>
      <c r="L1458" s="32"/>
      <c r="M1458" s="128"/>
      <c r="N1458" s="32"/>
      <c r="O1458" s="32"/>
      <c r="P1458" s="32"/>
      <c r="Q1458" s="32"/>
      <c r="R1458" s="32"/>
      <c r="S1458" s="84"/>
      <c r="T1458" s="32"/>
      <c r="U1458" s="32"/>
      <c r="V1458" s="32"/>
      <c r="W1458" s="32"/>
      <c r="X1458" s="106"/>
      <c r="Y1458" s="106"/>
      <c r="Z1458" s="106"/>
      <c r="AA1458" s="106"/>
      <c r="AB1458" s="106"/>
    </row>
    <row r="1459" spans="1:28" s="15" customFormat="1" ht="54.95" customHeight="1" x14ac:dyDescent="0.25">
      <c r="A1459" s="1">
        <v>1180</v>
      </c>
      <c r="B1459" s="1">
        <v>11003</v>
      </c>
      <c r="C1459" s="53" t="s">
        <v>534</v>
      </c>
      <c r="D1459" s="30">
        <f>SUM(E1459:H1459)</f>
        <v>0</v>
      </c>
      <c r="E1459" s="30"/>
      <c r="F1459" s="30"/>
      <c r="G1459" s="30"/>
      <c r="H1459" s="30"/>
      <c r="I1459" s="85">
        <f>SUM(J1459:M1459)</f>
        <v>107332</v>
      </c>
      <c r="J1459" s="30"/>
      <c r="K1459" s="30"/>
      <c r="L1459" s="30">
        <v>6002</v>
      </c>
      <c r="M1459" s="129">
        <v>101330</v>
      </c>
      <c r="N1459" s="30">
        <f>SUM(O1459:R1459)</f>
        <v>104377.62</v>
      </c>
      <c r="O1459" s="30"/>
      <c r="P1459" s="30"/>
      <c r="Q1459" s="30">
        <v>6002</v>
      </c>
      <c r="R1459" s="30">
        <v>98375.62</v>
      </c>
      <c r="S1459" s="85">
        <f t="shared" si="533"/>
        <v>97.24743785637088</v>
      </c>
      <c r="T1459" s="30" t="str">
        <f t="shared" si="534"/>
        <v xml:space="preserve"> </v>
      </c>
      <c r="U1459" s="30" t="str">
        <f t="shared" si="535"/>
        <v xml:space="preserve"> </v>
      </c>
      <c r="V1459" s="30">
        <f t="shared" si="536"/>
        <v>100</v>
      </c>
      <c r="W1459" s="30">
        <f t="shared" si="537"/>
        <v>97.084397513076084</v>
      </c>
      <c r="X1459" s="106"/>
      <c r="Y1459" s="106"/>
      <c r="Z1459" s="106"/>
      <c r="AA1459" s="106"/>
      <c r="AB1459" s="106"/>
    </row>
    <row r="1460" spans="1:28" s="15" customFormat="1" ht="54.95" customHeight="1" x14ac:dyDescent="0.25">
      <c r="A1460" s="1">
        <v>1180</v>
      </c>
      <c r="B1460" s="1" t="s">
        <v>14</v>
      </c>
      <c r="C1460" s="53" t="s">
        <v>77</v>
      </c>
      <c r="D1460" s="30">
        <f>SUM(E1460:H1460)</f>
        <v>990154.2</v>
      </c>
      <c r="E1460" s="29"/>
      <c r="F1460" s="29">
        <v>990154.2</v>
      </c>
      <c r="G1460" s="29"/>
      <c r="H1460" s="29"/>
      <c r="I1460" s="85">
        <f>SUM(J1460:M1460)</f>
        <v>990154.2</v>
      </c>
      <c r="J1460" s="29"/>
      <c r="K1460" s="29">
        <v>990154.2</v>
      </c>
      <c r="L1460" s="29"/>
      <c r="M1460" s="127"/>
      <c r="N1460" s="30">
        <f>SUM(O1460:R1460)</f>
        <v>651251.1</v>
      </c>
      <c r="O1460" s="29"/>
      <c r="P1460" s="29">
        <v>651251.1</v>
      </c>
      <c r="Q1460" s="29"/>
      <c r="R1460" s="29"/>
      <c r="S1460" s="85">
        <f t="shared" si="533"/>
        <v>65.772694798446537</v>
      </c>
      <c r="T1460" s="30" t="str">
        <f t="shared" si="534"/>
        <v xml:space="preserve"> </v>
      </c>
      <c r="U1460" s="30">
        <f t="shared" si="535"/>
        <v>65.772694798446537</v>
      </c>
      <c r="V1460" s="30" t="str">
        <f t="shared" si="536"/>
        <v xml:space="preserve"> </v>
      </c>
      <c r="W1460" s="30" t="str">
        <f t="shared" si="537"/>
        <v xml:space="preserve"> </v>
      </c>
      <c r="X1460" s="106"/>
      <c r="Y1460" s="106"/>
      <c r="Z1460" s="106"/>
      <c r="AA1460" s="106"/>
      <c r="AB1460" s="106"/>
    </row>
    <row r="1461" spans="1:28" s="15" customFormat="1" ht="39.950000000000003" customHeight="1" x14ac:dyDescent="0.25">
      <c r="A1461" s="2"/>
      <c r="B1461" s="2"/>
      <c r="C1461" s="54" t="s">
        <v>78</v>
      </c>
      <c r="D1461" s="29">
        <f t="shared" ref="D1461:R1461" si="547">SUM(D1463,D1496,D1503,D1506)</f>
        <v>2239629.6</v>
      </c>
      <c r="E1461" s="29">
        <f t="shared" si="547"/>
        <v>1941320</v>
      </c>
      <c r="F1461" s="29">
        <f t="shared" si="547"/>
        <v>0</v>
      </c>
      <c r="G1461" s="29">
        <f t="shared" si="547"/>
        <v>268000</v>
      </c>
      <c r="H1461" s="29">
        <f t="shared" si="547"/>
        <v>30309.599999999999</v>
      </c>
      <c r="I1461" s="113">
        <f t="shared" si="547"/>
        <v>2252686.6</v>
      </c>
      <c r="J1461" s="29">
        <f t="shared" si="547"/>
        <v>1894590</v>
      </c>
      <c r="K1461" s="29">
        <f t="shared" si="547"/>
        <v>0</v>
      </c>
      <c r="L1461" s="29">
        <f t="shared" si="547"/>
        <v>327673</v>
      </c>
      <c r="M1461" s="127">
        <f t="shared" si="547"/>
        <v>30423.599999999999</v>
      </c>
      <c r="N1461" s="29">
        <f t="shared" si="547"/>
        <v>2125287.69</v>
      </c>
      <c r="O1461" s="29">
        <f t="shared" si="547"/>
        <v>1889790.04</v>
      </c>
      <c r="P1461" s="29">
        <f t="shared" si="547"/>
        <v>0</v>
      </c>
      <c r="Q1461" s="29">
        <f t="shared" si="547"/>
        <v>208829</v>
      </c>
      <c r="R1461" s="29">
        <f t="shared" si="547"/>
        <v>26668.65</v>
      </c>
      <c r="S1461" s="85">
        <f t="shared" si="533"/>
        <v>94.344579046193104</v>
      </c>
      <c r="T1461" s="30">
        <f t="shared" si="534"/>
        <v>99.746649143086373</v>
      </c>
      <c r="U1461" s="30" t="str">
        <f t="shared" si="535"/>
        <v xml:space="preserve"> </v>
      </c>
      <c r="V1461" s="30">
        <f t="shared" si="536"/>
        <v>63.730914661873271</v>
      </c>
      <c r="W1461" s="30">
        <f t="shared" si="537"/>
        <v>87.657772255748839</v>
      </c>
      <c r="X1461" s="106"/>
      <c r="Y1461" s="106"/>
      <c r="Z1461" s="106"/>
      <c r="AA1461" s="106"/>
      <c r="AB1461" s="106"/>
    </row>
    <row r="1462" spans="1:28" ht="15" customHeight="1" x14ac:dyDescent="0.25">
      <c r="A1462" s="4"/>
      <c r="B1462" s="4"/>
      <c r="C1462" s="52" t="s">
        <v>1347</v>
      </c>
      <c r="D1462" s="32"/>
      <c r="E1462" s="32"/>
      <c r="F1462" s="32"/>
      <c r="G1462" s="32"/>
      <c r="H1462" s="32"/>
      <c r="I1462" s="84"/>
      <c r="J1462" s="32"/>
      <c r="K1462" s="32"/>
      <c r="L1462" s="32"/>
      <c r="M1462" s="128"/>
      <c r="N1462" s="32"/>
      <c r="O1462" s="32"/>
      <c r="P1462" s="32"/>
      <c r="Q1462" s="32"/>
      <c r="R1462" s="32"/>
      <c r="S1462" s="84"/>
      <c r="T1462" s="32"/>
      <c r="U1462" s="32"/>
      <c r="V1462" s="32"/>
      <c r="W1462" s="32"/>
      <c r="X1462" s="106"/>
      <c r="Y1462" s="106"/>
      <c r="Z1462" s="106"/>
      <c r="AA1462" s="106"/>
      <c r="AB1462" s="106"/>
    </row>
    <row r="1463" spans="1:28" s="15" customFormat="1" ht="54.95" customHeight="1" x14ac:dyDescent="0.25">
      <c r="A1463" s="1" t="s">
        <v>79</v>
      </c>
      <c r="B1463" s="1" t="s">
        <v>80</v>
      </c>
      <c r="C1463" s="53" t="s">
        <v>81</v>
      </c>
      <c r="D1463" s="29">
        <f>SUM(D1465:D1495)</f>
        <v>268000</v>
      </c>
      <c r="E1463" s="29">
        <f>SUM(E1465:E1495)</f>
        <v>0</v>
      </c>
      <c r="F1463" s="29">
        <f t="shared" ref="F1463:G1463" si="548">SUM(F1465:F1495)</f>
        <v>0</v>
      </c>
      <c r="G1463" s="29">
        <f t="shared" si="548"/>
        <v>268000</v>
      </c>
      <c r="H1463" s="29">
        <f>SUM(H1465:H1495)</f>
        <v>0</v>
      </c>
      <c r="I1463" s="113">
        <f>SUM(I1465:I1495)</f>
        <v>235843</v>
      </c>
      <c r="J1463" s="29">
        <f t="shared" ref="J1463:R1463" si="549">SUM(J1465:J1495)</f>
        <v>0</v>
      </c>
      <c r="K1463" s="29">
        <f t="shared" si="549"/>
        <v>0</v>
      </c>
      <c r="L1463" s="29">
        <f t="shared" si="549"/>
        <v>235843</v>
      </c>
      <c r="M1463" s="127">
        <f t="shared" si="549"/>
        <v>0</v>
      </c>
      <c r="N1463" s="29">
        <f>SUM(N1465:N1495)</f>
        <v>126919</v>
      </c>
      <c r="O1463" s="29">
        <f t="shared" si="549"/>
        <v>0</v>
      </c>
      <c r="P1463" s="29">
        <f t="shared" si="549"/>
        <v>0</v>
      </c>
      <c r="Q1463" s="29">
        <f t="shared" si="549"/>
        <v>126919</v>
      </c>
      <c r="R1463" s="29">
        <f t="shared" si="549"/>
        <v>0</v>
      </c>
      <c r="S1463" s="85">
        <f t="shared" si="533"/>
        <v>53.815037970175069</v>
      </c>
      <c r="T1463" s="30" t="str">
        <f t="shared" si="534"/>
        <v xml:space="preserve"> </v>
      </c>
      <c r="U1463" s="30" t="str">
        <f t="shared" si="535"/>
        <v xml:space="preserve"> </v>
      </c>
      <c r="V1463" s="30">
        <f t="shared" si="536"/>
        <v>53.815037970175069</v>
      </c>
      <c r="W1463" s="30" t="str">
        <f t="shared" si="537"/>
        <v xml:space="preserve"> </v>
      </c>
      <c r="X1463" s="106"/>
      <c r="Y1463" s="106"/>
      <c r="Z1463" s="106"/>
      <c r="AA1463" s="106"/>
      <c r="AB1463" s="106"/>
    </row>
    <row r="1464" spans="1:28" ht="15" customHeight="1" x14ac:dyDescent="0.25">
      <c r="A1464" s="3"/>
      <c r="B1464" s="3"/>
      <c r="C1464" s="52" t="s">
        <v>137</v>
      </c>
      <c r="D1464" s="40"/>
      <c r="E1464" s="40"/>
      <c r="F1464" s="40"/>
      <c r="G1464" s="40"/>
      <c r="H1464" s="40"/>
      <c r="I1464" s="123"/>
      <c r="J1464" s="40"/>
      <c r="K1464" s="40"/>
      <c r="L1464" s="40"/>
      <c r="M1464" s="141"/>
      <c r="N1464" s="40"/>
      <c r="O1464" s="40"/>
      <c r="P1464" s="40"/>
      <c r="Q1464" s="40"/>
      <c r="R1464" s="40"/>
      <c r="S1464" s="84"/>
      <c r="T1464" s="32"/>
      <c r="U1464" s="32"/>
      <c r="V1464" s="32"/>
      <c r="W1464" s="32"/>
      <c r="X1464" s="106"/>
      <c r="Y1464" s="106"/>
      <c r="Z1464" s="106"/>
      <c r="AA1464" s="106"/>
      <c r="AB1464" s="106"/>
    </row>
    <row r="1465" spans="1:28" s="27" customFormat="1" ht="66" customHeight="1" x14ac:dyDescent="0.25">
      <c r="A1465" s="107"/>
      <c r="B1465" s="107"/>
      <c r="C1465" s="55" t="s">
        <v>144</v>
      </c>
      <c r="D1465" s="39">
        <f>SUM(E1465:H1465)</f>
        <v>12000</v>
      </c>
      <c r="E1465" s="39"/>
      <c r="F1465" s="39"/>
      <c r="G1465" s="39">
        <v>12000</v>
      </c>
      <c r="H1465" s="39"/>
      <c r="I1465" s="122">
        <f>SUM(J1465:M1465)</f>
        <v>7800</v>
      </c>
      <c r="J1465" s="39"/>
      <c r="K1465" s="39"/>
      <c r="L1465" s="39">
        <v>7800</v>
      </c>
      <c r="M1465" s="138"/>
      <c r="N1465" s="39">
        <f>SUM(O1465:R1465)</f>
        <v>7800</v>
      </c>
      <c r="O1465" s="39"/>
      <c r="P1465" s="39"/>
      <c r="Q1465" s="39">
        <v>7800</v>
      </c>
      <c r="R1465" s="39"/>
      <c r="S1465" s="87">
        <f t="shared" si="533"/>
        <v>100</v>
      </c>
      <c r="T1465" s="37" t="str">
        <f t="shared" si="534"/>
        <v xml:space="preserve"> </v>
      </c>
      <c r="U1465" s="37" t="str">
        <f t="shared" si="535"/>
        <v xml:space="preserve"> </v>
      </c>
      <c r="V1465" s="37">
        <f t="shared" si="536"/>
        <v>100</v>
      </c>
      <c r="W1465" s="37" t="str">
        <f t="shared" si="537"/>
        <v xml:space="preserve"> </v>
      </c>
      <c r="X1465" s="106"/>
      <c r="Y1465" s="106"/>
      <c r="Z1465" s="106"/>
      <c r="AA1465" s="106"/>
      <c r="AB1465" s="106"/>
    </row>
    <row r="1466" spans="1:28" s="27" customFormat="1" ht="39.75" customHeight="1" x14ac:dyDescent="0.25">
      <c r="A1466" s="107"/>
      <c r="B1466" s="107"/>
      <c r="C1466" s="55" t="s">
        <v>145</v>
      </c>
      <c r="D1466" s="39">
        <f t="shared" ref="D1466:D1506" si="550">SUM(E1466:H1466)</f>
        <v>5200</v>
      </c>
      <c r="E1466" s="39"/>
      <c r="F1466" s="39"/>
      <c r="G1466" s="39">
        <v>5200</v>
      </c>
      <c r="H1466" s="39"/>
      <c r="I1466" s="122">
        <f t="shared" ref="I1466:I1487" si="551">SUM(J1466:M1466)</f>
        <v>5200</v>
      </c>
      <c r="J1466" s="39"/>
      <c r="K1466" s="39"/>
      <c r="L1466" s="39">
        <v>5200</v>
      </c>
      <c r="M1466" s="138"/>
      <c r="N1466" s="39">
        <f t="shared" ref="N1466:N1487" si="552">SUM(O1466:R1466)</f>
        <v>5200</v>
      </c>
      <c r="O1466" s="39"/>
      <c r="P1466" s="39"/>
      <c r="Q1466" s="39">
        <v>5200</v>
      </c>
      <c r="R1466" s="39"/>
      <c r="S1466" s="87">
        <f t="shared" si="533"/>
        <v>100</v>
      </c>
      <c r="T1466" s="37" t="str">
        <f t="shared" si="534"/>
        <v xml:space="preserve"> </v>
      </c>
      <c r="U1466" s="37" t="str">
        <f t="shared" si="535"/>
        <v xml:space="preserve"> </v>
      </c>
      <c r="V1466" s="37">
        <f t="shared" si="536"/>
        <v>100</v>
      </c>
      <c r="W1466" s="37" t="str">
        <f t="shared" si="537"/>
        <v xml:space="preserve"> </v>
      </c>
      <c r="X1466" s="106"/>
      <c r="Y1466" s="106"/>
      <c r="Z1466" s="106"/>
      <c r="AA1466" s="106"/>
      <c r="AB1466" s="106"/>
    </row>
    <row r="1467" spans="1:28" s="27" customFormat="1" ht="121.5" customHeight="1" x14ac:dyDescent="0.25">
      <c r="A1467" s="107"/>
      <c r="B1467" s="107"/>
      <c r="C1467" s="55" t="s">
        <v>610</v>
      </c>
      <c r="D1467" s="39">
        <f t="shared" si="550"/>
        <v>7850</v>
      </c>
      <c r="E1467" s="39"/>
      <c r="F1467" s="39"/>
      <c r="G1467" s="39">
        <v>7850</v>
      </c>
      <c r="H1467" s="39"/>
      <c r="I1467" s="122">
        <f t="shared" si="551"/>
        <v>7850</v>
      </c>
      <c r="J1467" s="39"/>
      <c r="K1467" s="39"/>
      <c r="L1467" s="39">
        <v>7850</v>
      </c>
      <c r="M1467" s="138"/>
      <c r="N1467" s="39">
        <f t="shared" si="552"/>
        <v>7850</v>
      </c>
      <c r="O1467" s="39"/>
      <c r="P1467" s="39"/>
      <c r="Q1467" s="39">
        <v>7850</v>
      </c>
      <c r="R1467" s="39"/>
      <c r="S1467" s="87">
        <f t="shared" si="533"/>
        <v>100</v>
      </c>
      <c r="T1467" s="37" t="str">
        <f t="shared" si="534"/>
        <v xml:space="preserve"> </v>
      </c>
      <c r="U1467" s="37" t="str">
        <f t="shared" si="535"/>
        <v xml:space="preserve"> </v>
      </c>
      <c r="V1467" s="37">
        <f t="shared" si="536"/>
        <v>100</v>
      </c>
      <c r="W1467" s="37" t="str">
        <f t="shared" si="537"/>
        <v xml:space="preserve"> </v>
      </c>
      <c r="X1467" s="106"/>
      <c r="Y1467" s="106"/>
      <c r="Z1467" s="106"/>
      <c r="AA1467" s="106"/>
      <c r="AB1467" s="106"/>
    </row>
    <row r="1468" spans="1:28" s="27" customFormat="1" ht="70.5" customHeight="1" x14ac:dyDescent="0.25">
      <c r="A1468" s="107"/>
      <c r="B1468" s="107"/>
      <c r="C1468" s="55" t="s">
        <v>146</v>
      </c>
      <c r="D1468" s="39">
        <f t="shared" si="550"/>
        <v>12600</v>
      </c>
      <c r="E1468" s="39"/>
      <c r="F1468" s="39"/>
      <c r="G1468" s="39">
        <v>12600</v>
      </c>
      <c r="H1468" s="39"/>
      <c r="I1468" s="122">
        <f t="shared" si="551"/>
        <v>4440</v>
      </c>
      <c r="J1468" s="39"/>
      <c r="K1468" s="39"/>
      <c r="L1468" s="39">
        <v>4440</v>
      </c>
      <c r="M1468" s="138"/>
      <c r="N1468" s="39">
        <f t="shared" si="552"/>
        <v>4440</v>
      </c>
      <c r="O1468" s="39"/>
      <c r="P1468" s="39"/>
      <c r="Q1468" s="39">
        <v>4440</v>
      </c>
      <c r="R1468" s="39"/>
      <c r="S1468" s="87">
        <f t="shared" si="533"/>
        <v>100</v>
      </c>
      <c r="T1468" s="37" t="str">
        <f t="shared" si="534"/>
        <v xml:space="preserve"> </v>
      </c>
      <c r="U1468" s="37" t="str">
        <f t="shared" si="535"/>
        <v xml:space="preserve"> </v>
      </c>
      <c r="V1468" s="37">
        <f t="shared" si="536"/>
        <v>100</v>
      </c>
      <c r="W1468" s="37" t="str">
        <f t="shared" si="537"/>
        <v xml:space="preserve"> </v>
      </c>
      <c r="X1468" s="106"/>
      <c r="Y1468" s="106"/>
      <c r="Z1468" s="106"/>
      <c r="AA1468" s="106"/>
      <c r="AB1468" s="106"/>
    </row>
    <row r="1469" spans="1:28" s="27" customFormat="1" ht="71.25" customHeight="1" x14ac:dyDescent="0.25">
      <c r="A1469" s="107"/>
      <c r="B1469" s="107"/>
      <c r="C1469" s="55" t="s">
        <v>147</v>
      </c>
      <c r="D1469" s="39">
        <f t="shared" si="550"/>
        <v>12000</v>
      </c>
      <c r="E1469" s="39"/>
      <c r="F1469" s="39"/>
      <c r="G1469" s="39">
        <v>12000</v>
      </c>
      <c r="H1469" s="39"/>
      <c r="I1469" s="122">
        <f t="shared" si="551"/>
        <v>7200</v>
      </c>
      <c r="J1469" s="39"/>
      <c r="K1469" s="39"/>
      <c r="L1469" s="39">
        <v>7200</v>
      </c>
      <c r="M1469" s="138"/>
      <c r="N1469" s="39">
        <f t="shared" si="552"/>
        <v>7200</v>
      </c>
      <c r="O1469" s="39"/>
      <c r="P1469" s="39"/>
      <c r="Q1469" s="39">
        <v>7200</v>
      </c>
      <c r="R1469" s="39"/>
      <c r="S1469" s="87">
        <f t="shared" si="533"/>
        <v>100</v>
      </c>
      <c r="T1469" s="37" t="str">
        <f t="shared" si="534"/>
        <v xml:space="preserve"> </v>
      </c>
      <c r="U1469" s="37" t="str">
        <f t="shared" si="535"/>
        <v xml:space="preserve"> </v>
      </c>
      <c r="V1469" s="37">
        <f t="shared" si="536"/>
        <v>100</v>
      </c>
      <c r="W1469" s="37" t="str">
        <f t="shared" si="537"/>
        <v xml:space="preserve"> </v>
      </c>
      <c r="X1469" s="106"/>
      <c r="Y1469" s="106"/>
      <c r="Z1469" s="106"/>
      <c r="AA1469" s="106"/>
      <c r="AB1469" s="106"/>
    </row>
    <row r="1470" spans="1:28" s="27" customFormat="1" ht="55.5" customHeight="1" x14ac:dyDescent="0.25">
      <c r="A1470" s="107"/>
      <c r="B1470" s="107"/>
      <c r="C1470" s="55" t="s">
        <v>148</v>
      </c>
      <c r="D1470" s="39">
        <f t="shared" si="550"/>
        <v>12000</v>
      </c>
      <c r="E1470" s="39"/>
      <c r="F1470" s="39"/>
      <c r="G1470" s="39">
        <v>12000</v>
      </c>
      <c r="H1470" s="39"/>
      <c r="I1470" s="122">
        <f t="shared" si="551"/>
        <v>12000</v>
      </c>
      <c r="J1470" s="39"/>
      <c r="K1470" s="39"/>
      <c r="L1470" s="39">
        <v>12000</v>
      </c>
      <c r="M1470" s="138"/>
      <c r="N1470" s="39">
        <f t="shared" si="552"/>
        <v>6696</v>
      </c>
      <c r="O1470" s="39"/>
      <c r="P1470" s="39"/>
      <c r="Q1470" s="39">
        <v>6696</v>
      </c>
      <c r="R1470" s="39"/>
      <c r="S1470" s="87">
        <f t="shared" si="533"/>
        <v>55.800000000000004</v>
      </c>
      <c r="T1470" s="37" t="str">
        <f t="shared" si="534"/>
        <v xml:space="preserve"> </v>
      </c>
      <c r="U1470" s="37" t="str">
        <f t="shared" si="535"/>
        <v xml:space="preserve"> </v>
      </c>
      <c r="V1470" s="37">
        <f t="shared" si="536"/>
        <v>55.800000000000004</v>
      </c>
      <c r="W1470" s="37" t="str">
        <f t="shared" si="537"/>
        <v xml:space="preserve"> </v>
      </c>
      <c r="X1470" s="106"/>
      <c r="Y1470" s="106"/>
      <c r="Z1470" s="106"/>
      <c r="AA1470" s="106"/>
      <c r="AB1470" s="106"/>
    </row>
    <row r="1471" spans="1:28" s="27" customFormat="1" ht="42" customHeight="1" x14ac:dyDescent="0.25">
      <c r="A1471" s="107"/>
      <c r="B1471" s="107"/>
      <c r="C1471" s="55" t="s">
        <v>149</v>
      </c>
      <c r="D1471" s="39">
        <f t="shared" si="550"/>
        <v>16000</v>
      </c>
      <c r="E1471" s="39"/>
      <c r="F1471" s="39"/>
      <c r="G1471" s="39">
        <v>16000</v>
      </c>
      <c r="H1471" s="39"/>
      <c r="I1471" s="122">
        <f t="shared" si="551"/>
        <v>10320</v>
      </c>
      <c r="J1471" s="39"/>
      <c r="K1471" s="39"/>
      <c r="L1471" s="39">
        <v>10320</v>
      </c>
      <c r="M1471" s="138"/>
      <c r="N1471" s="39">
        <f t="shared" si="552"/>
        <v>10320</v>
      </c>
      <c r="O1471" s="39"/>
      <c r="P1471" s="39"/>
      <c r="Q1471" s="39">
        <v>10320</v>
      </c>
      <c r="R1471" s="39"/>
      <c r="S1471" s="87">
        <f t="shared" si="533"/>
        <v>100</v>
      </c>
      <c r="T1471" s="37" t="str">
        <f t="shared" si="534"/>
        <v xml:space="preserve"> </v>
      </c>
      <c r="U1471" s="37" t="str">
        <f t="shared" si="535"/>
        <v xml:space="preserve"> </v>
      </c>
      <c r="V1471" s="37">
        <f t="shared" si="536"/>
        <v>100</v>
      </c>
      <c r="W1471" s="37" t="str">
        <f t="shared" si="537"/>
        <v xml:space="preserve"> </v>
      </c>
      <c r="X1471" s="106"/>
      <c r="Y1471" s="106"/>
      <c r="Z1471" s="106"/>
      <c r="AA1471" s="106"/>
      <c r="AB1471" s="106"/>
    </row>
    <row r="1472" spans="1:28" s="27" customFormat="1" ht="61.5" customHeight="1" x14ac:dyDescent="0.25">
      <c r="A1472" s="107"/>
      <c r="B1472" s="107"/>
      <c r="C1472" s="55" t="s">
        <v>150</v>
      </c>
      <c r="D1472" s="39">
        <f t="shared" si="550"/>
        <v>11000</v>
      </c>
      <c r="E1472" s="39"/>
      <c r="F1472" s="39"/>
      <c r="G1472" s="39">
        <v>11000</v>
      </c>
      <c r="H1472" s="39"/>
      <c r="I1472" s="122">
        <f t="shared" si="551"/>
        <v>11000</v>
      </c>
      <c r="J1472" s="39"/>
      <c r="K1472" s="39"/>
      <c r="L1472" s="39">
        <v>11000</v>
      </c>
      <c r="M1472" s="138"/>
      <c r="N1472" s="39">
        <f t="shared" si="552"/>
        <v>5148</v>
      </c>
      <c r="O1472" s="39"/>
      <c r="P1472" s="39"/>
      <c r="Q1472" s="39">
        <v>5148</v>
      </c>
      <c r="R1472" s="39"/>
      <c r="S1472" s="87">
        <f t="shared" si="533"/>
        <v>46.800000000000004</v>
      </c>
      <c r="T1472" s="37" t="str">
        <f t="shared" si="534"/>
        <v xml:space="preserve"> </v>
      </c>
      <c r="U1472" s="37" t="str">
        <f t="shared" si="535"/>
        <v xml:space="preserve"> </v>
      </c>
      <c r="V1472" s="37">
        <f t="shared" si="536"/>
        <v>46.800000000000004</v>
      </c>
      <c r="W1472" s="37" t="str">
        <f t="shared" si="537"/>
        <v xml:space="preserve"> </v>
      </c>
      <c r="X1472" s="106"/>
      <c r="Y1472" s="106"/>
      <c r="Z1472" s="106"/>
      <c r="AA1472" s="106"/>
      <c r="AB1472" s="106"/>
    </row>
    <row r="1473" spans="1:28" s="27" customFormat="1" ht="92.25" customHeight="1" x14ac:dyDescent="0.25">
      <c r="A1473" s="107"/>
      <c r="B1473" s="107"/>
      <c r="C1473" s="55" t="s">
        <v>151</v>
      </c>
      <c r="D1473" s="39">
        <f t="shared" si="550"/>
        <v>12000</v>
      </c>
      <c r="E1473" s="39"/>
      <c r="F1473" s="39"/>
      <c r="G1473" s="39">
        <v>12000</v>
      </c>
      <c r="H1473" s="39"/>
      <c r="I1473" s="122">
        <f t="shared" si="551"/>
        <v>4440</v>
      </c>
      <c r="J1473" s="39"/>
      <c r="K1473" s="39"/>
      <c r="L1473" s="39">
        <v>4440</v>
      </c>
      <c r="M1473" s="138"/>
      <c r="N1473" s="39">
        <f t="shared" si="552"/>
        <v>4440</v>
      </c>
      <c r="O1473" s="39"/>
      <c r="P1473" s="39"/>
      <c r="Q1473" s="39">
        <v>4440</v>
      </c>
      <c r="R1473" s="39"/>
      <c r="S1473" s="87">
        <f t="shared" si="533"/>
        <v>100</v>
      </c>
      <c r="T1473" s="37" t="str">
        <f t="shared" si="534"/>
        <v xml:space="preserve"> </v>
      </c>
      <c r="U1473" s="37" t="str">
        <f t="shared" si="535"/>
        <v xml:space="preserve"> </v>
      </c>
      <c r="V1473" s="37">
        <f t="shared" si="536"/>
        <v>100</v>
      </c>
      <c r="W1473" s="37" t="str">
        <f t="shared" si="537"/>
        <v xml:space="preserve"> </v>
      </c>
      <c r="X1473" s="106"/>
      <c r="Y1473" s="106"/>
      <c r="Z1473" s="106"/>
      <c r="AA1473" s="106"/>
      <c r="AB1473" s="106"/>
    </row>
    <row r="1474" spans="1:28" s="27" customFormat="1" ht="55.5" customHeight="1" x14ac:dyDescent="0.25">
      <c r="A1474" s="107"/>
      <c r="B1474" s="107"/>
      <c r="C1474" s="55" t="s">
        <v>152</v>
      </c>
      <c r="D1474" s="39">
        <f t="shared" si="550"/>
        <v>14000</v>
      </c>
      <c r="E1474" s="39"/>
      <c r="F1474" s="39"/>
      <c r="G1474" s="39">
        <v>14000</v>
      </c>
      <c r="H1474" s="39"/>
      <c r="I1474" s="122">
        <f t="shared" si="551"/>
        <v>4440</v>
      </c>
      <c r="J1474" s="39"/>
      <c r="K1474" s="39"/>
      <c r="L1474" s="39">
        <v>4440</v>
      </c>
      <c r="M1474" s="138"/>
      <c r="N1474" s="39">
        <f t="shared" si="552"/>
        <v>4440</v>
      </c>
      <c r="O1474" s="39"/>
      <c r="P1474" s="39"/>
      <c r="Q1474" s="39">
        <v>4440</v>
      </c>
      <c r="R1474" s="39"/>
      <c r="S1474" s="87">
        <f t="shared" si="533"/>
        <v>100</v>
      </c>
      <c r="T1474" s="37" t="str">
        <f t="shared" si="534"/>
        <v xml:space="preserve"> </v>
      </c>
      <c r="U1474" s="37" t="str">
        <f t="shared" si="535"/>
        <v xml:space="preserve"> </v>
      </c>
      <c r="V1474" s="37">
        <f t="shared" si="536"/>
        <v>100</v>
      </c>
      <c r="W1474" s="37" t="str">
        <f t="shared" si="537"/>
        <v xml:space="preserve"> </v>
      </c>
      <c r="X1474" s="106"/>
      <c r="Y1474" s="106"/>
      <c r="Z1474" s="106"/>
      <c r="AA1474" s="106"/>
      <c r="AB1474" s="106"/>
    </row>
    <row r="1475" spans="1:28" s="27" customFormat="1" ht="72" customHeight="1" x14ac:dyDescent="0.25">
      <c r="A1475" s="107"/>
      <c r="B1475" s="107"/>
      <c r="C1475" s="55" t="s">
        <v>1343</v>
      </c>
      <c r="D1475" s="39">
        <f t="shared" si="550"/>
        <v>13000</v>
      </c>
      <c r="E1475" s="39"/>
      <c r="F1475" s="39"/>
      <c r="G1475" s="39">
        <v>13000</v>
      </c>
      <c r="H1475" s="39"/>
      <c r="I1475" s="122">
        <f t="shared" si="551"/>
        <v>5443</v>
      </c>
      <c r="J1475" s="39"/>
      <c r="K1475" s="39"/>
      <c r="L1475" s="39">
        <v>5443</v>
      </c>
      <c r="M1475" s="138"/>
      <c r="N1475" s="39">
        <f t="shared" si="552"/>
        <v>5400</v>
      </c>
      <c r="O1475" s="39"/>
      <c r="P1475" s="39"/>
      <c r="Q1475" s="39">
        <v>5400</v>
      </c>
      <c r="R1475" s="39"/>
      <c r="S1475" s="87">
        <f t="shared" si="533"/>
        <v>99.209994488333635</v>
      </c>
      <c r="T1475" s="37" t="str">
        <f t="shared" si="534"/>
        <v xml:space="preserve"> </v>
      </c>
      <c r="U1475" s="37" t="str">
        <f t="shared" si="535"/>
        <v xml:space="preserve"> </v>
      </c>
      <c r="V1475" s="37">
        <f t="shared" si="536"/>
        <v>99.209994488333635</v>
      </c>
      <c r="W1475" s="37" t="str">
        <f t="shared" si="537"/>
        <v xml:space="preserve"> </v>
      </c>
      <c r="X1475" s="106"/>
      <c r="Y1475" s="106"/>
      <c r="Z1475" s="106"/>
      <c r="AA1475" s="106"/>
      <c r="AB1475" s="106"/>
    </row>
    <row r="1476" spans="1:28" s="27" customFormat="1" ht="103.5" customHeight="1" x14ac:dyDescent="0.25">
      <c r="A1476" s="107"/>
      <c r="B1476" s="107"/>
      <c r="C1476" s="55" t="s">
        <v>153</v>
      </c>
      <c r="D1476" s="39">
        <f t="shared" si="550"/>
        <v>13000</v>
      </c>
      <c r="E1476" s="39"/>
      <c r="F1476" s="39"/>
      <c r="G1476" s="39">
        <v>13000</v>
      </c>
      <c r="H1476" s="39"/>
      <c r="I1476" s="122">
        <f t="shared" si="551"/>
        <v>6600</v>
      </c>
      <c r="J1476" s="39"/>
      <c r="K1476" s="39"/>
      <c r="L1476" s="39">
        <v>6600</v>
      </c>
      <c r="M1476" s="138"/>
      <c r="N1476" s="39">
        <f t="shared" si="552"/>
        <v>6600</v>
      </c>
      <c r="O1476" s="39"/>
      <c r="P1476" s="39"/>
      <c r="Q1476" s="39">
        <v>6600</v>
      </c>
      <c r="R1476" s="39"/>
      <c r="S1476" s="87">
        <f t="shared" si="533"/>
        <v>100</v>
      </c>
      <c r="T1476" s="37" t="str">
        <f t="shared" si="534"/>
        <v xml:space="preserve"> </v>
      </c>
      <c r="U1476" s="37" t="str">
        <f t="shared" si="535"/>
        <v xml:space="preserve"> </v>
      </c>
      <c r="V1476" s="37">
        <f t="shared" si="536"/>
        <v>100</v>
      </c>
      <c r="W1476" s="37" t="str">
        <f t="shared" si="537"/>
        <v xml:space="preserve"> </v>
      </c>
      <c r="X1476" s="106"/>
      <c r="Y1476" s="106"/>
      <c r="Z1476" s="106"/>
      <c r="AA1476" s="106"/>
      <c r="AB1476" s="106"/>
    </row>
    <row r="1477" spans="1:28" s="27" customFormat="1" ht="91.5" customHeight="1" x14ac:dyDescent="0.25">
      <c r="A1477" s="107"/>
      <c r="B1477" s="107"/>
      <c r="C1477" s="55" t="s">
        <v>154</v>
      </c>
      <c r="D1477" s="39">
        <f t="shared" si="550"/>
        <v>13000</v>
      </c>
      <c r="E1477" s="39"/>
      <c r="F1477" s="39"/>
      <c r="G1477" s="39">
        <v>13000</v>
      </c>
      <c r="H1477" s="39"/>
      <c r="I1477" s="122">
        <f t="shared" si="551"/>
        <v>6300</v>
      </c>
      <c r="J1477" s="39"/>
      <c r="K1477" s="39"/>
      <c r="L1477" s="39">
        <v>6300</v>
      </c>
      <c r="M1477" s="138"/>
      <c r="N1477" s="39">
        <f t="shared" si="552"/>
        <v>6300</v>
      </c>
      <c r="O1477" s="39"/>
      <c r="P1477" s="39"/>
      <c r="Q1477" s="39">
        <v>6300</v>
      </c>
      <c r="R1477" s="39"/>
      <c r="S1477" s="87">
        <f t="shared" si="533"/>
        <v>100</v>
      </c>
      <c r="T1477" s="37" t="str">
        <f t="shared" si="534"/>
        <v xml:space="preserve"> </v>
      </c>
      <c r="U1477" s="37" t="str">
        <f t="shared" si="535"/>
        <v xml:space="preserve"> </v>
      </c>
      <c r="V1477" s="37">
        <f t="shared" si="536"/>
        <v>100</v>
      </c>
      <c r="W1477" s="37" t="str">
        <f t="shared" si="537"/>
        <v xml:space="preserve"> </v>
      </c>
      <c r="X1477" s="106"/>
      <c r="Y1477" s="106"/>
      <c r="Z1477" s="106"/>
      <c r="AA1477" s="106"/>
      <c r="AB1477" s="106"/>
    </row>
    <row r="1478" spans="1:28" s="27" customFormat="1" ht="76.5" customHeight="1" x14ac:dyDescent="0.25">
      <c r="A1478" s="107"/>
      <c r="B1478" s="107"/>
      <c r="C1478" s="55" t="s">
        <v>155</v>
      </c>
      <c r="D1478" s="39">
        <f t="shared" si="550"/>
        <v>13000</v>
      </c>
      <c r="E1478" s="39"/>
      <c r="F1478" s="39"/>
      <c r="G1478" s="39">
        <v>13000</v>
      </c>
      <c r="H1478" s="39"/>
      <c r="I1478" s="122">
        <f t="shared" si="551"/>
        <v>13000</v>
      </c>
      <c r="J1478" s="39"/>
      <c r="K1478" s="39"/>
      <c r="L1478" s="39">
        <v>13000</v>
      </c>
      <c r="M1478" s="138"/>
      <c r="N1478" s="39">
        <f t="shared" si="552"/>
        <v>4440</v>
      </c>
      <c r="O1478" s="39"/>
      <c r="P1478" s="39"/>
      <c r="Q1478" s="39">
        <v>4440</v>
      </c>
      <c r="R1478" s="39"/>
      <c r="S1478" s="87">
        <f t="shared" si="533"/>
        <v>34.153846153846153</v>
      </c>
      <c r="T1478" s="37" t="str">
        <f t="shared" si="534"/>
        <v xml:space="preserve"> </v>
      </c>
      <c r="U1478" s="37" t="str">
        <f t="shared" si="535"/>
        <v xml:space="preserve"> </v>
      </c>
      <c r="V1478" s="37">
        <f t="shared" si="536"/>
        <v>34.153846153846153</v>
      </c>
      <c r="W1478" s="37" t="str">
        <f t="shared" si="537"/>
        <v xml:space="preserve"> </v>
      </c>
      <c r="X1478" s="106"/>
      <c r="Y1478" s="106"/>
      <c r="Z1478" s="106"/>
      <c r="AA1478" s="106"/>
      <c r="AB1478" s="106"/>
    </row>
    <row r="1479" spans="1:28" s="27" customFormat="1" ht="76.5" customHeight="1" x14ac:dyDescent="0.25">
      <c r="A1479" s="107"/>
      <c r="B1479" s="107"/>
      <c r="C1479" s="55" t="s">
        <v>156</v>
      </c>
      <c r="D1479" s="39">
        <f t="shared" si="550"/>
        <v>13000</v>
      </c>
      <c r="E1479" s="39"/>
      <c r="F1479" s="39"/>
      <c r="G1479" s="39">
        <v>13000</v>
      </c>
      <c r="H1479" s="39"/>
      <c r="I1479" s="122">
        <f t="shared" si="551"/>
        <v>3330</v>
      </c>
      <c r="J1479" s="39"/>
      <c r="K1479" s="39"/>
      <c r="L1479" s="39">
        <v>3330</v>
      </c>
      <c r="M1479" s="138"/>
      <c r="N1479" s="39">
        <f t="shared" si="552"/>
        <v>3330</v>
      </c>
      <c r="O1479" s="39"/>
      <c r="P1479" s="39"/>
      <c r="Q1479" s="39">
        <v>3330</v>
      </c>
      <c r="R1479" s="39"/>
      <c r="S1479" s="87">
        <f t="shared" si="533"/>
        <v>100</v>
      </c>
      <c r="T1479" s="37" t="str">
        <f t="shared" si="534"/>
        <v xml:space="preserve"> </v>
      </c>
      <c r="U1479" s="37" t="str">
        <f t="shared" si="535"/>
        <v xml:space="preserve"> </v>
      </c>
      <c r="V1479" s="37">
        <f t="shared" si="536"/>
        <v>100</v>
      </c>
      <c r="W1479" s="37" t="str">
        <f t="shared" si="537"/>
        <v xml:space="preserve"> </v>
      </c>
      <c r="X1479" s="106"/>
      <c r="Y1479" s="106"/>
      <c r="Z1479" s="106"/>
      <c r="AA1479" s="106"/>
      <c r="AB1479" s="106"/>
    </row>
    <row r="1480" spans="1:28" s="27" customFormat="1" ht="90" customHeight="1" x14ac:dyDescent="0.25">
      <c r="A1480" s="107"/>
      <c r="B1480" s="107"/>
      <c r="C1480" s="55" t="s">
        <v>157</v>
      </c>
      <c r="D1480" s="39">
        <f t="shared" si="550"/>
        <v>14000</v>
      </c>
      <c r="E1480" s="39"/>
      <c r="F1480" s="39"/>
      <c r="G1480" s="39">
        <v>14000</v>
      </c>
      <c r="H1480" s="39"/>
      <c r="I1480" s="122">
        <f t="shared" si="551"/>
        <v>5800</v>
      </c>
      <c r="J1480" s="39"/>
      <c r="K1480" s="39"/>
      <c r="L1480" s="39">
        <v>5800</v>
      </c>
      <c r="M1480" s="138"/>
      <c r="N1480" s="39">
        <f t="shared" si="552"/>
        <v>0</v>
      </c>
      <c r="O1480" s="39"/>
      <c r="P1480" s="39"/>
      <c r="Q1480" s="39"/>
      <c r="R1480" s="39"/>
      <c r="S1480" s="87">
        <f t="shared" si="533"/>
        <v>0</v>
      </c>
      <c r="T1480" s="37" t="str">
        <f t="shared" si="534"/>
        <v xml:space="preserve"> </v>
      </c>
      <c r="U1480" s="37" t="str">
        <f t="shared" si="535"/>
        <v xml:space="preserve"> </v>
      </c>
      <c r="V1480" s="37">
        <f t="shared" si="536"/>
        <v>0</v>
      </c>
      <c r="W1480" s="37" t="str">
        <f t="shared" si="537"/>
        <v xml:space="preserve"> </v>
      </c>
      <c r="X1480" s="106"/>
      <c r="Y1480" s="106"/>
      <c r="Z1480" s="106"/>
      <c r="AA1480" s="106"/>
      <c r="AB1480" s="106"/>
    </row>
    <row r="1481" spans="1:28" s="27" customFormat="1" ht="55.5" customHeight="1" x14ac:dyDescent="0.25">
      <c r="A1481" s="107"/>
      <c r="B1481" s="107"/>
      <c r="C1481" s="55" t="s">
        <v>1344</v>
      </c>
      <c r="D1481" s="39">
        <f t="shared" si="550"/>
        <v>13000</v>
      </c>
      <c r="E1481" s="39"/>
      <c r="F1481" s="39"/>
      <c r="G1481" s="39">
        <v>13000</v>
      </c>
      <c r="H1481" s="39"/>
      <c r="I1481" s="122">
        <f t="shared" si="551"/>
        <v>2100</v>
      </c>
      <c r="J1481" s="39"/>
      <c r="K1481" s="39"/>
      <c r="L1481" s="39">
        <v>2100</v>
      </c>
      <c r="M1481" s="138"/>
      <c r="N1481" s="39">
        <f t="shared" si="552"/>
        <v>0</v>
      </c>
      <c r="O1481" s="39"/>
      <c r="P1481" s="39"/>
      <c r="Q1481" s="39"/>
      <c r="R1481" s="39"/>
      <c r="S1481" s="87">
        <f t="shared" si="533"/>
        <v>0</v>
      </c>
      <c r="T1481" s="37" t="str">
        <f t="shared" si="534"/>
        <v xml:space="preserve"> </v>
      </c>
      <c r="U1481" s="37" t="str">
        <f t="shared" si="535"/>
        <v xml:space="preserve"> </v>
      </c>
      <c r="V1481" s="37">
        <f t="shared" si="536"/>
        <v>0</v>
      </c>
      <c r="W1481" s="37" t="str">
        <f t="shared" si="537"/>
        <v xml:space="preserve"> </v>
      </c>
      <c r="X1481" s="106"/>
      <c r="Y1481" s="106"/>
      <c r="Z1481" s="106"/>
      <c r="AA1481" s="106"/>
      <c r="AB1481" s="106"/>
    </row>
    <row r="1482" spans="1:28" s="27" customFormat="1" ht="70.5" customHeight="1" x14ac:dyDescent="0.25">
      <c r="A1482" s="107"/>
      <c r="B1482" s="107"/>
      <c r="C1482" s="55" t="s">
        <v>158</v>
      </c>
      <c r="D1482" s="39">
        <f t="shared" si="550"/>
        <v>12000</v>
      </c>
      <c r="E1482" s="39"/>
      <c r="F1482" s="39"/>
      <c r="G1482" s="39">
        <v>12000</v>
      </c>
      <c r="H1482" s="39"/>
      <c r="I1482" s="122">
        <f t="shared" si="551"/>
        <v>3900</v>
      </c>
      <c r="J1482" s="39"/>
      <c r="K1482" s="39"/>
      <c r="L1482" s="39">
        <v>3900</v>
      </c>
      <c r="M1482" s="138"/>
      <c r="N1482" s="39">
        <f t="shared" si="552"/>
        <v>3900</v>
      </c>
      <c r="O1482" s="39"/>
      <c r="P1482" s="39"/>
      <c r="Q1482" s="39">
        <v>3900</v>
      </c>
      <c r="R1482" s="39"/>
      <c r="S1482" s="87">
        <f t="shared" si="533"/>
        <v>100</v>
      </c>
      <c r="T1482" s="37" t="str">
        <f t="shared" si="534"/>
        <v xml:space="preserve"> </v>
      </c>
      <c r="U1482" s="37" t="str">
        <f t="shared" si="535"/>
        <v xml:space="preserve"> </v>
      </c>
      <c r="V1482" s="37">
        <f t="shared" si="536"/>
        <v>100</v>
      </c>
      <c r="W1482" s="37" t="str">
        <f t="shared" si="537"/>
        <v xml:space="preserve"> </v>
      </c>
      <c r="X1482" s="106"/>
      <c r="Y1482" s="106"/>
      <c r="Z1482" s="106"/>
      <c r="AA1482" s="106"/>
      <c r="AB1482" s="106"/>
    </row>
    <row r="1483" spans="1:28" s="27" customFormat="1" ht="70.5" customHeight="1" x14ac:dyDescent="0.25">
      <c r="A1483" s="107"/>
      <c r="B1483" s="107"/>
      <c r="C1483" s="55" t="s">
        <v>159</v>
      </c>
      <c r="D1483" s="39">
        <f t="shared" si="550"/>
        <v>16000</v>
      </c>
      <c r="E1483" s="39"/>
      <c r="F1483" s="39"/>
      <c r="G1483" s="39">
        <v>16000</v>
      </c>
      <c r="H1483" s="39"/>
      <c r="I1483" s="122">
        <f t="shared" si="551"/>
        <v>9360</v>
      </c>
      <c r="J1483" s="39"/>
      <c r="K1483" s="39"/>
      <c r="L1483" s="39">
        <v>9360</v>
      </c>
      <c r="M1483" s="138"/>
      <c r="N1483" s="39">
        <f t="shared" si="552"/>
        <v>9360</v>
      </c>
      <c r="O1483" s="39"/>
      <c r="P1483" s="39"/>
      <c r="Q1483" s="39">
        <v>9360</v>
      </c>
      <c r="R1483" s="39"/>
      <c r="S1483" s="87">
        <f t="shared" si="533"/>
        <v>100</v>
      </c>
      <c r="T1483" s="37" t="str">
        <f t="shared" si="534"/>
        <v xml:space="preserve"> </v>
      </c>
      <c r="U1483" s="37" t="str">
        <f t="shared" si="535"/>
        <v xml:space="preserve"> </v>
      </c>
      <c r="V1483" s="37">
        <f t="shared" si="536"/>
        <v>100</v>
      </c>
      <c r="W1483" s="37" t="str">
        <f t="shared" si="537"/>
        <v xml:space="preserve"> </v>
      </c>
      <c r="X1483" s="106"/>
      <c r="Y1483" s="106"/>
      <c r="Z1483" s="106"/>
      <c r="AA1483" s="106"/>
      <c r="AB1483" s="106"/>
    </row>
    <row r="1484" spans="1:28" s="27" customFormat="1" ht="90.75" customHeight="1" x14ac:dyDescent="0.25">
      <c r="A1484" s="107"/>
      <c r="B1484" s="107"/>
      <c r="C1484" s="55" t="s">
        <v>160</v>
      </c>
      <c r="D1484" s="39">
        <f t="shared" si="550"/>
        <v>5000</v>
      </c>
      <c r="E1484" s="39"/>
      <c r="F1484" s="39"/>
      <c r="G1484" s="39">
        <v>5000</v>
      </c>
      <c r="H1484" s="39"/>
      <c r="I1484" s="122">
        <f t="shared" si="551"/>
        <v>5000</v>
      </c>
      <c r="J1484" s="39"/>
      <c r="K1484" s="39"/>
      <c r="L1484" s="39">
        <v>5000</v>
      </c>
      <c r="M1484" s="138"/>
      <c r="N1484" s="39">
        <f t="shared" si="552"/>
        <v>4560</v>
      </c>
      <c r="O1484" s="39"/>
      <c r="P1484" s="39"/>
      <c r="Q1484" s="39">
        <v>4560</v>
      </c>
      <c r="R1484" s="39"/>
      <c r="S1484" s="87">
        <f t="shared" si="533"/>
        <v>91.2</v>
      </c>
      <c r="T1484" s="37" t="str">
        <f t="shared" si="534"/>
        <v xml:space="preserve"> </v>
      </c>
      <c r="U1484" s="37" t="str">
        <f t="shared" si="535"/>
        <v xml:space="preserve"> </v>
      </c>
      <c r="V1484" s="37">
        <f t="shared" si="536"/>
        <v>91.2</v>
      </c>
      <c r="W1484" s="37" t="str">
        <f t="shared" si="537"/>
        <v xml:space="preserve"> </v>
      </c>
      <c r="X1484" s="106"/>
      <c r="Y1484" s="106"/>
      <c r="Z1484" s="106"/>
      <c r="AA1484" s="106"/>
      <c r="AB1484" s="106"/>
    </row>
    <row r="1485" spans="1:28" s="27" customFormat="1" ht="71.25" customHeight="1" x14ac:dyDescent="0.25">
      <c r="A1485" s="107"/>
      <c r="B1485" s="107"/>
      <c r="C1485" s="55" t="s">
        <v>161</v>
      </c>
      <c r="D1485" s="39">
        <f t="shared" si="550"/>
        <v>10000</v>
      </c>
      <c r="E1485" s="39"/>
      <c r="F1485" s="39"/>
      <c r="G1485" s="39">
        <v>10000</v>
      </c>
      <c r="H1485" s="39"/>
      <c r="I1485" s="122">
        <f t="shared" si="551"/>
        <v>10000</v>
      </c>
      <c r="J1485" s="39"/>
      <c r="K1485" s="39"/>
      <c r="L1485" s="39">
        <v>10000</v>
      </c>
      <c r="M1485" s="138"/>
      <c r="N1485" s="39">
        <f t="shared" si="552"/>
        <v>6240</v>
      </c>
      <c r="O1485" s="39"/>
      <c r="P1485" s="39"/>
      <c r="Q1485" s="39">
        <v>6240</v>
      </c>
      <c r="R1485" s="39"/>
      <c r="S1485" s="87">
        <f t="shared" si="533"/>
        <v>62.4</v>
      </c>
      <c r="T1485" s="37" t="str">
        <f t="shared" si="534"/>
        <v xml:space="preserve"> </v>
      </c>
      <c r="U1485" s="37" t="str">
        <f t="shared" si="535"/>
        <v xml:space="preserve"> </v>
      </c>
      <c r="V1485" s="37">
        <f t="shared" si="536"/>
        <v>62.4</v>
      </c>
      <c r="W1485" s="37" t="str">
        <f t="shared" si="537"/>
        <v xml:space="preserve"> </v>
      </c>
      <c r="X1485" s="106"/>
      <c r="Y1485" s="106"/>
      <c r="Z1485" s="106"/>
      <c r="AA1485" s="106"/>
      <c r="AB1485" s="106"/>
    </row>
    <row r="1486" spans="1:28" s="27" customFormat="1" ht="57.75" customHeight="1" x14ac:dyDescent="0.25">
      <c r="A1486" s="107"/>
      <c r="B1486" s="107"/>
      <c r="C1486" s="55" t="s">
        <v>162</v>
      </c>
      <c r="D1486" s="39">
        <f t="shared" si="550"/>
        <v>9950</v>
      </c>
      <c r="E1486" s="39"/>
      <c r="F1486" s="39"/>
      <c r="G1486" s="39">
        <v>9950</v>
      </c>
      <c r="H1486" s="39"/>
      <c r="I1486" s="122">
        <f t="shared" si="551"/>
        <v>9950</v>
      </c>
      <c r="J1486" s="39"/>
      <c r="K1486" s="39"/>
      <c r="L1486" s="39">
        <v>9950</v>
      </c>
      <c r="M1486" s="138"/>
      <c r="N1486" s="39">
        <f t="shared" si="552"/>
        <v>5655</v>
      </c>
      <c r="O1486" s="39"/>
      <c r="P1486" s="39"/>
      <c r="Q1486" s="39">
        <v>5655</v>
      </c>
      <c r="R1486" s="39"/>
      <c r="S1486" s="87">
        <f t="shared" si="533"/>
        <v>56.834170854271363</v>
      </c>
      <c r="T1486" s="37" t="str">
        <f t="shared" si="534"/>
        <v xml:space="preserve"> </v>
      </c>
      <c r="U1486" s="37" t="str">
        <f t="shared" si="535"/>
        <v xml:space="preserve"> </v>
      </c>
      <c r="V1486" s="37">
        <f t="shared" si="536"/>
        <v>56.834170854271363</v>
      </c>
      <c r="W1486" s="37" t="str">
        <f t="shared" si="537"/>
        <v xml:space="preserve"> </v>
      </c>
      <c r="X1486" s="106"/>
      <c r="Y1486" s="106"/>
      <c r="Z1486" s="106"/>
      <c r="AA1486" s="106"/>
      <c r="AB1486" s="106"/>
    </row>
    <row r="1487" spans="1:28" s="27" customFormat="1" ht="60.75" customHeight="1" x14ac:dyDescent="0.25">
      <c r="A1487" s="107"/>
      <c r="B1487" s="107"/>
      <c r="C1487" s="55" t="s">
        <v>163</v>
      </c>
      <c r="D1487" s="39">
        <f>SUM(E1487:H1487)</f>
        <v>8400</v>
      </c>
      <c r="E1487" s="39"/>
      <c r="F1487" s="39"/>
      <c r="G1487" s="39">
        <v>8400</v>
      </c>
      <c r="H1487" s="39"/>
      <c r="I1487" s="122">
        <f t="shared" si="551"/>
        <v>7870</v>
      </c>
      <c r="J1487" s="39"/>
      <c r="K1487" s="39"/>
      <c r="L1487" s="39">
        <v>7870</v>
      </c>
      <c r="M1487" s="138"/>
      <c r="N1487" s="39">
        <f t="shared" si="552"/>
        <v>7600</v>
      </c>
      <c r="O1487" s="39"/>
      <c r="P1487" s="39"/>
      <c r="Q1487" s="39">
        <v>7600</v>
      </c>
      <c r="R1487" s="39"/>
      <c r="S1487" s="87">
        <f t="shared" si="533"/>
        <v>96.569250317661997</v>
      </c>
      <c r="T1487" s="37" t="str">
        <f t="shared" si="534"/>
        <v xml:space="preserve"> </v>
      </c>
      <c r="U1487" s="37" t="str">
        <f t="shared" si="535"/>
        <v xml:space="preserve"> </v>
      </c>
      <c r="V1487" s="37">
        <f t="shared" si="536"/>
        <v>96.569250317661997</v>
      </c>
      <c r="W1487" s="37" t="str">
        <f t="shared" si="537"/>
        <v xml:space="preserve"> </v>
      </c>
      <c r="X1487" s="106"/>
      <c r="Y1487" s="106"/>
      <c r="Z1487" s="106"/>
      <c r="AA1487" s="106"/>
      <c r="AB1487" s="106"/>
    </row>
    <row r="1488" spans="1:28" s="27" customFormat="1" ht="74.25" customHeight="1" x14ac:dyDescent="0.25">
      <c r="A1488" s="107"/>
      <c r="B1488" s="107"/>
      <c r="C1488" s="58" t="s">
        <v>611</v>
      </c>
      <c r="D1488" s="39">
        <f t="shared" ref="D1488:D1495" si="553">SUM(E1488:H1488)</f>
        <v>0</v>
      </c>
      <c r="E1488" s="39"/>
      <c r="F1488" s="39"/>
      <c r="G1488" s="39"/>
      <c r="H1488" s="39"/>
      <c r="I1488" s="122">
        <f t="shared" ref="I1488:I1495" si="554">SUM(J1488:M1488)</f>
        <v>5000</v>
      </c>
      <c r="J1488" s="39"/>
      <c r="K1488" s="39"/>
      <c r="L1488" s="39">
        <v>5000</v>
      </c>
      <c r="M1488" s="138"/>
      <c r="N1488" s="39">
        <f t="shared" ref="N1488:N1495" si="555">SUM(O1488:R1488)</f>
        <v>0</v>
      </c>
      <c r="O1488" s="39"/>
      <c r="P1488" s="39"/>
      <c r="Q1488" s="39"/>
      <c r="R1488" s="39"/>
      <c r="S1488" s="87">
        <f t="shared" si="533"/>
        <v>0</v>
      </c>
      <c r="T1488" s="37" t="str">
        <f t="shared" si="534"/>
        <v xml:space="preserve"> </v>
      </c>
      <c r="U1488" s="37" t="str">
        <f t="shared" si="535"/>
        <v xml:space="preserve"> </v>
      </c>
      <c r="V1488" s="37">
        <f t="shared" si="536"/>
        <v>0</v>
      </c>
      <c r="W1488" s="37" t="str">
        <f t="shared" si="537"/>
        <v xml:space="preserve"> </v>
      </c>
      <c r="X1488" s="106"/>
      <c r="Y1488" s="106"/>
      <c r="Z1488" s="106"/>
      <c r="AA1488" s="106"/>
      <c r="AB1488" s="106"/>
    </row>
    <row r="1489" spans="1:28" s="27" customFormat="1" ht="72" customHeight="1" x14ac:dyDescent="0.25">
      <c r="A1489" s="107"/>
      <c r="B1489" s="107"/>
      <c r="C1489" s="58" t="s">
        <v>612</v>
      </c>
      <c r="D1489" s="39">
        <f t="shared" si="553"/>
        <v>0</v>
      </c>
      <c r="E1489" s="39"/>
      <c r="F1489" s="39"/>
      <c r="G1489" s="39"/>
      <c r="H1489" s="39"/>
      <c r="I1489" s="122">
        <f t="shared" si="554"/>
        <v>12000</v>
      </c>
      <c r="J1489" s="39"/>
      <c r="K1489" s="39"/>
      <c r="L1489" s="39">
        <v>12000</v>
      </c>
      <c r="M1489" s="138"/>
      <c r="N1489" s="39">
        <f t="shared" si="555"/>
        <v>0</v>
      </c>
      <c r="O1489" s="39"/>
      <c r="P1489" s="39"/>
      <c r="Q1489" s="39"/>
      <c r="R1489" s="39"/>
      <c r="S1489" s="87">
        <f t="shared" si="533"/>
        <v>0</v>
      </c>
      <c r="T1489" s="37" t="str">
        <f t="shared" si="534"/>
        <v xml:space="preserve"> </v>
      </c>
      <c r="U1489" s="37" t="str">
        <f t="shared" si="535"/>
        <v xml:space="preserve"> </v>
      </c>
      <c r="V1489" s="37">
        <f t="shared" si="536"/>
        <v>0</v>
      </c>
      <c r="W1489" s="37" t="str">
        <f t="shared" si="537"/>
        <v xml:space="preserve"> </v>
      </c>
      <c r="X1489" s="106"/>
      <c r="Y1489" s="106"/>
      <c r="Z1489" s="106"/>
      <c r="AA1489" s="106"/>
      <c r="AB1489" s="106"/>
    </row>
    <row r="1490" spans="1:28" s="27" customFormat="1" ht="39.75" customHeight="1" x14ac:dyDescent="0.25">
      <c r="A1490" s="107"/>
      <c r="B1490" s="107"/>
      <c r="C1490" s="58" t="s">
        <v>613</v>
      </c>
      <c r="D1490" s="39">
        <f t="shared" si="553"/>
        <v>0</v>
      </c>
      <c r="E1490" s="39"/>
      <c r="F1490" s="39"/>
      <c r="G1490" s="39"/>
      <c r="H1490" s="39"/>
      <c r="I1490" s="122">
        <f t="shared" si="554"/>
        <v>12000</v>
      </c>
      <c r="J1490" s="39"/>
      <c r="K1490" s="39"/>
      <c r="L1490" s="39">
        <v>12000</v>
      </c>
      <c r="M1490" s="138"/>
      <c r="N1490" s="39">
        <f t="shared" si="555"/>
        <v>0</v>
      </c>
      <c r="O1490" s="39"/>
      <c r="P1490" s="39"/>
      <c r="Q1490" s="39"/>
      <c r="R1490" s="39"/>
      <c r="S1490" s="87">
        <f t="shared" si="533"/>
        <v>0</v>
      </c>
      <c r="T1490" s="37" t="str">
        <f t="shared" si="534"/>
        <v xml:space="preserve"> </v>
      </c>
      <c r="U1490" s="37" t="str">
        <f t="shared" si="535"/>
        <v xml:space="preserve"> </v>
      </c>
      <c r="V1490" s="37">
        <f t="shared" si="536"/>
        <v>0</v>
      </c>
      <c r="W1490" s="37" t="str">
        <f t="shared" si="537"/>
        <v xml:space="preserve"> </v>
      </c>
      <c r="X1490" s="106"/>
      <c r="Y1490" s="106"/>
      <c r="Z1490" s="106"/>
      <c r="AA1490" s="106"/>
      <c r="AB1490" s="106"/>
    </row>
    <row r="1491" spans="1:28" s="27" customFormat="1" ht="58.5" customHeight="1" x14ac:dyDescent="0.25">
      <c r="A1491" s="107"/>
      <c r="B1491" s="107"/>
      <c r="C1491" s="58" t="s">
        <v>614</v>
      </c>
      <c r="D1491" s="39">
        <f t="shared" si="553"/>
        <v>0</v>
      </c>
      <c r="E1491" s="39"/>
      <c r="F1491" s="39"/>
      <c r="G1491" s="39"/>
      <c r="H1491" s="39"/>
      <c r="I1491" s="122">
        <f t="shared" si="554"/>
        <v>12000</v>
      </c>
      <c r="J1491" s="39"/>
      <c r="K1491" s="39"/>
      <c r="L1491" s="39">
        <v>12000</v>
      </c>
      <c r="M1491" s="138"/>
      <c r="N1491" s="39">
        <f t="shared" si="555"/>
        <v>0</v>
      </c>
      <c r="O1491" s="39"/>
      <c r="P1491" s="39"/>
      <c r="Q1491" s="39"/>
      <c r="R1491" s="39"/>
      <c r="S1491" s="87">
        <f t="shared" si="533"/>
        <v>0</v>
      </c>
      <c r="T1491" s="37" t="str">
        <f t="shared" si="534"/>
        <v xml:space="preserve"> </v>
      </c>
      <c r="U1491" s="37" t="str">
        <f t="shared" si="535"/>
        <v xml:space="preserve"> </v>
      </c>
      <c r="V1491" s="37">
        <f t="shared" si="536"/>
        <v>0</v>
      </c>
      <c r="W1491" s="37" t="str">
        <f t="shared" si="537"/>
        <v xml:space="preserve"> </v>
      </c>
      <c r="X1491" s="106"/>
      <c r="Y1491" s="106"/>
      <c r="Z1491" s="106"/>
      <c r="AA1491" s="106"/>
      <c r="AB1491" s="106"/>
    </row>
    <row r="1492" spans="1:28" s="27" customFormat="1" ht="36.75" customHeight="1" x14ac:dyDescent="0.25">
      <c r="A1492" s="107"/>
      <c r="B1492" s="107"/>
      <c r="C1492" s="58" t="s">
        <v>615</v>
      </c>
      <c r="D1492" s="39">
        <f t="shared" si="553"/>
        <v>0</v>
      </c>
      <c r="E1492" s="39"/>
      <c r="F1492" s="39"/>
      <c r="G1492" s="39"/>
      <c r="H1492" s="39"/>
      <c r="I1492" s="122">
        <f t="shared" si="554"/>
        <v>7500</v>
      </c>
      <c r="J1492" s="39"/>
      <c r="K1492" s="39"/>
      <c r="L1492" s="39">
        <v>7500</v>
      </c>
      <c r="M1492" s="138"/>
      <c r="N1492" s="39">
        <f t="shared" si="555"/>
        <v>0</v>
      </c>
      <c r="O1492" s="39"/>
      <c r="P1492" s="39"/>
      <c r="Q1492" s="39"/>
      <c r="R1492" s="39"/>
      <c r="S1492" s="87">
        <f t="shared" si="533"/>
        <v>0</v>
      </c>
      <c r="T1492" s="37" t="str">
        <f t="shared" si="534"/>
        <v xml:space="preserve"> </v>
      </c>
      <c r="U1492" s="37" t="str">
        <f t="shared" si="535"/>
        <v xml:space="preserve"> </v>
      </c>
      <c r="V1492" s="37">
        <f t="shared" si="536"/>
        <v>0</v>
      </c>
      <c r="W1492" s="37" t="str">
        <f t="shared" si="537"/>
        <v xml:space="preserve"> </v>
      </c>
      <c r="X1492" s="106"/>
      <c r="Y1492" s="106"/>
      <c r="Z1492" s="106"/>
      <c r="AA1492" s="106"/>
      <c r="AB1492" s="106"/>
    </row>
    <row r="1493" spans="1:28" s="27" customFormat="1" ht="58.5" customHeight="1" x14ac:dyDescent="0.25">
      <c r="A1493" s="107"/>
      <c r="B1493" s="107"/>
      <c r="C1493" s="58" t="s">
        <v>616</v>
      </c>
      <c r="D1493" s="39">
        <f t="shared" si="553"/>
        <v>0</v>
      </c>
      <c r="E1493" s="39"/>
      <c r="F1493" s="39"/>
      <c r="G1493" s="39"/>
      <c r="H1493" s="39"/>
      <c r="I1493" s="122">
        <f t="shared" si="554"/>
        <v>7500</v>
      </c>
      <c r="J1493" s="39"/>
      <c r="K1493" s="39"/>
      <c r="L1493" s="39">
        <v>7500</v>
      </c>
      <c r="M1493" s="138"/>
      <c r="N1493" s="39">
        <f t="shared" si="555"/>
        <v>0</v>
      </c>
      <c r="O1493" s="39"/>
      <c r="P1493" s="39"/>
      <c r="Q1493" s="39"/>
      <c r="R1493" s="39"/>
      <c r="S1493" s="87">
        <f t="shared" si="533"/>
        <v>0</v>
      </c>
      <c r="T1493" s="37" t="str">
        <f t="shared" si="534"/>
        <v xml:space="preserve"> </v>
      </c>
      <c r="U1493" s="37" t="str">
        <f t="shared" si="535"/>
        <v xml:space="preserve"> </v>
      </c>
      <c r="V1493" s="37">
        <f t="shared" si="536"/>
        <v>0</v>
      </c>
      <c r="W1493" s="37" t="str">
        <f t="shared" si="537"/>
        <v xml:space="preserve"> </v>
      </c>
      <c r="X1493" s="106"/>
      <c r="Y1493" s="106"/>
      <c r="Z1493" s="106"/>
      <c r="AA1493" s="106"/>
      <c r="AB1493" s="106"/>
    </row>
    <row r="1494" spans="1:28" s="27" customFormat="1" ht="42" customHeight="1" x14ac:dyDescent="0.25">
      <c r="A1494" s="107"/>
      <c r="B1494" s="107"/>
      <c r="C1494" s="58" t="s">
        <v>617</v>
      </c>
      <c r="D1494" s="39">
        <f t="shared" si="553"/>
        <v>0</v>
      </c>
      <c r="E1494" s="39"/>
      <c r="F1494" s="39"/>
      <c r="G1494" s="39"/>
      <c r="H1494" s="39"/>
      <c r="I1494" s="122">
        <f t="shared" si="554"/>
        <v>7500</v>
      </c>
      <c r="J1494" s="39"/>
      <c r="K1494" s="39"/>
      <c r="L1494" s="39">
        <v>7500</v>
      </c>
      <c r="M1494" s="138"/>
      <c r="N1494" s="39">
        <f t="shared" si="555"/>
        <v>0</v>
      </c>
      <c r="O1494" s="39"/>
      <c r="P1494" s="39"/>
      <c r="Q1494" s="39"/>
      <c r="R1494" s="39"/>
      <c r="S1494" s="87">
        <f t="shared" si="533"/>
        <v>0</v>
      </c>
      <c r="T1494" s="37" t="str">
        <f t="shared" si="534"/>
        <v xml:space="preserve"> </v>
      </c>
      <c r="U1494" s="37" t="str">
        <f t="shared" si="535"/>
        <v xml:space="preserve"> </v>
      </c>
      <c r="V1494" s="37">
        <f t="shared" si="536"/>
        <v>0</v>
      </c>
      <c r="W1494" s="37" t="str">
        <f t="shared" si="537"/>
        <v xml:space="preserve"> </v>
      </c>
      <c r="X1494" s="106"/>
      <c r="Y1494" s="106"/>
      <c r="Z1494" s="106"/>
      <c r="AA1494" s="106"/>
      <c r="AB1494" s="106"/>
    </row>
    <row r="1495" spans="1:28" s="27" customFormat="1" ht="55.5" customHeight="1" x14ac:dyDescent="0.25">
      <c r="A1495" s="107"/>
      <c r="B1495" s="107"/>
      <c r="C1495" s="58" t="s">
        <v>618</v>
      </c>
      <c r="D1495" s="39">
        <f t="shared" si="553"/>
        <v>0</v>
      </c>
      <c r="E1495" s="39"/>
      <c r="F1495" s="39"/>
      <c r="G1495" s="39"/>
      <c r="H1495" s="39"/>
      <c r="I1495" s="122">
        <f t="shared" si="554"/>
        <v>9000</v>
      </c>
      <c r="J1495" s="39"/>
      <c r="K1495" s="39"/>
      <c r="L1495" s="39">
        <v>9000</v>
      </c>
      <c r="M1495" s="138"/>
      <c r="N1495" s="39">
        <f t="shared" si="555"/>
        <v>0</v>
      </c>
      <c r="O1495" s="39"/>
      <c r="P1495" s="39"/>
      <c r="Q1495" s="39"/>
      <c r="R1495" s="39"/>
      <c r="S1495" s="87">
        <f t="shared" si="533"/>
        <v>0</v>
      </c>
      <c r="T1495" s="37" t="str">
        <f t="shared" si="534"/>
        <v xml:space="preserve"> </v>
      </c>
      <c r="U1495" s="37" t="str">
        <f t="shared" si="535"/>
        <v xml:space="preserve"> </v>
      </c>
      <c r="V1495" s="37">
        <f t="shared" si="536"/>
        <v>0</v>
      </c>
      <c r="W1495" s="37" t="str">
        <f t="shared" si="537"/>
        <v xml:space="preserve"> </v>
      </c>
      <c r="X1495" s="106"/>
      <c r="Y1495" s="106"/>
      <c r="Z1495" s="106"/>
      <c r="AA1495" s="106"/>
      <c r="AB1495" s="106"/>
    </row>
    <row r="1496" spans="1:28" s="15" customFormat="1" ht="54.95" customHeight="1" x14ac:dyDescent="0.25">
      <c r="A1496" s="1" t="s">
        <v>79</v>
      </c>
      <c r="B1496" s="1" t="s">
        <v>28</v>
      </c>
      <c r="C1496" s="53" t="s">
        <v>82</v>
      </c>
      <c r="D1496" s="42">
        <f t="shared" ref="D1496:R1496" si="556">SUM(D1498:D1502)</f>
        <v>1941320</v>
      </c>
      <c r="E1496" s="42">
        <f t="shared" si="556"/>
        <v>1941320</v>
      </c>
      <c r="F1496" s="42">
        <f t="shared" si="556"/>
        <v>0</v>
      </c>
      <c r="G1496" s="42">
        <f t="shared" si="556"/>
        <v>0</v>
      </c>
      <c r="H1496" s="42">
        <f t="shared" si="556"/>
        <v>0</v>
      </c>
      <c r="I1496" s="124">
        <f t="shared" si="556"/>
        <v>1975520</v>
      </c>
      <c r="J1496" s="42">
        <f t="shared" si="556"/>
        <v>1894590</v>
      </c>
      <c r="K1496" s="42">
        <f t="shared" si="556"/>
        <v>0</v>
      </c>
      <c r="L1496" s="42">
        <f t="shared" si="556"/>
        <v>80930</v>
      </c>
      <c r="M1496" s="142">
        <f t="shared" si="556"/>
        <v>0</v>
      </c>
      <c r="N1496" s="42">
        <f t="shared" si="556"/>
        <v>1961700.04</v>
      </c>
      <c r="O1496" s="42">
        <f t="shared" si="556"/>
        <v>1889790.04</v>
      </c>
      <c r="P1496" s="42">
        <f t="shared" si="556"/>
        <v>0</v>
      </c>
      <c r="Q1496" s="42">
        <f t="shared" si="556"/>
        <v>71910</v>
      </c>
      <c r="R1496" s="42">
        <f t="shared" si="556"/>
        <v>0</v>
      </c>
      <c r="S1496" s="85">
        <f t="shared" si="533"/>
        <v>99.300439377986564</v>
      </c>
      <c r="T1496" s="30">
        <f t="shared" si="534"/>
        <v>99.746649143086373</v>
      </c>
      <c r="U1496" s="30" t="str">
        <f t="shared" si="535"/>
        <v xml:space="preserve"> </v>
      </c>
      <c r="V1496" s="30">
        <f t="shared" si="536"/>
        <v>88.854565674039293</v>
      </c>
      <c r="W1496" s="30" t="str">
        <f t="shared" si="537"/>
        <v xml:space="preserve"> </v>
      </c>
      <c r="X1496" s="106"/>
      <c r="Y1496" s="106"/>
      <c r="Z1496" s="106"/>
      <c r="AA1496" s="106"/>
      <c r="AB1496" s="106"/>
    </row>
    <row r="1497" spans="1:28" ht="15" customHeight="1" x14ac:dyDescent="0.25">
      <c r="A1497" s="3"/>
      <c r="B1497" s="3"/>
      <c r="C1497" s="52" t="s">
        <v>137</v>
      </c>
      <c r="D1497" s="39"/>
      <c r="E1497" s="40"/>
      <c r="F1497" s="40"/>
      <c r="G1497" s="40"/>
      <c r="H1497" s="40"/>
      <c r="I1497" s="122"/>
      <c r="J1497" s="40"/>
      <c r="K1497" s="40"/>
      <c r="L1497" s="40"/>
      <c r="M1497" s="141"/>
      <c r="N1497" s="39"/>
      <c r="O1497" s="40"/>
      <c r="P1497" s="40"/>
      <c r="Q1497" s="40"/>
      <c r="R1497" s="40"/>
      <c r="S1497" s="84"/>
      <c r="T1497" s="32"/>
      <c r="U1497" s="32"/>
      <c r="V1497" s="32"/>
      <c r="W1497" s="32"/>
      <c r="X1497" s="106"/>
      <c r="Y1497" s="106"/>
      <c r="Z1497" s="106"/>
      <c r="AA1497" s="106"/>
      <c r="AB1497" s="106"/>
    </row>
    <row r="1498" spans="1:28" s="27" customFormat="1" ht="49.5" customHeight="1" x14ac:dyDescent="0.25">
      <c r="A1498" s="107"/>
      <c r="B1498" s="107"/>
      <c r="C1498" s="55" t="s">
        <v>164</v>
      </c>
      <c r="D1498" s="39">
        <f>SUM(E1498:H1498)</f>
        <v>1941320</v>
      </c>
      <c r="E1498" s="39">
        <v>1941320</v>
      </c>
      <c r="F1498" s="39"/>
      <c r="G1498" s="39"/>
      <c r="H1498" s="39"/>
      <c r="I1498" s="122">
        <f t="shared" ref="I1498:I1506" si="557">SUM(J1498:M1498)</f>
        <v>1894590</v>
      </c>
      <c r="J1498" s="39">
        <v>1894590</v>
      </c>
      <c r="K1498" s="39"/>
      <c r="L1498" s="39"/>
      <c r="M1498" s="138"/>
      <c r="N1498" s="39">
        <f>SUM(O1498:R1498)</f>
        <v>1889790.04</v>
      </c>
      <c r="O1498" s="39">
        <v>1889790.04</v>
      </c>
      <c r="P1498" s="39"/>
      <c r="Q1498" s="39"/>
      <c r="R1498" s="39"/>
      <c r="S1498" s="87">
        <f t="shared" si="533"/>
        <v>99.746649143086373</v>
      </c>
      <c r="T1498" s="37">
        <f t="shared" si="534"/>
        <v>99.746649143086373</v>
      </c>
      <c r="U1498" s="37" t="str">
        <f t="shared" si="535"/>
        <v xml:space="preserve"> </v>
      </c>
      <c r="V1498" s="37" t="str">
        <f t="shared" si="536"/>
        <v xml:space="preserve"> </v>
      </c>
      <c r="W1498" s="37" t="str">
        <f t="shared" si="537"/>
        <v xml:space="preserve"> </v>
      </c>
      <c r="X1498" s="106"/>
      <c r="Y1498" s="106"/>
      <c r="Z1498" s="106"/>
      <c r="AA1498" s="106"/>
      <c r="AB1498" s="106"/>
    </row>
    <row r="1499" spans="1:28" s="27" customFormat="1" ht="66" customHeight="1" x14ac:dyDescent="0.25">
      <c r="A1499" s="107"/>
      <c r="B1499" s="107"/>
      <c r="C1499" s="58" t="s">
        <v>619</v>
      </c>
      <c r="D1499" s="39">
        <f t="shared" ref="D1499:D1502" si="558">SUM(E1499:H1499)</f>
        <v>0</v>
      </c>
      <c r="E1499" s="39"/>
      <c r="F1499" s="39"/>
      <c r="G1499" s="39"/>
      <c r="H1499" s="39"/>
      <c r="I1499" s="122">
        <f t="shared" si="557"/>
        <v>5500</v>
      </c>
      <c r="J1499" s="39"/>
      <c r="K1499" s="39"/>
      <c r="L1499" s="36">
        <v>5500</v>
      </c>
      <c r="M1499" s="138"/>
      <c r="N1499" s="39">
        <f>SUM(O1499:R1499)</f>
        <v>5480</v>
      </c>
      <c r="O1499" s="39"/>
      <c r="P1499" s="39"/>
      <c r="Q1499" s="36">
        <v>5480</v>
      </c>
      <c r="R1499" s="39"/>
      <c r="S1499" s="87">
        <f t="shared" si="533"/>
        <v>99.63636363636364</v>
      </c>
      <c r="T1499" s="37" t="str">
        <f t="shared" si="534"/>
        <v xml:space="preserve"> </v>
      </c>
      <c r="U1499" s="37" t="str">
        <f t="shared" si="535"/>
        <v xml:space="preserve"> </v>
      </c>
      <c r="V1499" s="37">
        <f t="shared" si="536"/>
        <v>99.63636363636364</v>
      </c>
      <c r="W1499" s="37" t="str">
        <f t="shared" si="537"/>
        <v xml:space="preserve"> </v>
      </c>
      <c r="X1499" s="106"/>
      <c r="Y1499" s="106"/>
      <c r="Z1499" s="106"/>
      <c r="AA1499" s="106"/>
      <c r="AB1499" s="106"/>
    </row>
    <row r="1500" spans="1:28" s="27" customFormat="1" ht="72" customHeight="1" x14ac:dyDescent="0.25">
      <c r="A1500" s="107"/>
      <c r="B1500" s="107"/>
      <c r="C1500" s="58" t="s">
        <v>620</v>
      </c>
      <c r="D1500" s="39">
        <f t="shared" si="558"/>
        <v>0</v>
      </c>
      <c r="E1500" s="39"/>
      <c r="F1500" s="39"/>
      <c r="G1500" s="39"/>
      <c r="H1500" s="39"/>
      <c r="I1500" s="122">
        <f t="shared" si="557"/>
        <v>23500</v>
      </c>
      <c r="J1500" s="39"/>
      <c r="K1500" s="39"/>
      <c r="L1500" s="36">
        <v>23500</v>
      </c>
      <c r="M1500" s="138"/>
      <c r="N1500" s="39">
        <f>SUM(O1500:R1500)</f>
        <v>23500</v>
      </c>
      <c r="O1500" s="39"/>
      <c r="P1500" s="39"/>
      <c r="Q1500" s="36">
        <v>23500</v>
      </c>
      <c r="R1500" s="39"/>
      <c r="S1500" s="87">
        <f t="shared" si="533"/>
        <v>100</v>
      </c>
      <c r="T1500" s="37" t="str">
        <f t="shared" si="534"/>
        <v xml:space="preserve"> </v>
      </c>
      <c r="U1500" s="37" t="str">
        <f t="shared" si="535"/>
        <v xml:space="preserve"> </v>
      </c>
      <c r="V1500" s="37">
        <f t="shared" si="536"/>
        <v>100</v>
      </c>
      <c r="W1500" s="37" t="str">
        <f t="shared" si="537"/>
        <v xml:space="preserve"> </v>
      </c>
      <c r="X1500" s="106"/>
      <c r="Y1500" s="106"/>
      <c r="Z1500" s="106"/>
      <c r="AA1500" s="106"/>
      <c r="AB1500" s="106"/>
    </row>
    <row r="1501" spans="1:28" s="27" customFormat="1" ht="132" customHeight="1" x14ac:dyDescent="0.25">
      <c r="A1501" s="107"/>
      <c r="B1501" s="107"/>
      <c r="C1501" s="58" t="s">
        <v>621</v>
      </c>
      <c r="D1501" s="39">
        <f t="shared" si="558"/>
        <v>0</v>
      </c>
      <c r="E1501" s="39"/>
      <c r="F1501" s="39"/>
      <c r="G1501" s="39"/>
      <c r="H1501" s="39"/>
      <c r="I1501" s="122">
        <f t="shared" si="557"/>
        <v>42930</v>
      </c>
      <c r="J1501" s="39"/>
      <c r="K1501" s="39"/>
      <c r="L1501" s="36">
        <v>42930</v>
      </c>
      <c r="M1501" s="138"/>
      <c r="N1501" s="39">
        <f t="shared" ref="N1501:N1502" si="559">SUM(O1501:R1501)</f>
        <v>42930</v>
      </c>
      <c r="O1501" s="39"/>
      <c r="P1501" s="39"/>
      <c r="Q1501" s="36">
        <v>42930</v>
      </c>
      <c r="R1501" s="39"/>
      <c r="S1501" s="87">
        <f t="shared" si="533"/>
        <v>100</v>
      </c>
      <c r="T1501" s="37" t="str">
        <f t="shared" si="534"/>
        <v xml:space="preserve"> </v>
      </c>
      <c r="U1501" s="37" t="str">
        <f t="shared" si="535"/>
        <v xml:space="preserve"> </v>
      </c>
      <c r="V1501" s="37">
        <f t="shared" si="536"/>
        <v>100</v>
      </c>
      <c r="W1501" s="37" t="str">
        <f t="shared" si="537"/>
        <v xml:space="preserve"> </v>
      </c>
      <c r="X1501" s="106"/>
      <c r="Y1501" s="106"/>
      <c r="Z1501" s="106"/>
      <c r="AA1501" s="106"/>
      <c r="AB1501" s="106"/>
    </row>
    <row r="1502" spans="1:28" s="27" customFormat="1" ht="54.75" customHeight="1" x14ac:dyDescent="0.25">
      <c r="A1502" s="107"/>
      <c r="B1502" s="107"/>
      <c r="C1502" s="58" t="s">
        <v>622</v>
      </c>
      <c r="D1502" s="39">
        <f t="shared" si="558"/>
        <v>0</v>
      </c>
      <c r="E1502" s="39"/>
      <c r="F1502" s="39"/>
      <c r="G1502" s="39"/>
      <c r="H1502" s="39"/>
      <c r="I1502" s="122">
        <f t="shared" si="557"/>
        <v>9000</v>
      </c>
      <c r="J1502" s="39"/>
      <c r="K1502" s="39"/>
      <c r="L1502" s="36">
        <v>9000</v>
      </c>
      <c r="M1502" s="138"/>
      <c r="N1502" s="39">
        <f t="shared" si="559"/>
        <v>0</v>
      </c>
      <c r="O1502" s="39"/>
      <c r="P1502" s="39"/>
      <c r="Q1502" s="36">
        <v>0</v>
      </c>
      <c r="R1502" s="39"/>
      <c r="S1502" s="87">
        <f t="shared" si="533"/>
        <v>0</v>
      </c>
      <c r="T1502" s="37" t="str">
        <f t="shared" si="534"/>
        <v xml:space="preserve"> </v>
      </c>
      <c r="U1502" s="37" t="str">
        <f t="shared" si="535"/>
        <v xml:space="preserve"> </v>
      </c>
      <c r="V1502" s="37">
        <f t="shared" si="536"/>
        <v>0</v>
      </c>
      <c r="W1502" s="37" t="str">
        <f t="shared" si="537"/>
        <v xml:space="preserve"> </v>
      </c>
      <c r="X1502" s="106"/>
      <c r="Y1502" s="106"/>
      <c r="Z1502" s="106"/>
      <c r="AA1502" s="106"/>
      <c r="AB1502" s="106"/>
    </row>
    <row r="1503" spans="1:28" s="15" customFormat="1" ht="80.099999999999994" customHeight="1" x14ac:dyDescent="0.25">
      <c r="A1503" s="1" t="s">
        <v>79</v>
      </c>
      <c r="B1503" s="1">
        <v>21003</v>
      </c>
      <c r="C1503" s="53" t="s">
        <v>83</v>
      </c>
      <c r="D1503" s="42">
        <f>SUM(E1503:H1503)</f>
        <v>0</v>
      </c>
      <c r="E1503" s="29">
        <f t="shared" ref="E1503:G1503" si="560">SUM(E1505)</f>
        <v>0</v>
      </c>
      <c r="F1503" s="29">
        <f t="shared" si="560"/>
        <v>0</v>
      </c>
      <c r="G1503" s="29">
        <f t="shared" si="560"/>
        <v>0</v>
      </c>
      <c r="H1503" s="29">
        <f>SUM(H1505)</f>
        <v>0</v>
      </c>
      <c r="I1503" s="124">
        <f>SUM(J1503:M1503)</f>
        <v>10900</v>
      </c>
      <c r="J1503" s="29">
        <f t="shared" ref="J1503:L1503" si="561">SUM(J1505)</f>
        <v>0</v>
      </c>
      <c r="K1503" s="29">
        <f t="shared" si="561"/>
        <v>0</v>
      </c>
      <c r="L1503" s="29">
        <f t="shared" si="561"/>
        <v>10900</v>
      </c>
      <c r="M1503" s="127">
        <f>SUM(M1505)</f>
        <v>0</v>
      </c>
      <c r="N1503" s="42">
        <f>SUM(O1503:R1503)</f>
        <v>10000</v>
      </c>
      <c r="O1503" s="29">
        <f t="shared" ref="O1503:Q1503" si="562">SUM(O1505)</f>
        <v>0</v>
      </c>
      <c r="P1503" s="29">
        <f t="shared" si="562"/>
        <v>0</v>
      </c>
      <c r="Q1503" s="29">
        <f t="shared" si="562"/>
        <v>10000</v>
      </c>
      <c r="R1503" s="29">
        <f>SUM(R1505)</f>
        <v>0</v>
      </c>
      <c r="S1503" s="85">
        <f t="shared" si="533"/>
        <v>91.743119266055047</v>
      </c>
      <c r="T1503" s="30" t="str">
        <f t="shared" si="534"/>
        <v xml:space="preserve"> </v>
      </c>
      <c r="U1503" s="30" t="str">
        <f t="shared" si="535"/>
        <v xml:space="preserve"> </v>
      </c>
      <c r="V1503" s="30">
        <f t="shared" si="536"/>
        <v>91.743119266055047</v>
      </c>
      <c r="W1503" s="30" t="str">
        <f t="shared" si="537"/>
        <v xml:space="preserve"> </v>
      </c>
      <c r="X1503" s="106"/>
      <c r="Y1503" s="106"/>
      <c r="Z1503" s="106"/>
      <c r="AA1503" s="106"/>
      <c r="AB1503" s="106"/>
    </row>
    <row r="1504" spans="1:28" ht="15" customHeight="1" x14ac:dyDescent="0.25">
      <c r="A1504" s="3"/>
      <c r="B1504" s="3"/>
      <c r="C1504" s="52" t="s">
        <v>1347</v>
      </c>
      <c r="D1504" s="39"/>
      <c r="E1504" s="40"/>
      <c r="F1504" s="40"/>
      <c r="G1504" s="40"/>
      <c r="H1504" s="40"/>
      <c r="I1504" s="122"/>
      <c r="J1504" s="40"/>
      <c r="K1504" s="40"/>
      <c r="L1504" s="40"/>
      <c r="M1504" s="141"/>
      <c r="N1504" s="39"/>
      <c r="O1504" s="40"/>
      <c r="P1504" s="40"/>
      <c r="Q1504" s="40"/>
      <c r="R1504" s="40"/>
      <c r="S1504" s="84"/>
      <c r="T1504" s="32"/>
      <c r="U1504" s="32"/>
      <c r="V1504" s="32"/>
      <c r="W1504" s="32"/>
      <c r="X1504" s="106"/>
      <c r="Y1504" s="106"/>
      <c r="Z1504" s="106"/>
      <c r="AA1504" s="106"/>
      <c r="AB1504" s="106"/>
    </row>
    <row r="1505" spans="1:28" s="27" customFormat="1" ht="99" customHeight="1" x14ac:dyDescent="0.25">
      <c r="A1505" s="107"/>
      <c r="B1505" s="107"/>
      <c r="C1505" s="58" t="s">
        <v>623</v>
      </c>
      <c r="D1505" s="39">
        <f t="shared" ref="D1505" si="563">SUM(E1505:H1505)</f>
        <v>0</v>
      </c>
      <c r="E1505" s="39"/>
      <c r="F1505" s="39"/>
      <c r="G1505" s="39"/>
      <c r="H1505" s="39"/>
      <c r="I1505" s="122">
        <f t="shared" ref="I1505" si="564">SUM(J1505:M1505)</f>
        <v>10900</v>
      </c>
      <c r="J1505" s="39"/>
      <c r="K1505" s="39"/>
      <c r="L1505" s="39">
        <v>10900</v>
      </c>
      <c r="M1505" s="138"/>
      <c r="N1505" s="39">
        <f t="shared" ref="N1505" si="565">SUM(O1505:R1505)</f>
        <v>10000</v>
      </c>
      <c r="O1505" s="39"/>
      <c r="P1505" s="39"/>
      <c r="Q1505" s="39">
        <v>10000</v>
      </c>
      <c r="R1505" s="39"/>
      <c r="S1505" s="87">
        <f t="shared" si="533"/>
        <v>91.743119266055047</v>
      </c>
      <c r="T1505" s="37" t="str">
        <f t="shared" si="534"/>
        <v xml:space="preserve"> </v>
      </c>
      <c r="U1505" s="37" t="str">
        <f t="shared" si="535"/>
        <v xml:space="preserve"> </v>
      </c>
      <c r="V1505" s="37">
        <f t="shared" si="536"/>
        <v>91.743119266055047</v>
      </c>
      <c r="W1505" s="37" t="str">
        <f t="shared" si="537"/>
        <v xml:space="preserve"> </v>
      </c>
      <c r="X1505" s="106"/>
      <c r="Y1505" s="106"/>
      <c r="Z1505" s="106"/>
      <c r="AA1505" s="106"/>
      <c r="AB1505" s="106"/>
    </row>
    <row r="1506" spans="1:28" s="15" customFormat="1" ht="80.099999999999994" customHeight="1" x14ac:dyDescent="0.25">
      <c r="A1506" s="1" t="s">
        <v>79</v>
      </c>
      <c r="B1506" s="1" t="s">
        <v>2</v>
      </c>
      <c r="C1506" s="53" t="s">
        <v>83</v>
      </c>
      <c r="D1506" s="29">
        <f t="shared" si="550"/>
        <v>30309.599999999999</v>
      </c>
      <c r="E1506" s="29"/>
      <c r="F1506" s="29"/>
      <c r="G1506" s="29"/>
      <c r="H1506" s="29">
        <v>30309.599999999999</v>
      </c>
      <c r="I1506" s="124">
        <f t="shared" si="557"/>
        <v>30423.599999999999</v>
      </c>
      <c r="J1506" s="29"/>
      <c r="K1506" s="29"/>
      <c r="L1506" s="29"/>
      <c r="M1506" s="127">
        <v>30423.599999999999</v>
      </c>
      <c r="N1506" s="42">
        <f t="shared" ref="N1506" si="566">SUM(O1506:R1506)</f>
        <v>26668.65</v>
      </c>
      <c r="O1506" s="29"/>
      <c r="P1506" s="29"/>
      <c r="Q1506" s="29"/>
      <c r="R1506" s="29">
        <v>26668.65</v>
      </c>
      <c r="S1506" s="85">
        <f t="shared" si="533"/>
        <v>87.657772255748839</v>
      </c>
      <c r="T1506" s="30" t="str">
        <f t="shared" si="534"/>
        <v xml:space="preserve"> </v>
      </c>
      <c r="U1506" s="30" t="str">
        <f t="shared" si="535"/>
        <v xml:space="preserve"> </v>
      </c>
      <c r="V1506" s="30" t="str">
        <f t="shared" si="536"/>
        <v xml:space="preserve"> </v>
      </c>
      <c r="W1506" s="30">
        <f t="shared" si="537"/>
        <v>87.657772255748839</v>
      </c>
      <c r="X1506" s="106"/>
      <c r="Y1506" s="106"/>
      <c r="Z1506" s="106"/>
      <c r="AA1506" s="106"/>
      <c r="AB1506" s="106"/>
    </row>
    <row r="1507" spans="1:28" s="15" customFormat="1" ht="39.950000000000003" customHeight="1" x14ac:dyDescent="0.25">
      <c r="A1507" s="2"/>
      <c r="B1507" s="2"/>
      <c r="C1507" s="54" t="s">
        <v>84</v>
      </c>
      <c r="D1507" s="29">
        <f>SUM(D1509)</f>
        <v>19389.2</v>
      </c>
      <c r="E1507" s="29">
        <f t="shared" ref="E1507:H1507" si="567">SUM(E1509)</f>
        <v>0</v>
      </c>
      <c r="F1507" s="29">
        <f t="shared" si="567"/>
        <v>0</v>
      </c>
      <c r="G1507" s="29">
        <f t="shared" si="567"/>
        <v>0</v>
      </c>
      <c r="H1507" s="29">
        <f t="shared" si="567"/>
        <v>19389.2</v>
      </c>
      <c r="I1507" s="113">
        <f>SUM(I1509)</f>
        <v>19389.2</v>
      </c>
      <c r="J1507" s="29">
        <f t="shared" ref="J1507:M1507" si="568">SUM(J1509)</f>
        <v>0</v>
      </c>
      <c r="K1507" s="29">
        <f t="shared" si="568"/>
        <v>0</v>
      </c>
      <c r="L1507" s="29">
        <f t="shared" si="568"/>
        <v>0</v>
      </c>
      <c r="M1507" s="127">
        <f t="shared" si="568"/>
        <v>19389.2</v>
      </c>
      <c r="N1507" s="29">
        <f>SUM(N1509)</f>
        <v>18739.04</v>
      </c>
      <c r="O1507" s="29">
        <f t="shared" ref="O1507:R1507" si="569">SUM(O1509)</f>
        <v>0</v>
      </c>
      <c r="P1507" s="29">
        <f t="shared" si="569"/>
        <v>0</v>
      </c>
      <c r="Q1507" s="29">
        <f t="shared" si="569"/>
        <v>0</v>
      </c>
      <c r="R1507" s="29">
        <f t="shared" si="569"/>
        <v>18739.04</v>
      </c>
      <c r="S1507" s="85">
        <f t="shared" si="533"/>
        <v>96.646793060054051</v>
      </c>
      <c r="T1507" s="30" t="str">
        <f t="shared" si="534"/>
        <v xml:space="preserve"> </v>
      </c>
      <c r="U1507" s="30" t="str">
        <f t="shared" si="535"/>
        <v xml:space="preserve"> </v>
      </c>
      <c r="V1507" s="30" t="str">
        <f t="shared" si="536"/>
        <v xml:space="preserve"> </v>
      </c>
      <c r="W1507" s="30">
        <f t="shared" si="537"/>
        <v>96.646793060054051</v>
      </c>
      <c r="X1507" s="106"/>
      <c r="Y1507" s="106"/>
      <c r="Z1507" s="106"/>
      <c r="AA1507" s="106"/>
      <c r="AB1507" s="106"/>
    </row>
    <row r="1508" spans="1:28" ht="15" customHeight="1" x14ac:dyDescent="0.25">
      <c r="A1508" s="4"/>
      <c r="B1508" s="4"/>
      <c r="C1508" s="52" t="s">
        <v>1347</v>
      </c>
      <c r="D1508" s="32"/>
      <c r="E1508" s="32"/>
      <c r="F1508" s="32"/>
      <c r="G1508" s="32"/>
      <c r="H1508" s="32"/>
      <c r="I1508" s="84"/>
      <c r="J1508" s="32"/>
      <c r="K1508" s="32"/>
      <c r="L1508" s="32"/>
      <c r="M1508" s="128"/>
      <c r="N1508" s="32"/>
      <c r="O1508" s="32"/>
      <c r="P1508" s="32"/>
      <c r="Q1508" s="32"/>
      <c r="R1508" s="32"/>
      <c r="S1508" s="84"/>
      <c r="T1508" s="32"/>
      <c r="U1508" s="32"/>
      <c r="V1508" s="32"/>
      <c r="W1508" s="32"/>
      <c r="X1508" s="106"/>
      <c r="Y1508" s="106"/>
      <c r="Z1508" s="106"/>
      <c r="AA1508" s="106"/>
      <c r="AB1508" s="106"/>
    </row>
    <row r="1509" spans="1:28" s="15" customFormat="1" ht="54.95" customHeight="1" x14ac:dyDescent="0.25">
      <c r="A1509" s="1" t="s">
        <v>85</v>
      </c>
      <c r="B1509" s="1" t="s">
        <v>2</v>
      </c>
      <c r="C1509" s="53" t="s">
        <v>86</v>
      </c>
      <c r="D1509" s="29">
        <f>SUM(E1509:H1509)</f>
        <v>19389.2</v>
      </c>
      <c r="E1509" s="29"/>
      <c r="F1509" s="29"/>
      <c r="G1509" s="29"/>
      <c r="H1509" s="29">
        <v>19389.2</v>
      </c>
      <c r="I1509" s="113">
        <f>SUM(J1509:M1509)</f>
        <v>19389.2</v>
      </c>
      <c r="J1509" s="29"/>
      <c r="K1509" s="29"/>
      <c r="L1509" s="29"/>
      <c r="M1509" s="127">
        <v>19389.2</v>
      </c>
      <c r="N1509" s="29">
        <f>SUM(O1509:R1509)</f>
        <v>18739.04</v>
      </c>
      <c r="O1509" s="29"/>
      <c r="P1509" s="29"/>
      <c r="Q1509" s="29"/>
      <c r="R1509" s="29">
        <v>18739.04</v>
      </c>
      <c r="S1509" s="85">
        <f t="shared" si="533"/>
        <v>96.646793060054051</v>
      </c>
      <c r="T1509" s="30" t="str">
        <f t="shared" si="534"/>
        <v xml:space="preserve"> </v>
      </c>
      <c r="U1509" s="30" t="str">
        <f t="shared" si="535"/>
        <v xml:space="preserve"> </v>
      </c>
      <c r="V1509" s="30" t="str">
        <f t="shared" si="536"/>
        <v xml:space="preserve"> </v>
      </c>
      <c r="W1509" s="30">
        <f t="shared" si="537"/>
        <v>96.646793060054051</v>
      </c>
      <c r="X1509" s="106"/>
      <c r="Y1509" s="106"/>
      <c r="Z1509" s="106"/>
      <c r="AA1509" s="106"/>
      <c r="AB1509" s="106"/>
    </row>
    <row r="1510" spans="1:28" s="15" customFormat="1" ht="39.950000000000003" customHeight="1" x14ac:dyDescent="0.25">
      <c r="A1510" s="2"/>
      <c r="B1510" s="2"/>
      <c r="C1510" s="54" t="s">
        <v>87</v>
      </c>
      <c r="D1510" s="29">
        <f>SUM(D1512:D1513)</f>
        <v>35000</v>
      </c>
      <c r="E1510" s="29">
        <f t="shared" ref="E1510:H1510" si="570">SUM(E1512:E1513)</f>
        <v>0</v>
      </c>
      <c r="F1510" s="29">
        <f t="shared" si="570"/>
        <v>0</v>
      </c>
      <c r="G1510" s="29">
        <f t="shared" si="570"/>
        <v>0</v>
      </c>
      <c r="H1510" s="29">
        <f t="shared" si="570"/>
        <v>35000</v>
      </c>
      <c r="I1510" s="113">
        <f>SUM(I1512:I1513)</f>
        <v>40926.239999999998</v>
      </c>
      <c r="J1510" s="29">
        <f t="shared" ref="J1510:M1510" si="571">SUM(J1512:J1513)</f>
        <v>0</v>
      </c>
      <c r="K1510" s="29">
        <f t="shared" si="571"/>
        <v>0</v>
      </c>
      <c r="L1510" s="29">
        <f t="shared" si="571"/>
        <v>0</v>
      </c>
      <c r="M1510" s="127">
        <f t="shared" si="571"/>
        <v>40926.239999999998</v>
      </c>
      <c r="N1510" s="29">
        <f>SUM(N1512:N1513)</f>
        <v>40896.239999999998</v>
      </c>
      <c r="O1510" s="29">
        <f t="shared" ref="O1510:R1510" si="572">SUM(O1512:O1513)</f>
        <v>0</v>
      </c>
      <c r="P1510" s="29">
        <f t="shared" si="572"/>
        <v>0</v>
      </c>
      <c r="Q1510" s="29">
        <f t="shared" si="572"/>
        <v>0</v>
      </c>
      <c r="R1510" s="29">
        <f t="shared" si="572"/>
        <v>40896.239999999998</v>
      </c>
      <c r="S1510" s="85">
        <f t="shared" si="533"/>
        <v>99.926697395118637</v>
      </c>
      <c r="T1510" s="30" t="str">
        <f t="shared" si="534"/>
        <v xml:space="preserve"> </v>
      </c>
      <c r="U1510" s="30" t="str">
        <f t="shared" si="535"/>
        <v xml:space="preserve"> </v>
      </c>
      <c r="V1510" s="30" t="str">
        <f t="shared" si="536"/>
        <v xml:space="preserve"> </v>
      </c>
      <c r="W1510" s="30">
        <f t="shared" si="537"/>
        <v>99.926697395118637</v>
      </c>
      <c r="X1510" s="106"/>
      <c r="Y1510" s="106"/>
      <c r="Z1510" s="106"/>
      <c r="AA1510" s="106"/>
      <c r="AB1510" s="106"/>
    </row>
    <row r="1511" spans="1:28" ht="15" customHeight="1" x14ac:dyDescent="0.25">
      <c r="A1511" s="4"/>
      <c r="B1511" s="4"/>
      <c r="C1511" s="52" t="s">
        <v>1347</v>
      </c>
      <c r="D1511" s="32"/>
      <c r="E1511" s="32"/>
      <c r="F1511" s="32"/>
      <c r="G1511" s="32"/>
      <c r="H1511" s="32"/>
      <c r="I1511" s="84"/>
      <c r="J1511" s="32"/>
      <c r="K1511" s="32"/>
      <c r="L1511" s="32"/>
      <c r="M1511" s="128"/>
      <c r="N1511" s="32"/>
      <c r="O1511" s="32"/>
      <c r="P1511" s="32"/>
      <c r="Q1511" s="32"/>
      <c r="R1511" s="32"/>
      <c r="S1511" s="84"/>
      <c r="T1511" s="32"/>
      <c r="U1511" s="32"/>
      <c r="V1511" s="32"/>
      <c r="W1511" s="32"/>
      <c r="X1511" s="106"/>
      <c r="Y1511" s="106"/>
      <c r="Z1511" s="106"/>
      <c r="AA1511" s="106"/>
      <c r="AB1511" s="106"/>
    </row>
    <row r="1512" spans="1:28" s="15" customFormat="1" ht="54.95" customHeight="1" x14ac:dyDescent="0.25">
      <c r="A1512" s="1" t="s">
        <v>88</v>
      </c>
      <c r="B1512" s="1">
        <v>11002</v>
      </c>
      <c r="C1512" s="53" t="s">
        <v>535</v>
      </c>
      <c r="D1512" s="29">
        <f>SUM(E1512:H1512)</f>
        <v>0</v>
      </c>
      <c r="E1512" s="30"/>
      <c r="F1512" s="30"/>
      <c r="G1512" s="30"/>
      <c r="H1512" s="30"/>
      <c r="I1512" s="113">
        <f>SUM(J1512:M1512)</f>
        <v>5926.24</v>
      </c>
      <c r="J1512" s="30"/>
      <c r="K1512" s="30"/>
      <c r="L1512" s="30"/>
      <c r="M1512" s="129">
        <v>5926.24</v>
      </c>
      <c r="N1512" s="29">
        <f>SUM(O1512:R1512)</f>
        <v>5904.24</v>
      </c>
      <c r="O1512" s="30"/>
      <c r="P1512" s="30"/>
      <c r="Q1512" s="30"/>
      <c r="R1512" s="30">
        <v>5904.24</v>
      </c>
      <c r="S1512" s="85">
        <f t="shared" ref="S1512:S1546" si="573">IF(I1512=0," ",N1512/I1512*100)</f>
        <v>99.628769675207224</v>
      </c>
      <c r="T1512" s="30" t="str">
        <f t="shared" ref="T1512:T1546" si="574">IF(J1512=0," ",O1512/J1512*100)</f>
        <v xml:space="preserve"> </v>
      </c>
      <c r="U1512" s="30" t="str">
        <f t="shared" ref="U1512:U1546" si="575">IF(K1512=0," ",P1512/K1512*100)</f>
        <v xml:space="preserve"> </v>
      </c>
      <c r="V1512" s="30" t="str">
        <f t="shared" ref="V1512:V1546" si="576">IF(L1512=0," ",Q1512/L1512*100)</f>
        <v xml:space="preserve"> </v>
      </c>
      <c r="W1512" s="30">
        <f t="shared" ref="W1512:W1546" si="577">IF(M1512=0," ",R1512/M1512*100)</f>
        <v>99.628769675207224</v>
      </c>
      <c r="X1512" s="106"/>
      <c r="Y1512" s="106"/>
      <c r="Z1512" s="106"/>
      <c r="AA1512" s="106"/>
      <c r="AB1512" s="106"/>
    </row>
    <row r="1513" spans="1:28" s="15" customFormat="1" ht="54.95" customHeight="1" x14ac:dyDescent="0.25">
      <c r="A1513" s="1" t="s">
        <v>88</v>
      </c>
      <c r="B1513" s="1" t="s">
        <v>2</v>
      </c>
      <c r="C1513" s="53" t="s">
        <v>89</v>
      </c>
      <c r="D1513" s="29">
        <f>SUM(E1513:H1513)</f>
        <v>35000</v>
      </c>
      <c r="E1513" s="29"/>
      <c r="F1513" s="29"/>
      <c r="G1513" s="29"/>
      <c r="H1513" s="29">
        <v>35000</v>
      </c>
      <c r="I1513" s="113">
        <f>SUM(J1513:M1513)</f>
        <v>35000</v>
      </c>
      <c r="J1513" s="29"/>
      <c r="K1513" s="29"/>
      <c r="L1513" s="29"/>
      <c r="M1513" s="127">
        <v>35000</v>
      </c>
      <c r="N1513" s="29">
        <f>SUM(O1513:R1513)</f>
        <v>34992</v>
      </c>
      <c r="O1513" s="29"/>
      <c r="P1513" s="29"/>
      <c r="Q1513" s="29"/>
      <c r="R1513" s="29">
        <v>34992</v>
      </c>
      <c r="S1513" s="85">
        <f t="shared" si="573"/>
        <v>99.977142857142852</v>
      </c>
      <c r="T1513" s="30" t="str">
        <f t="shared" si="574"/>
        <v xml:space="preserve"> </v>
      </c>
      <c r="U1513" s="30" t="str">
        <f t="shared" si="575"/>
        <v xml:space="preserve"> </v>
      </c>
      <c r="V1513" s="30" t="str">
        <f t="shared" si="576"/>
        <v xml:space="preserve"> </v>
      </c>
      <c r="W1513" s="30">
        <f t="shared" si="577"/>
        <v>99.977142857142852</v>
      </c>
      <c r="X1513" s="106"/>
      <c r="Y1513" s="106"/>
      <c r="Z1513" s="106"/>
      <c r="AA1513" s="106"/>
      <c r="AB1513" s="106"/>
    </row>
    <row r="1514" spans="1:28" s="15" customFormat="1" ht="39.950000000000003" customHeight="1" x14ac:dyDescent="0.25">
      <c r="A1514" s="2"/>
      <c r="B1514" s="2"/>
      <c r="C1514" s="54" t="s">
        <v>90</v>
      </c>
      <c r="D1514" s="29">
        <f>SUM(D1516)</f>
        <v>1246014.7</v>
      </c>
      <c r="E1514" s="29">
        <f t="shared" ref="E1514:H1514" si="578">SUM(E1516)</f>
        <v>0</v>
      </c>
      <c r="F1514" s="29">
        <f t="shared" si="578"/>
        <v>0</v>
      </c>
      <c r="G1514" s="29">
        <f t="shared" si="578"/>
        <v>0</v>
      </c>
      <c r="H1514" s="29">
        <f t="shared" si="578"/>
        <v>1246014.7</v>
      </c>
      <c r="I1514" s="113">
        <f>SUM(I1516)</f>
        <v>3506014.7</v>
      </c>
      <c r="J1514" s="29">
        <f t="shared" ref="J1514:M1514" si="579">SUM(J1516)</f>
        <v>0</v>
      </c>
      <c r="K1514" s="29">
        <f t="shared" si="579"/>
        <v>0</v>
      </c>
      <c r="L1514" s="29">
        <f t="shared" si="579"/>
        <v>0</v>
      </c>
      <c r="M1514" s="127">
        <f t="shared" si="579"/>
        <v>3506014.7</v>
      </c>
      <c r="N1514" s="29">
        <f>SUM(N1516)</f>
        <v>3053911.77</v>
      </c>
      <c r="O1514" s="29">
        <f t="shared" ref="O1514:R1514" si="580">SUM(O1516)</f>
        <v>0</v>
      </c>
      <c r="P1514" s="29">
        <f t="shared" si="580"/>
        <v>0</v>
      </c>
      <c r="Q1514" s="29">
        <f t="shared" si="580"/>
        <v>0</v>
      </c>
      <c r="R1514" s="29">
        <f t="shared" si="580"/>
        <v>3053911.77</v>
      </c>
      <c r="S1514" s="85">
        <f t="shared" si="573"/>
        <v>87.104933416280304</v>
      </c>
      <c r="T1514" s="30" t="str">
        <f t="shared" si="574"/>
        <v xml:space="preserve"> </v>
      </c>
      <c r="U1514" s="30" t="str">
        <f t="shared" si="575"/>
        <v xml:space="preserve"> </v>
      </c>
      <c r="V1514" s="30" t="str">
        <f t="shared" si="576"/>
        <v xml:space="preserve"> </v>
      </c>
      <c r="W1514" s="30">
        <f t="shared" si="577"/>
        <v>87.104933416280304</v>
      </c>
      <c r="X1514" s="106"/>
      <c r="Y1514" s="106"/>
      <c r="Z1514" s="106"/>
      <c r="AA1514" s="106"/>
      <c r="AB1514" s="106"/>
    </row>
    <row r="1515" spans="1:28" ht="15" customHeight="1" x14ac:dyDescent="0.25">
      <c r="A1515" s="4"/>
      <c r="B1515" s="4"/>
      <c r="C1515" s="52" t="s">
        <v>1347</v>
      </c>
      <c r="D1515" s="32"/>
      <c r="E1515" s="32"/>
      <c r="F1515" s="32"/>
      <c r="G1515" s="32"/>
      <c r="H1515" s="32"/>
      <c r="I1515" s="84"/>
      <c r="J1515" s="32"/>
      <c r="K1515" s="32"/>
      <c r="L1515" s="32"/>
      <c r="M1515" s="128"/>
      <c r="N1515" s="32"/>
      <c r="O1515" s="32"/>
      <c r="P1515" s="32"/>
      <c r="Q1515" s="32"/>
      <c r="R1515" s="32"/>
      <c r="S1515" s="84"/>
      <c r="T1515" s="32"/>
      <c r="U1515" s="32"/>
      <c r="V1515" s="32"/>
      <c r="W1515" s="32"/>
      <c r="X1515" s="106"/>
      <c r="Y1515" s="106"/>
      <c r="Z1515" s="106"/>
      <c r="AA1515" s="106"/>
      <c r="AB1515" s="106"/>
    </row>
    <row r="1516" spans="1:28" s="15" customFormat="1" ht="54.95" customHeight="1" x14ac:dyDescent="0.25">
      <c r="A1516" s="1" t="s">
        <v>91</v>
      </c>
      <c r="B1516" s="1" t="s">
        <v>2</v>
      </c>
      <c r="C1516" s="53" t="s">
        <v>92</v>
      </c>
      <c r="D1516" s="29">
        <f>SUM(E1516:H1516)</f>
        <v>1246014.7</v>
      </c>
      <c r="E1516" s="29"/>
      <c r="F1516" s="29"/>
      <c r="G1516" s="29"/>
      <c r="H1516" s="29">
        <v>1246014.7</v>
      </c>
      <c r="I1516" s="113">
        <f>SUM(J1516:M1516)</f>
        <v>3506014.7</v>
      </c>
      <c r="J1516" s="29"/>
      <c r="K1516" s="29"/>
      <c r="L1516" s="29"/>
      <c r="M1516" s="127">
        <v>3506014.7</v>
      </c>
      <c r="N1516" s="29">
        <f>SUM(O1516:R1516)</f>
        <v>3053911.77</v>
      </c>
      <c r="O1516" s="29"/>
      <c r="P1516" s="29"/>
      <c r="Q1516" s="29"/>
      <c r="R1516" s="29">
        <v>3053911.77</v>
      </c>
      <c r="S1516" s="85">
        <f t="shared" si="573"/>
        <v>87.104933416280304</v>
      </c>
      <c r="T1516" s="30" t="str">
        <f t="shared" si="574"/>
        <v xml:space="preserve"> </v>
      </c>
      <c r="U1516" s="30" t="str">
        <f t="shared" si="575"/>
        <v xml:space="preserve"> </v>
      </c>
      <c r="V1516" s="30" t="str">
        <f t="shared" si="576"/>
        <v xml:space="preserve"> </v>
      </c>
      <c r="W1516" s="30">
        <f t="shared" si="577"/>
        <v>87.104933416280304</v>
      </c>
      <c r="X1516" s="106"/>
      <c r="Y1516" s="106"/>
      <c r="Z1516" s="106"/>
      <c r="AA1516" s="106"/>
      <c r="AB1516" s="106"/>
    </row>
    <row r="1517" spans="1:28" s="15" customFormat="1" ht="39.950000000000003" customHeight="1" x14ac:dyDescent="0.25">
      <c r="A1517" s="2"/>
      <c r="B1517" s="2"/>
      <c r="C1517" s="54" t="s">
        <v>93</v>
      </c>
      <c r="D1517" s="29">
        <f>SUM(D1519)</f>
        <v>5280</v>
      </c>
      <c r="E1517" s="29">
        <f t="shared" ref="E1517:H1517" si="581">SUM(E1519)</f>
        <v>0</v>
      </c>
      <c r="F1517" s="29">
        <f t="shared" si="581"/>
        <v>0</v>
      </c>
      <c r="G1517" s="29">
        <f t="shared" si="581"/>
        <v>0</v>
      </c>
      <c r="H1517" s="29">
        <f t="shared" si="581"/>
        <v>5280</v>
      </c>
      <c r="I1517" s="113">
        <f>SUM(I1519)</f>
        <v>5280</v>
      </c>
      <c r="J1517" s="29">
        <f t="shared" ref="J1517:M1517" si="582">SUM(J1519)</f>
        <v>0</v>
      </c>
      <c r="K1517" s="29">
        <f t="shared" si="582"/>
        <v>0</v>
      </c>
      <c r="L1517" s="29">
        <f t="shared" si="582"/>
        <v>0</v>
      </c>
      <c r="M1517" s="127">
        <f t="shared" si="582"/>
        <v>5280</v>
      </c>
      <c r="N1517" s="29">
        <f>SUM(N1519)</f>
        <v>4920.46</v>
      </c>
      <c r="O1517" s="29">
        <f t="shared" ref="O1517:R1517" si="583">SUM(O1519)</f>
        <v>0</v>
      </c>
      <c r="P1517" s="29">
        <f t="shared" si="583"/>
        <v>0</v>
      </c>
      <c r="Q1517" s="29">
        <f t="shared" si="583"/>
        <v>0</v>
      </c>
      <c r="R1517" s="29">
        <f t="shared" si="583"/>
        <v>4920.46</v>
      </c>
      <c r="S1517" s="85">
        <f t="shared" si="573"/>
        <v>93.1905303030303</v>
      </c>
      <c r="T1517" s="30" t="str">
        <f t="shared" si="574"/>
        <v xml:space="preserve"> </v>
      </c>
      <c r="U1517" s="30" t="str">
        <f t="shared" si="575"/>
        <v xml:space="preserve"> </v>
      </c>
      <c r="V1517" s="30" t="str">
        <f t="shared" si="576"/>
        <v xml:space="preserve"> </v>
      </c>
      <c r="W1517" s="30">
        <f t="shared" si="577"/>
        <v>93.1905303030303</v>
      </c>
      <c r="X1517" s="106"/>
      <c r="Y1517" s="106"/>
      <c r="Z1517" s="106"/>
      <c r="AA1517" s="106"/>
      <c r="AB1517" s="106"/>
    </row>
    <row r="1518" spans="1:28" ht="15" customHeight="1" x14ac:dyDescent="0.25">
      <c r="A1518" s="4"/>
      <c r="B1518" s="4"/>
      <c r="C1518" s="52" t="s">
        <v>1347</v>
      </c>
      <c r="D1518" s="32"/>
      <c r="E1518" s="32"/>
      <c r="F1518" s="32"/>
      <c r="G1518" s="32"/>
      <c r="H1518" s="32"/>
      <c r="I1518" s="84"/>
      <c r="J1518" s="32"/>
      <c r="K1518" s="32"/>
      <c r="L1518" s="32"/>
      <c r="M1518" s="128"/>
      <c r="N1518" s="32"/>
      <c r="O1518" s="32"/>
      <c r="P1518" s="32"/>
      <c r="Q1518" s="32"/>
      <c r="R1518" s="32"/>
      <c r="S1518" s="84"/>
      <c r="T1518" s="32"/>
      <c r="U1518" s="32"/>
      <c r="V1518" s="32"/>
      <c r="W1518" s="32"/>
      <c r="X1518" s="106"/>
      <c r="Y1518" s="106"/>
      <c r="Z1518" s="106"/>
      <c r="AA1518" s="106"/>
      <c r="AB1518" s="106"/>
    </row>
    <row r="1519" spans="1:28" s="15" customFormat="1" ht="54.95" customHeight="1" x14ac:dyDescent="0.25">
      <c r="A1519" s="1" t="s">
        <v>94</v>
      </c>
      <c r="B1519" s="1" t="s">
        <v>2</v>
      </c>
      <c r="C1519" s="53" t="s">
        <v>95</v>
      </c>
      <c r="D1519" s="29">
        <f>SUM(E1519:H1519)</f>
        <v>5280</v>
      </c>
      <c r="E1519" s="29"/>
      <c r="F1519" s="29"/>
      <c r="G1519" s="29"/>
      <c r="H1519" s="29">
        <v>5280</v>
      </c>
      <c r="I1519" s="113">
        <f>SUM(J1519:M1519)</f>
        <v>5280</v>
      </c>
      <c r="J1519" s="29"/>
      <c r="K1519" s="29"/>
      <c r="L1519" s="29"/>
      <c r="M1519" s="127">
        <v>5280</v>
      </c>
      <c r="N1519" s="29">
        <f>SUM(O1519:R1519)</f>
        <v>4920.46</v>
      </c>
      <c r="O1519" s="29"/>
      <c r="P1519" s="29"/>
      <c r="Q1519" s="29"/>
      <c r="R1519" s="29">
        <v>4920.46</v>
      </c>
      <c r="S1519" s="85">
        <f t="shared" si="573"/>
        <v>93.1905303030303</v>
      </c>
      <c r="T1519" s="30" t="str">
        <f t="shared" si="574"/>
        <v xml:space="preserve"> </v>
      </c>
      <c r="U1519" s="30" t="str">
        <f t="shared" si="575"/>
        <v xml:space="preserve"> </v>
      </c>
      <c r="V1519" s="30" t="str">
        <f t="shared" si="576"/>
        <v xml:space="preserve"> </v>
      </c>
      <c r="W1519" s="30">
        <f t="shared" si="577"/>
        <v>93.1905303030303</v>
      </c>
      <c r="X1519" s="106"/>
      <c r="Y1519" s="106"/>
      <c r="Z1519" s="106"/>
      <c r="AA1519" s="106"/>
      <c r="AB1519" s="106"/>
    </row>
    <row r="1520" spans="1:28" s="15" customFormat="1" ht="39.950000000000003" customHeight="1" x14ac:dyDescent="0.25">
      <c r="A1520" s="2"/>
      <c r="B1520" s="2"/>
      <c r="C1520" s="54" t="s">
        <v>96</v>
      </c>
      <c r="D1520" s="29">
        <f>SUM(D1522)</f>
        <v>7000</v>
      </c>
      <c r="E1520" s="29">
        <f t="shared" ref="E1520:H1520" si="584">SUM(E1522)</f>
        <v>0</v>
      </c>
      <c r="F1520" s="29">
        <f t="shared" si="584"/>
        <v>0</v>
      </c>
      <c r="G1520" s="29">
        <f t="shared" si="584"/>
        <v>0</v>
      </c>
      <c r="H1520" s="29">
        <f t="shared" si="584"/>
        <v>7000</v>
      </c>
      <c r="I1520" s="113">
        <f>SUM(I1522)</f>
        <v>7000</v>
      </c>
      <c r="J1520" s="29">
        <f t="shared" ref="J1520:M1520" si="585">SUM(J1522)</f>
        <v>0</v>
      </c>
      <c r="K1520" s="29">
        <f t="shared" si="585"/>
        <v>0</v>
      </c>
      <c r="L1520" s="29">
        <f t="shared" si="585"/>
        <v>0</v>
      </c>
      <c r="M1520" s="127">
        <f t="shared" si="585"/>
        <v>7000</v>
      </c>
      <c r="N1520" s="29">
        <f>SUM(N1522)</f>
        <v>6089.91</v>
      </c>
      <c r="O1520" s="29">
        <f t="shared" ref="O1520:R1520" si="586">SUM(O1522)</f>
        <v>0</v>
      </c>
      <c r="P1520" s="29">
        <f t="shared" si="586"/>
        <v>0</v>
      </c>
      <c r="Q1520" s="29">
        <f t="shared" si="586"/>
        <v>0</v>
      </c>
      <c r="R1520" s="29">
        <f t="shared" si="586"/>
        <v>6089.91</v>
      </c>
      <c r="S1520" s="85">
        <f t="shared" si="573"/>
        <v>86.998714285714286</v>
      </c>
      <c r="T1520" s="30" t="str">
        <f t="shared" si="574"/>
        <v xml:space="preserve"> </v>
      </c>
      <c r="U1520" s="30" t="str">
        <f t="shared" si="575"/>
        <v xml:space="preserve"> </v>
      </c>
      <c r="V1520" s="30" t="str">
        <f t="shared" si="576"/>
        <v xml:space="preserve"> </v>
      </c>
      <c r="W1520" s="30">
        <f t="shared" si="577"/>
        <v>86.998714285714286</v>
      </c>
      <c r="X1520" s="106"/>
      <c r="Y1520" s="106"/>
      <c r="Z1520" s="106"/>
      <c r="AA1520" s="106"/>
      <c r="AB1520" s="106"/>
    </row>
    <row r="1521" spans="1:28" ht="15" customHeight="1" x14ac:dyDescent="0.25">
      <c r="A1521" s="4"/>
      <c r="B1521" s="4"/>
      <c r="C1521" s="52" t="s">
        <v>1347</v>
      </c>
      <c r="D1521" s="32"/>
      <c r="E1521" s="32"/>
      <c r="F1521" s="32"/>
      <c r="G1521" s="32"/>
      <c r="H1521" s="32"/>
      <c r="I1521" s="84"/>
      <c r="J1521" s="32"/>
      <c r="K1521" s="32"/>
      <c r="L1521" s="32"/>
      <c r="M1521" s="128"/>
      <c r="N1521" s="32"/>
      <c r="O1521" s="32"/>
      <c r="P1521" s="32"/>
      <c r="Q1521" s="32"/>
      <c r="R1521" s="32"/>
      <c r="S1521" s="84"/>
      <c r="T1521" s="32"/>
      <c r="U1521" s="32"/>
      <c r="V1521" s="32"/>
      <c r="W1521" s="32"/>
      <c r="X1521" s="106"/>
      <c r="Y1521" s="106"/>
      <c r="Z1521" s="106"/>
      <c r="AA1521" s="106"/>
      <c r="AB1521" s="106"/>
    </row>
    <row r="1522" spans="1:28" s="15" customFormat="1" ht="54.95" customHeight="1" x14ac:dyDescent="0.25">
      <c r="A1522" s="1" t="s">
        <v>97</v>
      </c>
      <c r="B1522" s="1" t="s">
        <v>2</v>
      </c>
      <c r="C1522" s="53" t="s">
        <v>98</v>
      </c>
      <c r="D1522" s="29">
        <f>SUM(E1522:H1522)</f>
        <v>7000</v>
      </c>
      <c r="E1522" s="29"/>
      <c r="F1522" s="29"/>
      <c r="G1522" s="29"/>
      <c r="H1522" s="29">
        <v>7000</v>
      </c>
      <c r="I1522" s="113">
        <f>SUM(J1522:M1522)</f>
        <v>7000</v>
      </c>
      <c r="J1522" s="29"/>
      <c r="K1522" s="29"/>
      <c r="L1522" s="29"/>
      <c r="M1522" s="127">
        <v>7000</v>
      </c>
      <c r="N1522" s="29">
        <f>SUM(O1522:R1522)</f>
        <v>6089.91</v>
      </c>
      <c r="O1522" s="29"/>
      <c r="P1522" s="29"/>
      <c r="Q1522" s="29"/>
      <c r="R1522" s="29">
        <v>6089.91</v>
      </c>
      <c r="S1522" s="85">
        <f t="shared" si="573"/>
        <v>86.998714285714286</v>
      </c>
      <c r="T1522" s="30" t="str">
        <f t="shared" si="574"/>
        <v xml:space="preserve"> </v>
      </c>
      <c r="U1522" s="30" t="str">
        <f t="shared" si="575"/>
        <v xml:space="preserve"> </v>
      </c>
      <c r="V1522" s="30" t="str">
        <f t="shared" si="576"/>
        <v xml:space="preserve"> </v>
      </c>
      <c r="W1522" s="30">
        <f t="shared" si="577"/>
        <v>86.998714285714286</v>
      </c>
      <c r="X1522" s="106"/>
      <c r="Y1522" s="106"/>
      <c r="Z1522" s="106"/>
      <c r="AA1522" s="106"/>
      <c r="AB1522" s="106"/>
    </row>
    <row r="1523" spans="1:28" s="15" customFormat="1" ht="39.950000000000003" customHeight="1" x14ac:dyDescent="0.25">
      <c r="A1523" s="2"/>
      <c r="B1523" s="2"/>
      <c r="C1523" s="54" t="s">
        <v>99</v>
      </c>
      <c r="D1523" s="29">
        <f>SUM(D1525)</f>
        <v>3690</v>
      </c>
      <c r="E1523" s="29">
        <f t="shared" ref="E1523:H1523" si="587">SUM(E1525)</f>
        <v>0</v>
      </c>
      <c r="F1523" s="29">
        <f t="shared" si="587"/>
        <v>0</v>
      </c>
      <c r="G1523" s="29">
        <f t="shared" si="587"/>
        <v>0</v>
      </c>
      <c r="H1523" s="29">
        <f t="shared" si="587"/>
        <v>3690</v>
      </c>
      <c r="I1523" s="113">
        <f>SUM(I1525)</f>
        <v>3690</v>
      </c>
      <c r="J1523" s="29">
        <f t="shared" ref="J1523:M1523" si="588">SUM(J1525)</f>
        <v>0</v>
      </c>
      <c r="K1523" s="29">
        <f t="shared" si="588"/>
        <v>0</v>
      </c>
      <c r="L1523" s="29">
        <f t="shared" si="588"/>
        <v>0</v>
      </c>
      <c r="M1523" s="127">
        <f t="shared" si="588"/>
        <v>3690</v>
      </c>
      <c r="N1523" s="29">
        <f>SUM(N1525)</f>
        <v>3682.97</v>
      </c>
      <c r="O1523" s="29">
        <f t="shared" ref="O1523:R1523" si="589">SUM(O1525)</f>
        <v>0</v>
      </c>
      <c r="P1523" s="29">
        <f t="shared" si="589"/>
        <v>0</v>
      </c>
      <c r="Q1523" s="29">
        <f t="shared" si="589"/>
        <v>0</v>
      </c>
      <c r="R1523" s="29">
        <f t="shared" si="589"/>
        <v>3682.97</v>
      </c>
      <c r="S1523" s="85">
        <f t="shared" si="573"/>
        <v>99.809485094850942</v>
      </c>
      <c r="T1523" s="30" t="str">
        <f t="shared" si="574"/>
        <v xml:space="preserve"> </v>
      </c>
      <c r="U1523" s="30" t="str">
        <f t="shared" si="575"/>
        <v xml:space="preserve"> </v>
      </c>
      <c r="V1523" s="30" t="str">
        <f t="shared" si="576"/>
        <v xml:space="preserve"> </v>
      </c>
      <c r="W1523" s="30">
        <f t="shared" si="577"/>
        <v>99.809485094850942</v>
      </c>
      <c r="X1523" s="106"/>
      <c r="Y1523" s="106"/>
      <c r="Z1523" s="106"/>
      <c r="AA1523" s="106"/>
      <c r="AB1523" s="106"/>
    </row>
    <row r="1524" spans="1:28" ht="15" customHeight="1" x14ac:dyDescent="0.25">
      <c r="A1524" s="4"/>
      <c r="B1524" s="4"/>
      <c r="C1524" s="52" t="s">
        <v>1347</v>
      </c>
      <c r="D1524" s="32"/>
      <c r="E1524" s="32"/>
      <c r="F1524" s="32"/>
      <c r="G1524" s="32"/>
      <c r="H1524" s="32"/>
      <c r="I1524" s="84"/>
      <c r="J1524" s="32"/>
      <c r="K1524" s="32"/>
      <c r="L1524" s="32"/>
      <c r="M1524" s="128"/>
      <c r="N1524" s="32"/>
      <c r="O1524" s="32"/>
      <c r="P1524" s="32"/>
      <c r="Q1524" s="32"/>
      <c r="R1524" s="32"/>
      <c r="S1524" s="84"/>
      <c r="T1524" s="32"/>
      <c r="U1524" s="32"/>
      <c r="V1524" s="32"/>
      <c r="W1524" s="32"/>
      <c r="X1524" s="106"/>
      <c r="Y1524" s="106"/>
      <c r="Z1524" s="106"/>
      <c r="AA1524" s="106"/>
      <c r="AB1524" s="106"/>
    </row>
    <row r="1525" spans="1:28" s="15" customFormat="1" ht="54.95" customHeight="1" x14ac:dyDescent="0.25">
      <c r="A1525" s="1" t="s">
        <v>100</v>
      </c>
      <c r="B1525" s="1" t="s">
        <v>2</v>
      </c>
      <c r="C1525" s="53" t="s">
        <v>101</v>
      </c>
      <c r="D1525" s="29">
        <f>SUM(E1525:H1525)</f>
        <v>3690</v>
      </c>
      <c r="E1525" s="29"/>
      <c r="F1525" s="29"/>
      <c r="G1525" s="29"/>
      <c r="H1525" s="29">
        <v>3690</v>
      </c>
      <c r="I1525" s="113">
        <f>SUM(J1525:M1525)</f>
        <v>3690</v>
      </c>
      <c r="J1525" s="29"/>
      <c r="K1525" s="29"/>
      <c r="L1525" s="29"/>
      <c r="M1525" s="127">
        <v>3690</v>
      </c>
      <c r="N1525" s="29">
        <f>SUM(O1525:R1525)</f>
        <v>3682.97</v>
      </c>
      <c r="O1525" s="29"/>
      <c r="P1525" s="29"/>
      <c r="Q1525" s="29"/>
      <c r="R1525" s="29">
        <v>3682.97</v>
      </c>
      <c r="S1525" s="85">
        <f t="shared" si="573"/>
        <v>99.809485094850942</v>
      </c>
      <c r="T1525" s="30" t="str">
        <f t="shared" si="574"/>
        <v xml:space="preserve"> </v>
      </c>
      <c r="U1525" s="30" t="str">
        <f t="shared" si="575"/>
        <v xml:space="preserve"> </v>
      </c>
      <c r="V1525" s="30" t="str">
        <f t="shared" si="576"/>
        <v xml:space="preserve"> </v>
      </c>
      <c r="W1525" s="30">
        <f t="shared" si="577"/>
        <v>99.809485094850942</v>
      </c>
      <c r="X1525" s="106"/>
      <c r="Y1525" s="106"/>
      <c r="Z1525" s="106"/>
      <c r="AA1525" s="106"/>
      <c r="AB1525" s="106"/>
    </row>
    <row r="1526" spans="1:28" s="15" customFormat="1" ht="39.950000000000003" customHeight="1" x14ac:dyDescent="0.25">
      <c r="A1526" s="2"/>
      <c r="B1526" s="2"/>
      <c r="C1526" s="54" t="s">
        <v>102</v>
      </c>
      <c r="D1526" s="29">
        <f>SUM(D1528)</f>
        <v>1360</v>
      </c>
      <c r="E1526" s="29">
        <f t="shared" ref="E1526:H1526" si="590">SUM(E1528)</f>
        <v>0</v>
      </c>
      <c r="F1526" s="29">
        <f t="shared" si="590"/>
        <v>0</v>
      </c>
      <c r="G1526" s="29">
        <f t="shared" si="590"/>
        <v>0</v>
      </c>
      <c r="H1526" s="29">
        <f t="shared" si="590"/>
        <v>1360</v>
      </c>
      <c r="I1526" s="113">
        <f>SUM(I1528)</f>
        <v>1360</v>
      </c>
      <c r="J1526" s="29">
        <f t="shared" ref="J1526:M1526" si="591">SUM(J1528)</f>
        <v>0</v>
      </c>
      <c r="K1526" s="29">
        <f t="shared" si="591"/>
        <v>0</v>
      </c>
      <c r="L1526" s="29">
        <f t="shared" si="591"/>
        <v>0</v>
      </c>
      <c r="M1526" s="127">
        <f t="shared" si="591"/>
        <v>1360</v>
      </c>
      <c r="N1526" s="29">
        <f>SUM(N1528)</f>
        <v>1339.8</v>
      </c>
      <c r="O1526" s="29">
        <f t="shared" ref="O1526:R1526" si="592">SUM(O1528)</f>
        <v>0</v>
      </c>
      <c r="P1526" s="29">
        <f t="shared" si="592"/>
        <v>0</v>
      </c>
      <c r="Q1526" s="29">
        <f t="shared" si="592"/>
        <v>0</v>
      </c>
      <c r="R1526" s="29">
        <f t="shared" si="592"/>
        <v>1339.8</v>
      </c>
      <c r="S1526" s="85">
        <f t="shared" si="573"/>
        <v>98.514705882352942</v>
      </c>
      <c r="T1526" s="30" t="str">
        <f t="shared" si="574"/>
        <v xml:space="preserve"> </v>
      </c>
      <c r="U1526" s="30" t="str">
        <f t="shared" si="575"/>
        <v xml:space="preserve"> </v>
      </c>
      <c r="V1526" s="30" t="str">
        <f t="shared" si="576"/>
        <v xml:space="preserve"> </v>
      </c>
      <c r="W1526" s="30">
        <f t="shared" si="577"/>
        <v>98.514705882352942</v>
      </c>
      <c r="X1526" s="106"/>
      <c r="Y1526" s="106"/>
      <c r="Z1526" s="106"/>
      <c r="AA1526" s="106"/>
      <c r="AB1526" s="106"/>
    </row>
    <row r="1527" spans="1:28" ht="15" customHeight="1" x14ac:dyDescent="0.25">
      <c r="A1527" s="4"/>
      <c r="B1527" s="4"/>
      <c r="C1527" s="52" t="s">
        <v>1347</v>
      </c>
      <c r="D1527" s="32"/>
      <c r="E1527" s="32"/>
      <c r="F1527" s="32"/>
      <c r="G1527" s="32"/>
      <c r="H1527" s="32"/>
      <c r="I1527" s="84"/>
      <c r="J1527" s="32"/>
      <c r="K1527" s="32"/>
      <c r="L1527" s="32"/>
      <c r="M1527" s="128"/>
      <c r="N1527" s="32"/>
      <c r="O1527" s="32"/>
      <c r="P1527" s="32"/>
      <c r="Q1527" s="32"/>
      <c r="R1527" s="32"/>
      <c r="S1527" s="84"/>
      <c r="T1527" s="32"/>
      <c r="U1527" s="32"/>
      <c r="V1527" s="32"/>
      <c r="W1527" s="32"/>
      <c r="X1527" s="106"/>
      <c r="Y1527" s="106"/>
      <c r="Z1527" s="106"/>
      <c r="AA1527" s="106"/>
      <c r="AB1527" s="106"/>
    </row>
    <row r="1528" spans="1:28" s="15" customFormat="1" ht="54.95" customHeight="1" x14ac:dyDescent="0.25">
      <c r="A1528" s="1" t="s">
        <v>103</v>
      </c>
      <c r="B1528" s="1" t="s">
        <v>2</v>
      </c>
      <c r="C1528" s="53" t="s">
        <v>104</v>
      </c>
      <c r="D1528" s="29">
        <f>SUM(E1528:H1528)</f>
        <v>1360</v>
      </c>
      <c r="E1528" s="29"/>
      <c r="F1528" s="29"/>
      <c r="G1528" s="29"/>
      <c r="H1528" s="29">
        <v>1360</v>
      </c>
      <c r="I1528" s="113">
        <f>SUM(J1528:M1528)</f>
        <v>1360</v>
      </c>
      <c r="J1528" s="29"/>
      <c r="K1528" s="29"/>
      <c r="L1528" s="29"/>
      <c r="M1528" s="127">
        <v>1360</v>
      </c>
      <c r="N1528" s="29">
        <f>SUM(O1528:R1528)</f>
        <v>1339.8</v>
      </c>
      <c r="O1528" s="29"/>
      <c r="P1528" s="29"/>
      <c r="Q1528" s="29"/>
      <c r="R1528" s="29">
        <v>1339.8</v>
      </c>
      <c r="S1528" s="85">
        <f t="shared" si="573"/>
        <v>98.514705882352942</v>
      </c>
      <c r="T1528" s="30" t="str">
        <f t="shared" si="574"/>
        <v xml:space="preserve"> </v>
      </c>
      <c r="U1528" s="30" t="str">
        <f t="shared" si="575"/>
        <v xml:space="preserve"> </v>
      </c>
      <c r="V1528" s="30" t="str">
        <f t="shared" si="576"/>
        <v xml:space="preserve"> </v>
      </c>
      <c r="W1528" s="30">
        <f t="shared" si="577"/>
        <v>98.514705882352942</v>
      </c>
      <c r="X1528" s="106"/>
      <c r="Y1528" s="106"/>
      <c r="Z1528" s="106"/>
      <c r="AA1528" s="106"/>
      <c r="AB1528" s="106"/>
    </row>
    <row r="1529" spans="1:28" s="15" customFormat="1" ht="39.950000000000003" customHeight="1" x14ac:dyDescent="0.25">
      <c r="A1529" s="2"/>
      <c r="B1529" s="2"/>
      <c r="C1529" s="54" t="s">
        <v>105</v>
      </c>
      <c r="D1529" s="29">
        <f>SUM(D1531)</f>
        <v>3700</v>
      </c>
      <c r="E1529" s="29">
        <f t="shared" ref="E1529:H1529" si="593">SUM(E1531)</f>
        <v>0</v>
      </c>
      <c r="F1529" s="29">
        <f t="shared" si="593"/>
        <v>0</v>
      </c>
      <c r="G1529" s="29">
        <f t="shared" si="593"/>
        <v>0</v>
      </c>
      <c r="H1529" s="29">
        <f t="shared" si="593"/>
        <v>3700</v>
      </c>
      <c r="I1529" s="113">
        <f>SUM(I1531)</f>
        <v>4000</v>
      </c>
      <c r="J1529" s="29">
        <f t="shared" ref="J1529:M1529" si="594">SUM(J1531)</f>
        <v>0</v>
      </c>
      <c r="K1529" s="29">
        <f t="shared" si="594"/>
        <v>0</v>
      </c>
      <c r="L1529" s="29">
        <f t="shared" si="594"/>
        <v>0</v>
      </c>
      <c r="M1529" s="127">
        <f t="shared" si="594"/>
        <v>4000</v>
      </c>
      <c r="N1529" s="29">
        <f>SUM(N1531)</f>
        <v>3792.4</v>
      </c>
      <c r="O1529" s="29">
        <f t="shared" ref="O1529:R1529" si="595">SUM(O1531)</f>
        <v>0</v>
      </c>
      <c r="P1529" s="29">
        <f t="shared" si="595"/>
        <v>0</v>
      </c>
      <c r="Q1529" s="29">
        <f t="shared" si="595"/>
        <v>0</v>
      </c>
      <c r="R1529" s="29">
        <f t="shared" si="595"/>
        <v>3792.4</v>
      </c>
      <c r="S1529" s="85">
        <f t="shared" si="573"/>
        <v>94.81</v>
      </c>
      <c r="T1529" s="30" t="str">
        <f t="shared" si="574"/>
        <v xml:space="preserve"> </v>
      </c>
      <c r="U1529" s="30" t="str">
        <f t="shared" si="575"/>
        <v xml:space="preserve"> </v>
      </c>
      <c r="V1529" s="30" t="str">
        <f t="shared" si="576"/>
        <v xml:space="preserve"> </v>
      </c>
      <c r="W1529" s="30">
        <f t="shared" si="577"/>
        <v>94.81</v>
      </c>
      <c r="X1529" s="106"/>
      <c r="Y1529" s="106"/>
      <c r="Z1529" s="106"/>
      <c r="AA1529" s="106"/>
      <c r="AB1529" s="106"/>
    </row>
    <row r="1530" spans="1:28" ht="15" customHeight="1" x14ac:dyDescent="0.25">
      <c r="A1530" s="4"/>
      <c r="B1530" s="4"/>
      <c r="C1530" s="52" t="s">
        <v>1347</v>
      </c>
      <c r="D1530" s="32"/>
      <c r="E1530" s="32"/>
      <c r="F1530" s="32"/>
      <c r="G1530" s="32"/>
      <c r="H1530" s="32"/>
      <c r="I1530" s="84"/>
      <c r="J1530" s="32"/>
      <c r="K1530" s="32"/>
      <c r="L1530" s="32"/>
      <c r="M1530" s="128"/>
      <c r="N1530" s="32"/>
      <c r="O1530" s="32"/>
      <c r="P1530" s="32"/>
      <c r="Q1530" s="32"/>
      <c r="R1530" s="32"/>
      <c r="S1530" s="84"/>
      <c r="T1530" s="32"/>
      <c r="U1530" s="32"/>
      <c r="V1530" s="32"/>
      <c r="W1530" s="32"/>
      <c r="X1530" s="106"/>
      <c r="Y1530" s="106"/>
      <c r="Z1530" s="106"/>
      <c r="AA1530" s="106"/>
      <c r="AB1530" s="106"/>
    </row>
    <row r="1531" spans="1:28" s="15" customFormat="1" ht="54.95" customHeight="1" x14ac:dyDescent="0.25">
      <c r="A1531" s="1" t="s">
        <v>106</v>
      </c>
      <c r="B1531" s="1" t="s">
        <v>2</v>
      </c>
      <c r="C1531" s="53" t="s">
        <v>107</v>
      </c>
      <c r="D1531" s="29">
        <f>SUM(E1531:H1531)</f>
        <v>3700</v>
      </c>
      <c r="E1531" s="29"/>
      <c r="F1531" s="29"/>
      <c r="G1531" s="29"/>
      <c r="H1531" s="29">
        <v>3700</v>
      </c>
      <c r="I1531" s="113">
        <f>SUM(J1531:M1531)</f>
        <v>4000</v>
      </c>
      <c r="J1531" s="29"/>
      <c r="K1531" s="29"/>
      <c r="L1531" s="29"/>
      <c r="M1531" s="127">
        <v>4000</v>
      </c>
      <c r="N1531" s="29">
        <f>SUM(O1531:R1531)</f>
        <v>3792.4</v>
      </c>
      <c r="O1531" s="29"/>
      <c r="P1531" s="29"/>
      <c r="Q1531" s="29"/>
      <c r="R1531" s="29">
        <v>3792.4</v>
      </c>
      <c r="S1531" s="85">
        <f t="shared" si="573"/>
        <v>94.81</v>
      </c>
      <c r="T1531" s="30" t="str">
        <f t="shared" si="574"/>
        <v xml:space="preserve"> </v>
      </c>
      <c r="U1531" s="30" t="str">
        <f t="shared" si="575"/>
        <v xml:space="preserve"> </v>
      </c>
      <c r="V1531" s="30" t="str">
        <f t="shared" si="576"/>
        <v xml:space="preserve"> </v>
      </c>
      <c r="W1531" s="30">
        <f t="shared" si="577"/>
        <v>94.81</v>
      </c>
      <c r="X1531" s="106"/>
      <c r="Y1531" s="106"/>
      <c r="Z1531" s="106"/>
      <c r="AA1531" s="106"/>
      <c r="AB1531" s="106"/>
    </row>
    <row r="1532" spans="1:28" s="15" customFormat="1" ht="39.950000000000003" customHeight="1" x14ac:dyDescent="0.25">
      <c r="A1532" s="2"/>
      <c r="B1532" s="2"/>
      <c r="C1532" s="54" t="s">
        <v>108</v>
      </c>
      <c r="D1532" s="29">
        <f>SUM(D1534)</f>
        <v>6150</v>
      </c>
      <c r="E1532" s="29">
        <f t="shared" ref="E1532:H1532" si="596">SUM(E1534)</f>
        <v>0</v>
      </c>
      <c r="F1532" s="29">
        <f t="shared" si="596"/>
        <v>0</v>
      </c>
      <c r="G1532" s="29">
        <f t="shared" si="596"/>
        <v>0</v>
      </c>
      <c r="H1532" s="29">
        <f t="shared" si="596"/>
        <v>6150</v>
      </c>
      <c r="I1532" s="113">
        <f>SUM(I1534)</f>
        <v>7390</v>
      </c>
      <c r="J1532" s="29">
        <f t="shared" ref="J1532:M1532" si="597">SUM(J1534)</f>
        <v>0</v>
      </c>
      <c r="K1532" s="29">
        <f t="shared" si="597"/>
        <v>0</v>
      </c>
      <c r="L1532" s="29">
        <f t="shared" si="597"/>
        <v>0</v>
      </c>
      <c r="M1532" s="127">
        <f t="shared" si="597"/>
        <v>7390</v>
      </c>
      <c r="N1532" s="29">
        <f>SUM(N1534)</f>
        <v>7357.31</v>
      </c>
      <c r="O1532" s="29">
        <f t="shared" ref="O1532:R1532" si="598">SUM(O1534)</f>
        <v>0</v>
      </c>
      <c r="P1532" s="29">
        <f t="shared" si="598"/>
        <v>0</v>
      </c>
      <c r="Q1532" s="29">
        <f t="shared" si="598"/>
        <v>0</v>
      </c>
      <c r="R1532" s="29">
        <f t="shared" si="598"/>
        <v>7357.31</v>
      </c>
      <c r="S1532" s="85">
        <f t="shared" si="573"/>
        <v>99.557645466847106</v>
      </c>
      <c r="T1532" s="30" t="str">
        <f t="shared" si="574"/>
        <v xml:space="preserve"> </v>
      </c>
      <c r="U1532" s="30" t="str">
        <f t="shared" si="575"/>
        <v xml:space="preserve"> </v>
      </c>
      <c r="V1532" s="30" t="str">
        <f t="shared" si="576"/>
        <v xml:space="preserve"> </v>
      </c>
      <c r="W1532" s="30">
        <f t="shared" si="577"/>
        <v>99.557645466847106</v>
      </c>
      <c r="X1532" s="106"/>
      <c r="Y1532" s="106"/>
      <c r="Z1532" s="106"/>
      <c r="AA1532" s="106"/>
      <c r="AB1532" s="106"/>
    </row>
    <row r="1533" spans="1:28" ht="15" customHeight="1" x14ac:dyDescent="0.25">
      <c r="A1533" s="4"/>
      <c r="B1533" s="4"/>
      <c r="C1533" s="52" t="s">
        <v>1347</v>
      </c>
      <c r="D1533" s="32"/>
      <c r="E1533" s="32"/>
      <c r="F1533" s="32"/>
      <c r="G1533" s="32"/>
      <c r="H1533" s="32"/>
      <c r="I1533" s="84"/>
      <c r="J1533" s="32"/>
      <c r="K1533" s="32"/>
      <c r="L1533" s="32"/>
      <c r="M1533" s="128"/>
      <c r="N1533" s="32"/>
      <c r="O1533" s="32"/>
      <c r="P1533" s="32"/>
      <c r="Q1533" s="32"/>
      <c r="R1533" s="32"/>
      <c r="S1533" s="84"/>
      <c r="T1533" s="32"/>
      <c r="U1533" s="32"/>
      <c r="V1533" s="32"/>
      <c r="W1533" s="32"/>
      <c r="X1533" s="106"/>
      <c r="Y1533" s="106"/>
      <c r="Z1533" s="106"/>
      <c r="AA1533" s="106"/>
      <c r="AB1533" s="106"/>
    </row>
    <row r="1534" spans="1:28" s="15" customFormat="1" ht="54.95" customHeight="1" x14ac:dyDescent="0.25">
      <c r="A1534" s="1" t="s">
        <v>109</v>
      </c>
      <c r="B1534" s="1" t="s">
        <v>2</v>
      </c>
      <c r="C1534" s="53" t="s">
        <v>110</v>
      </c>
      <c r="D1534" s="29">
        <f>SUM(E1534:H1534)</f>
        <v>6150</v>
      </c>
      <c r="E1534" s="29"/>
      <c r="F1534" s="29"/>
      <c r="G1534" s="29"/>
      <c r="H1534" s="29">
        <v>6150</v>
      </c>
      <c r="I1534" s="113">
        <f>SUM(J1534:M1534)</f>
        <v>7390</v>
      </c>
      <c r="J1534" s="29"/>
      <c r="K1534" s="29"/>
      <c r="L1534" s="29"/>
      <c r="M1534" s="127">
        <v>7390</v>
      </c>
      <c r="N1534" s="29">
        <f>SUM(O1534:R1534)</f>
        <v>7357.31</v>
      </c>
      <c r="O1534" s="29"/>
      <c r="P1534" s="29"/>
      <c r="Q1534" s="29"/>
      <c r="R1534" s="29">
        <v>7357.31</v>
      </c>
      <c r="S1534" s="85">
        <f t="shared" si="573"/>
        <v>99.557645466847106</v>
      </c>
      <c r="T1534" s="30" t="str">
        <f t="shared" si="574"/>
        <v xml:space="preserve"> </v>
      </c>
      <c r="U1534" s="30" t="str">
        <f t="shared" si="575"/>
        <v xml:space="preserve"> </v>
      </c>
      <c r="V1534" s="30" t="str">
        <f t="shared" si="576"/>
        <v xml:space="preserve"> </v>
      </c>
      <c r="W1534" s="30">
        <f t="shared" si="577"/>
        <v>99.557645466847106</v>
      </c>
      <c r="X1534" s="106"/>
      <c r="Y1534" s="106"/>
      <c r="Z1534" s="106"/>
      <c r="AA1534" s="106"/>
      <c r="AB1534" s="106"/>
    </row>
    <row r="1535" spans="1:28" s="15" customFormat="1" ht="39.950000000000003" customHeight="1" x14ac:dyDescent="0.25">
      <c r="A1535" s="2"/>
      <c r="B1535" s="2"/>
      <c r="C1535" s="54" t="s">
        <v>111</v>
      </c>
      <c r="D1535" s="29">
        <f>SUM(D1537)</f>
        <v>3000</v>
      </c>
      <c r="E1535" s="29">
        <f t="shared" ref="E1535:H1535" si="599">SUM(E1537)</f>
        <v>0</v>
      </c>
      <c r="F1535" s="29">
        <f t="shared" si="599"/>
        <v>0</v>
      </c>
      <c r="G1535" s="29">
        <f t="shared" si="599"/>
        <v>0</v>
      </c>
      <c r="H1535" s="29">
        <f t="shared" si="599"/>
        <v>3000</v>
      </c>
      <c r="I1535" s="113">
        <f>SUM(I1537)</f>
        <v>3000</v>
      </c>
      <c r="J1535" s="29">
        <f t="shared" ref="J1535:M1535" si="600">SUM(J1537)</f>
        <v>0</v>
      </c>
      <c r="K1535" s="29">
        <f t="shared" si="600"/>
        <v>0</v>
      </c>
      <c r="L1535" s="29">
        <f t="shared" si="600"/>
        <v>0</v>
      </c>
      <c r="M1535" s="127">
        <f t="shared" si="600"/>
        <v>3000</v>
      </c>
      <c r="N1535" s="29">
        <f>SUM(N1537)</f>
        <v>2782.2</v>
      </c>
      <c r="O1535" s="29">
        <f t="shared" ref="O1535:R1535" si="601">SUM(O1537)</f>
        <v>0</v>
      </c>
      <c r="P1535" s="29">
        <f t="shared" si="601"/>
        <v>0</v>
      </c>
      <c r="Q1535" s="29">
        <f t="shared" si="601"/>
        <v>0</v>
      </c>
      <c r="R1535" s="29">
        <f t="shared" si="601"/>
        <v>2782.2</v>
      </c>
      <c r="S1535" s="85">
        <f t="shared" si="573"/>
        <v>92.74</v>
      </c>
      <c r="T1535" s="30" t="str">
        <f t="shared" si="574"/>
        <v xml:space="preserve"> </v>
      </c>
      <c r="U1535" s="30" t="str">
        <f t="shared" si="575"/>
        <v xml:space="preserve"> </v>
      </c>
      <c r="V1535" s="30" t="str">
        <f t="shared" si="576"/>
        <v xml:space="preserve"> </v>
      </c>
      <c r="W1535" s="30">
        <f t="shared" si="577"/>
        <v>92.74</v>
      </c>
      <c r="X1535" s="106"/>
      <c r="Y1535" s="106"/>
      <c r="Z1535" s="106"/>
      <c r="AA1535" s="106"/>
      <c r="AB1535" s="106"/>
    </row>
    <row r="1536" spans="1:28" ht="15" customHeight="1" x14ac:dyDescent="0.25">
      <c r="A1536" s="4"/>
      <c r="B1536" s="4"/>
      <c r="C1536" s="52" t="s">
        <v>1347</v>
      </c>
      <c r="D1536" s="32"/>
      <c r="E1536" s="32"/>
      <c r="F1536" s="32"/>
      <c r="G1536" s="32"/>
      <c r="H1536" s="32"/>
      <c r="I1536" s="84"/>
      <c r="J1536" s="32"/>
      <c r="K1536" s="32"/>
      <c r="L1536" s="32"/>
      <c r="M1536" s="128"/>
      <c r="N1536" s="32"/>
      <c r="O1536" s="32"/>
      <c r="P1536" s="32"/>
      <c r="Q1536" s="32"/>
      <c r="R1536" s="32"/>
      <c r="S1536" s="84"/>
      <c r="T1536" s="32"/>
      <c r="U1536" s="32"/>
      <c r="V1536" s="32"/>
      <c r="W1536" s="32"/>
      <c r="X1536" s="106"/>
      <c r="Y1536" s="106"/>
      <c r="Z1536" s="106"/>
      <c r="AA1536" s="106"/>
      <c r="AB1536" s="106"/>
    </row>
    <row r="1537" spans="1:28" s="15" customFormat="1" ht="54.95" customHeight="1" x14ac:dyDescent="0.25">
      <c r="A1537" s="1" t="s">
        <v>112</v>
      </c>
      <c r="B1537" s="1" t="s">
        <v>2</v>
      </c>
      <c r="C1537" s="53" t="s">
        <v>113</v>
      </c>
      <c r="D1537" s="29">
        <f>SUM(E1537:H1537)</f>
        <v>3000</v>
      </c>
      <c r="E1537" s="29"/>
      <c r="F1537" s="29"/>
      <c r="G1537" s="29"/>
      <c r="H1537" s="29">
        <v>3000</v>
      </c>
      <c r="I1537" s="113">
        <f>SUM(J1537:M1537)</f>
        <v>3000</v>
      </c>
      <c r="J1537" s="29"/>
      <c r="K1537" s="29"/>
      <c r="L1537" s="29"/>
      <c r="M1537" s="127">
        <v>3000</v>
      </c>
      <c r="N1537" s="29">
        <f>SUM(O1537:R1537)</f>
        <v>2782.2</v>
      </c>
      <c r="O1537" s="29"/>
      <c r="P1537" s="29"/>
      <c r="Q1537" s="29"/>
      <c r="R1537" s="29">
        <v>2782.2</v>
      </c>
      <c r="S1537" s="85">
        <f t="shared" si="573"/>
        <v>92.74</v>
      </c>
      <c r="T1537" s="30" t="str">
        <f t="shared" si="574"/>
        <v xml:space="preserve"> </v>
      </c>
      <c r="U1537" s="30" t="str">
        <f t="shared" si="575"/>
        <v xml:space="preserve"> </v>
      </c>
      <c r="V1537" s="30" t="str">
        <f t="shared" si="576"/>
        <v xml:space="preserve"> </v>
      </c>
      <c r="W1537" s="30">
        <f t="shared" si="577"/>
        <v>92.74</v>
      </c>
      <c r="X1537" s="106"/>
      <c r="Y1537" s="106"/>
      <c r="Z1537" s="106"/>
      <c r="AA1537" s="106"/>
      <c r="AB1537" s="106"/>
    </row>
    <row r="1538" spans="1:28" s="15" customFormat="1" ht="39.950000000000003" customHeight="1" x14ac:dyDescent="0.25">
      <c r="A1538" s="2"/>
      <c r="B1538" s="2"/>
      <c r="C1538" s="54" t="s">
        <v>114</v>
      </c>
      <c r="D1538" s="29">
        <f>SUM(D1540)</f>
        <v>5396</v>
      </c>
      <c r="E1538" s="29">
        <f t="shared" ref="E1538:H1538" si="602">SUM(E1540)</f>
        <v>0</v>
      </c>
      <c r="F1538" s="29">
        <f t="shared" si="602"/>
        <v>0</v>
      </c>
      <c r="G1538" s="29">
        <f t="shared" si="602"/>
        <v>0</v>
      </c>
      <c r="H1538" s="29">
        <f t="shared" si="602"/>
        <v>5396</v>
      </c>
      <c r="I1538" s="113">
        <f>SUM(I1540)</f>
        <v>5396</v>
      </c>
      <c r="J1538" s="29">
        <f t="shared" ref="J1538:M1538" si="603">SUM(J1540)</f>
        <v>0</v>
      </c>
      <c r="K1538" s="29">
        <f t="shared" si="603"/>
        <v>0</v>
      </c>
      <c r="L1538" s="29">
        <f t="shared" si="603"/>
        <v>0</v>
      </c>
      <c r="M1538" s="127">
        <f t="shared" si="603"/>
        <v>5396</v>
      </c>
      <c r="N1538" s="29">
        <f>SUM(N1540)</f>
        <v>3415.87</v>
      </c>
      <c r="O1538" s="29">
        <f t="shared" ref="O1538:R1538" si="604">SUM(O1540)</f>
        <v>0</v>
      </c>
      <c r="P1538" s="29">
        <f t="shared" si="604"/>
        <v>0</v>
      </c>
      <c r="Q1538" s="29">
        <f t="shared" si="604"/>
        <v>0</v>
      </c>
      <c r="R1538" s="29">
        <f t="shared" si="604"/>
        <v>3415.87</v>
      </c>
      <c r="S1538" s="85">
        <f t="shared" si="573"/>
        <v>63.303743513713862</v>
      </c>
      <c r="T1538" s="30" t="str">
        <f t="shared" si="574"/>
        <v xml:space="preserve"> </v>
      </c>
      <c r="U1538" s="30" t="str">
        <f t="shared" si="575"/>
        <v xml:space="preserve"> </v>
      </c>
      <c r="V1538" s="30" t="str">
        <f t="shared" si="576"/>
        <v xml:space="preserve"> </v>
      </c>
      <c r="W1538" s="30">
        <f t="shared" si="577"/>
        <v>63.303743513713862</v>
      </c>
      <c r="X1538" s="106"/>
      <c r="Y1538" s="106"/>
      <c r="Z1538" s="106"/>
      <c r="AA1538" s="106"/>
      <c r="AB1538" s="106"/>
    </row>
    <row r="1539" spans="1:28" ht="15" customHeight="1" x14ac:dyDescent="0.25">
      <c r="A1539" s="4"/>
      <c r="B1539" s="4"/>
      <c r="C1539" s="52" t="s">
        <v>1347</v>
      </c>
      <c r="D1539" s="32"/>
      <c r="E1539" s="32"/>
      <c r="F1539" s="32"/>
      <c r="G1539" s="32"/>
      <c r="H1539" s="32"/>
      <c r="I1539" s="84"/>
      <c r="J1539" s="32"/>
      <c r="K1539" s="32"/>
      <c r="L1539" s="32"/>
      <c r="M1539" s="128"/>
      <c r="N1539" s="32"/>
      <c r="O1539" s="32"/>
      <c r="P1539" s="32"/>
      <c r="Q1539" s="32"/>
      <c r="R1539" s="32"/>
      <c r="S1539" s="84"/>
      <c r="T1539" s="32"/>
      <c r="U1539" s="32"/>
      <c r="V1539" s="32"/>
      <c r="W1539" s="32"/>
      <c r="X1539" s="106"/>
      <c r="Y1539" s="106"/>
      <c r="Z1539" s="106"/>
      <c r="AA1539" s="106"/>
      <c r="AB1539" s="106"/>
    </row>
    <row r="1540" spans="1:28" s="15" customFormat="1" ht="54.95" customHeight="1" x14ac:dyDescent="0.25">
      <c r="A1540" s="1" t="s">
        <v>115</v>
      </c>
      <c r="B1540" s="1" t="s">
        <v>2</v>
      </c>
      <c r="C1540" s="53" t="s">
        <v>116</v>
      </c>
      <c r="D1540" s="29">
        <f>SUM(E1540:H1540)</f>
        <v>5396</v>
      </c>
      <c r="E1540" s="29"/>
      <c r="F1540" s="29"/>
      <c r="G1540" s="29"/>
      <c r="H1540" s="29">
        <v>5396</v>
      </c>
      <c r="I1540" s="113">
        <f>SUM(J1540:M1540)</f>
        <v>5396</v>
      </c>
      <c r="J1540" s="29"/>
      <c r="K1540" s="29"/>
      <c r="L1540" s="29"/>
      <c r="M1540" s="127">
        <v>5396</v>
      </c>
      <c r="N1540" s="29">
        <f>SUM(O1540:R1540)</f>
        <v>3415.87</v>
      </c>
      <c r="O1540" s="29"/>
      <c r="P1540" s="29"/>
      <c r="Q1540" s="29"/>
      <c r="R1540" s="29">
        <v>3415.87</v>
      </c>
      <c r="S1540" s="85">
        <f t="shared" si="573"/>
        <v>63.303743513713862</v>
      </c>
      <c r="T1540" s="30" t="str">
        <f t="shared" si="574"/>
        <v xml:space="preserve"> </v>
      </c>
      <c r="U1540" s="30" t="str">
        <f t="shared" si="575"/>
        <v xml:space="preserve"> </v>
      </c>
      <c r="V1540" s="30" t="str">
        <f t="shared" si="576"/>
        <v xml:space="preserve"> </v>
      </c>
      <c r="W1540" s="30">
        <f t="shared" si="577"/>
        <v>63.303743513713862</v>
      </c>
      <c r="X1540" s="106"/>
      <c r="Y1540" s="106"/>
      <c r="Z1540" s="106"/>
      <c r="AA1540" s="106"/>
      <c r="AB1540" s="106"/>
    </row>
    <row r="1541" spans="1:28" s="15" customFormat="1" ht="39.950000000000003" customHeight="1" x14ac:dyDescent="0.25">
      <c r="A1541" s="2"/>
      <c r="B1541" s="2"/>
      <c r="C1541" s="54" t="s">
        <v>117</v>
      </c>
      <c r="D1541" s="29">
        <f>SUM(D1543)</f>
        <v>2500</v>
      </c>
      <c r="E1541" s="29">
        <f t="shared" ref="E1541:H1541" si="605">SUM(E1543)</f>
        <v>0</v>
      </c>
      <c r="F1541" s="29">
        <f t="shared" si="605"/>
        <v>0</v>
      </c>
      <c r="G1541" s="29">
        <f t="shared" si="605"/>
        <v>0</v>
      </c>
      <c r="H1541" s="29">
        <f t="shared" si="605"/>
        <v>2500</v>
      </c>
      <c r="I1541" s="113">
        <f>SUM(I1543)</f>
        <v>2500</v>
      </c>
      <c r="J1541" s="29">
        <f t="shared" ref="J1541:M1541" si="606">SUM(J1543)</f>
        <v>0</v>
      </c>
      <c r="K1541" s="29">
        <f t="shared" si="606"/>
        <v>0</v>
      </c>
      <c r="L1541" s="29">
        <f t="shared" si="606"/>
        <v>0</v>
      </c>
      <c r="M1541" s="127">
        <f t="shared" si="606"/>
        <v>2500</v>
      </c>
      <c r="N1541" s="29">
        <f>SUM(N1543)</f>
        <v>2496.61</v>
      </c>
      <c r="O1541" s="29">
        <f t="shared" ref="O1541:R1541" si="607">SUM(O1543)</f>
        <v>0</v>
      </c>
      <c r="P1541" s="29">
        <f t="shared" si="607"/>
        <v>0</v>
      </c>
      <c r="Q1541" s="29">
        <f t="shared" si="607"/>
        <v>0</v>
      </c>
      <c r="R1541" s="29">
        <f t="shared" si="607"/>
        <v>2496.61</v>
      </c>
      <c r="S1541" s="85">
        <f t="shared" si="573"/>
        <v>99.864400000000003</v>
      </c>
      <c r="T1541" s="30" t="str">
        <f t="shared" si="574"/>
        <v xml:space="preserve"> </v>
      </c>
      <c r="U1541" s="30" t="str">
        <f t="shared" si="575"/>
        <v xml:space="preserve"> </v>
      </c>
      <c r="V1541" s="30" t="str">
        <f t="shared" si="576"/>
        <v xml:space="preserve"> </v>
      </c>
      <c r="W1541" s="30">
        <f t="shared" si="577"/>
        <v>99.864400000000003</v>
      </c>
      <c r="X1541" s="106"/>
      <c r="Y1541" s="106"/>
      <c r="Z1541" s="106"/>
      <c r="AA1541" s="106"/>
      <c r="AB1541" s="106"/>
    </row>
    <row r="1542" spans="1:28" ht="15" customHeight="1" x14ac:dyDescent="0.25">
      <c r="A1542" s="4"/>
      <c r="B1542" s="4"/>
      <c r="C1542" s="52" t="s">
        <v>1347</v>
      </c>
      <c r="D1542" s="32"/>
      <c r="E1542" s="32"/>
      <c r="F1542" s="32"/>
      <c r="G1542" s="32"/>
      <c r="H1542" s="32"/>
      <c r="I1542" s="84"/>
      <c r="J1542" s="32"/>
      <c r="K1542" s="32"/>
      <c r="L1542" s="32"/>
      <c r="M1542" s="128"/>
      <c r="N1542" s="32"/>
      <c r="O1542" s="32"/>
      <c r="P1542" s="32"/>
      <c r="Q1542" s="32"/>
      <c r="R1542" s="32"/>
      <c r="S1542" s="84"/>
      <c r="T1542" s="32"/>
      <c r="U1542" s="32"/>
      <c r="V1542" s="32"/>
      <c r="W1542" s="32"/>
      <c r="X1542" s="106"/>
      <c r="Y1542" s="106"/>
      <c r="Z1542" s="106"/>
      <c r="AA1542" s="106"/>
      <c r="AB1542" s="106"/>
    </row>
    <row r="1543" spans="1:28" s="15" customFormat="1" ht="54.95" customHeight="1" x14ac:dyDescent="0.25">
      <c r="A1543" s="1" t="s">
        <v>118</v>
      </c>
      <c r="B1543" s="1" t="s">
        <v>2</v>
      </c>
      <c r="C1543" s="53" t="s">
        <v>119</v>
      </c>
      <c r="D1543" s="29">
        <f>SUM(E1543:H1543)</f>
        <v>2500</v>
      </c>
      <c r="E1543" s="29"/>
      <c r="F1543" s="29"/>
      <c r="G1543" s="29"/>
      <c r="H1543" s="29">
        <v>2500</v>
      </c>
      <c r="I1543" s="113">
        <f>SUM(J1543:M1543)</f>
        <v>2500</v>
      </c>
      <c r="J1543" s="29"/>
      <c r="K1543" s="29"/>
      <c r="L1543" s="29"/>
      <c r="M1543" s="127">
        <v>2500</v>
      </c>
      <c r="N1543" s="29">
        <f>SUM(O1543:R1543)</f>
        <v>2496.61</v>
      </c>
      <c r="O1543" s="29"/>
      <c r="P1543" s="29"/>
      <c r="Q1543" s="29"/>
      <c r="R1543" s="29">
        <v>2496.61</v>
      </c>
      <c r="S1543" s="85">
        <f t="shared" si="573"/>
        <v>99.864400000000003</v>
      </c>
      <c r="T1543" s="30" t="str">
        <f t="shared" si="574"/>
        <v xml:space="preserve"> </v>
      </c>
      <c r="U1543" s="30" t="str">
        <f t="shared" si="575"/>
        <v xml:space="preserve"> </v>
      </c>
      <c r="V1543" s="30" t="str">
        <f t="shared" si="576"/>
        <v xml:space="preserve"> </v>
      </c>
      <c r="W1543" s="30">
        <f t="shared" si="577"/>
        <v>99.864400000000003</v>
      </c>
      <c r="X1543" s="106"/>
      <c r="Y1543" s="106"/>
      <c r="Z1543" s="106"/>
      <c r="AA1543" s="106"/>
      <c r="AB1543" s="106"/>
    </row>
    <row r="1544" spans="1:28" s="15" customFormat="1" ht="39.950000000000003" customHeight="1" x14ac:dyDescent="0.25">
      <c r="A1544" s="2"/>
      <c r="B1544" s="2"/>
      <c r="C1544" s="54" t="s">
        <v>120</v>
      </c>
      <c r="D1544" s="29">
        <f>SUM(D1546)</f>
        <v>13635064.800000001</v>
      </c>
      <c r="E1544" s="29">
        <f t="shared" ref="E1544:H1544" si="608">SUM(E1546)</f>
        <v>0</v>
      </c>
      <c r="F1544" s="29">
        <f t="shared" si="608"/>
        <v>13635064.800000001</v>
      </c>
      <c r="G1544" s="29">
        <f t="shared" si="608"/>
        <v>0</v>
      </c>
      <c r="H1544" s="29">
        <f t="shared" si="608"/>
        <v>0</v>
      </c>
      <c r="I1544" s="113">
        <f>SUM(I1546)</f>
        <v>255237.92</v>
      </c>
      <c r="J1544" s="29">
        <f t="shared" ref="J1544:M1544" si="609">SUM(J1546)</f>
        <v>0</v>
      </c>
      <c r="K1544" s="29">
        <f t="shared" si="609"/>
        <v>255237.92</v>
      </c>
      <c r="L1544" s="29">
        <f t="shared" si="609"/>
        <v>0</v>
      </c>
      <c r="M1544" s="127">
        <f t="shared" si="609"/>
        <v>0</v>
      </c>
      <c r="N1544" s="29">
        <f>SUM(N1546)</f>
        <v>0</v>
      </c>
      <c r="O1544" s="29">
        <f t="shared" ref="O1544:R1544" si="610">SUM(O1546)</f>
        <v>0</v>
      </c>
      <c r="P1544" s="29">
        <f t="shared" si="610"/>
        <v>0</v>
      </c>
      <c r="Q1544" s="29">
        <f t="shared" si="610"/>
        <v>0</v>
      </c>
      <c r="R1544" s="29">
        <f t="shared" si="610"/>
        <v>0</v>
      </c>
      <c r="S1544" s="85">
        <f t="shared" si="573"/>
        <v>0</v>
      </c>
      <c r="T1544" s="30" t="str">
        <f t="shared" si="574"/>
        <v xml:space="preserve"> </v>
      </c>
      <c r="U1544" s="30">
        <f t="shared" si="575"/>
        <v>0</v>
      </c>
      <c r="V1544" s="30" t="str">
        <f t="shared" si="576"/>
        <v xml:space="preserve"> </v>
      </c>
      <c r="W1544" s="30" t="str">
        <f t="shared" si="577"/>
        <v xml:space="preserve"> </v>
      </c>
      <c r="X1544" s="106"/>
      <c r="Y1544" s="106"/>
      <c r="Z1544" s="106"/>
      <c r="AA1544" s="106"/>
      <c r="AB1544" s="106"/>
    </row>
    <row r="1545" spans="1:28" ht="15" customHeight="1" x14ac:dyDescent="0.25">
      <c r="A1545" s="4"/>
      <c r="B1545" s="4"/>
      <c r="C1545" s="52" t="s">
        <v>1347</v>
      </c>
      <c r="D1545" s="32"/>
      <c r="E1545" s="32"/>
      <c r="F1545" s="32"/>
      <c r="G1545" s="32"/>
      <c r="H1545" s="32"/>
      <c r="I1545" s="84"/>
      <c r="J1545" s="32"/>
      <c r="K1545" s="32"/>
      <c r="L1545" s="32"/>
      <c r="M1545" s="128"/>
      <c r="N1545" s="32"/>
      <c r="O1545" s="32"/>
      <c r="P1545" s="32"/>
      <c r="Q1545" s="32"/>
      <c r="R1545" s="32"/>
      <c r="S1545" s="84"/>
      <c r="T1545" s="32"/>
      <c r="U1545" s="32"/>
      <c r="V1545" s="32"/>
      <c r="W1545" s="32"/>
      <c r="X1545" s="106"/>
      <c r="Y1545" s="106"/>
      <c r="Z1545" s="106"/>
      <c r="AA1545" s="106"/>
      <c r="AB1545" s="106"/>
    </row>
    <row r="1546" spans="1:28" s="15" customFormat="1" ht="29.25" customHeight="1" x14ac:dyDescent="0.25">
      <c r="A1546" s="1" t="s">
        <v>121</v>
      </c>
      <c r="B1546" s="1" t="s">
        <v>122</v>
      </c>
      <c r="C1546" s="53" t="s">
        <v>123</v>
      </c>
      <c r="D1546" s="29">
        <f>SUM(E1546:H1546)</f>
        <v>13635064.800000001</v>
      </c>
      <c r="E1546" s="29"/>
      <c r="F1546" s="29">
        <v>13635064.800000001</v>
      </c>
      <c r="G1546" s="29"/>
      <c r="H1546" s="29"/>
      <c r="I1546" s="113">
        <f>SUM(J1546:M1546)</f>
        <v>255237.92</v>
      </c>
      <c r="J1546" s="29"/>
      <c r="K1546" s="29">
        <v>255237.92</v>
      </c>
      <c r="L1546" s="29"/>
      <c r="M1546" s="127"/>
      <c r="N1546" s="29">
        <f>SUM(O1546:R1546)</f>
        <v>0</v>
      </c>
      <c r="O1546" s="29"/>
      <c r="P1546" s="29"/>
      <c r="Q1546" s="29"/>
      <c r="R1546" s="29"/>
      <c r="S1546" s="85">
        <f t="shared" si="573"/>
        <v>0</v>
      </c>
      <c r="T1546" s="30" t="str">
        <f t="shared" si="574"/>
        <v xml:space="preserve"> </v>
      </c>
      <c r="U1546" s="30">
        <f t="shared" si="575"/>
        <v>0</v>
      </c>
      <c r="V1546" s="30" t="str">
        <f t="shared" si="576"/>
        <v xml:space="preserve"> </v>
      </c>
      <c r="W1546" s="30" t="str">
        <f t="shared" si="577"/>
        <v xml:space="preserve"> </v>
      </c>
      <c r="X1546" s="106"/>
      <c r="Y1546" s="106"/>
      <c r="Z1546" s="106"/>
      <c r="AA1546" s="106"/>
      <c r="AB1546" s="106"/>
    </row>
    <row r="1547" spans="1:28" s="15" customFormat="1" ht="29.25" customHeight="1" x14ac:dyDescent="0.25">
      <c r="A1547" s="94"/>
      <c r="B1547" s="94"/>
      <c r="C1547" s="95"/>
      <c r="D1547" s="96"/>
      <c r="E1547" s="96"/>
      <c r="F1547" s="96"/>
      <c r="G1547" s="96"/>
      <c r="H1547" s="96"/>
      <c r="I1547" s="96"/>
      <c r="J1547" s="96"/>
      <c r="K1547" s="96"/>
      <c r="L1547" s="96"/>
      <c r="M1547" s="96"/>
      <c r="N1547" s="96"/>
      <c r="O1547" s="96"/>
      <c r="P1547" s="96"/>
      <c r="Q1547" s="96"/>
      <c r="R1547" s="96"/>
      <c r="S1547" s="97"/>
      <c r="T1547" s="97"/>
      <c r="U1547" s="97"/>
      <c r="V1547" s="97"/>
      <c r="W1547" s="97"/>
      <c r="X1547" s="43"/>
    </row>
    <row r="1548" spans="1:28" x14ac:dyDescent="0.25">
      <c r="A1548" s="22"/>
      <c r="B1548" s="22"/>
      <c r="C1548" s="22"/>
      <c r="F1548" s="7"/>
    </row>
    <row r="1549" spans="1:28" x14ac:dyDescent="0.25">
      <c r="A1549" s="158" t="s">
        <v>1349</v>
      </c>
      <c r="B1549" s="158"/>
      <c r="C1549" s="158"/>
      <c r="D1549" s="158"/>
      <c r="E1549" s="158"/>
      <c r="F1549" s="158"/>
      <c r="G1549" s="158"/>
      <c r="H1549" s="158"/>
    </row>
    <row r="1550" spans="1:28" x14ac:dyDescent="0.25">
      <c r="A1550" s="159" t="s">
        <v>1348</v>
      </c>
      <c r="B1550" s="159"/>
      <c r="C1550" s="159"/>
      <c r="D1550" s="159"/>
      <c r="E1550" s="159"/>
      <c r="F1550" s="159"/>
      <c r="G1550" s="143"/>
      <c r="H1550" s="143"/>
    </row>
  </sheetData>
  <mergeCells count="12">
    <mergeCell ref="N8:N9"/>
    <mergeCell ref="S8:S9"/>
    <mergeCell ref="D7:H7"/>
    <mergeCell ref="A1549:H1549"/>
    <mergeCell ref="A1550:F1550"/>
    <mergeCell ref="A569:A572"/>
    <mergeCell ref="B569:B572"/>
    <mergeCell ref="I7:M7"/>
    <mergeCell ref="A7:B8"/>
    <mergeCell ref="C7:C9"/>
    <mergeCell ref="D8:D9"/>
    <mergeCell ref="I8:I9"/>
  </mergeCells>
  <conditionalFormatting sqref="L1499:L1501">
    <cfRule type="containsBlanks" dxfId="3" priority="7" stopIfTrue="1">
      <formula>LEN(TRIM(L1499))=0</formula>
    </cfRule>
  </conditionalFormatting>
  <conditionalFormatting sqref="L1502">
    <cfRule type="containsBlanks" dxfId="2" priority="5" stopIfTrue="1">
      <formula>LEN(TRIM(L1502))=0</formula>
    </cfRule>
  </conditionalFormatting>
  <conditionalFormatting sqref="Q1501:Q1502">
    <cfRule type="containsBlanks" dxfId="1" priority="2" stopIfTrue="1">
      <formula>LEN(TRIM(Q1501))=0</formula>
    </cfRule>
  </conditionalFormatting>
  <conditionalFormatting sqref="Q1499:Q1500">
    <cfRule type="containsBlanks" dxfId="0" priority="1" stopIfTrue="1">
      <formula>LEN(TRIM(Q1499))=0</formula>
    </cfRule>
  </conditionalFormatting>
  <pageMargins left="0.2" right="0.196850393700787" top="0.23622047244094499" bottom="0.35" header="0.196850393700787" footer="0.19"/>
  <pageSetup paperSize="9" scale="43" firstPageNumber="400" orientation="landscape" useFirstPageNumber="1" r:id="rId1"/>
  <headerFooter>
    <oddFooter>&amp;LՀայաստանի Հանրապետության ֆինանսների նախարարություն&amp;R&amp;F &amp;P էջ</oddFooter>
  </headerFooter>
  <rowBreaks count="1" manualBreakCount="1">
    <brk id="1507" max="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2025</vt:lpstr>
      <vt:lpstr>'2025'!Print_Area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Artak Karapetyan</dc:creator>
  <cp:lastModifiedBy>Emma Ghaytanjyan</cp:lastModifiedBy>
  <cp:lastPrinted>2026-04-17T09:00:30Z</cp:lastPrinted>
  <dcterms:created xsi:type="dcterms:W3CDTF">2024-11-21T11:48:19Z</dcterms:created>
  <dcterms:modified xsi:type="dcterms:W3CDTF">2026-04-17T09:00:37Z</dcterms:modified>
</cp:coreProperties>
</file>